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drawings/drawing2.xml" ContentType="application/vnd.openxmlformats-officedocument.drawing+xml"/>
  <Override PartName="/xl/comments4.xml" ContentType="application/vnd.openxmlformats-officedocument.spreadsheetml.comments+xml"/>
  <Override PartName="/xl/drawings/drawing3.xml" ContentType="application/vnd.openxmlformats-officedocument.drawing+xml"/>
  <Override PartName="/xl/comments5.xml" ContentType="application/vnd.openxmlformats-officedocument.spreadsheetml.comments+xml"/>
  <Override PartName="/xl/comments6.xml" ContentType="application/vnd.openxmlformats-officedocument.spreadsheetml.comments+xml"/>
  <Override PartName="/xl/drawings/drawing4.xml" ContentType="application/vnd.openxmlformats-officedocument.drawing+xml"/>
  <Override PartName="/xl/charts/chart1.xml" ContentType="application/vnd.openxmlformats-officedocument.drawingml.chart+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Ronny\Desktop\Programación 2018\Programaciones 2018\Salud ambiental\"/>
    </mc:Choice>
  </mc:AlternateContent>
  <bookViews>
    <workbookView xWindow="0" yWindow="0" windowWidth="20490" windowHeight="7620" tabRatio="788" activeTab="2"/>
  </bookViews>
  <sheets>
    <sheet name="1. DireccyConducc " sheetId="40" r:id="rId1"/>
    <sheet name="2. Estimación RE1" sheetId="48" r:id="rId2"/>
    <sheet name="3. Reg en Salud" sheetId="32" r:id="rId3"/>
    <sheet name="4. Estimación RE2" sheetId="49" r:id="rId4"/>
    <sheet name="5. Vigilancia  " sheetId="37" r:id="rId5"/>
    <sheet name="6. Estimación RE3" sheetId="50" r:id="rId6"/>
    <sheet name="7. Gestión Institucional " sheetId="41" r:id="rId7"/>
    <sheet name="8. Estimación RE4" sheetId="51" r:id="rId8"/>
    <sheet name="9. Valoración_Riesgo " sheetId="31" r:id="rId9"/>
    <sheet name="10. Control gerencial" sheetId="46" r:id="rId10"/>
    <sheet name="11. Cumplimiento" sheetId="47" r:id="rId11"/>
    <sheet name="8. SEVRI-INFO" sheetId="21" state="hidden" r:id="rId12"/>
    <sheet name="9. Lista riesgos" sheetId="7" state="hidden" r:id="rId13"/>
  </sheets>
  <externalReferences>
    <externalReference r:id="rId14"/>
    <externalReference r:id="rId15"/>
    <externalReference r:id="rId16"/>
  </externalReferences>
  <definedNames>
    <definedName name="a" localSheetId="9">#REF!</definedName>
    <definedName name="a" localSheetId="2">#REF!</definedName>
    <definedName name="a" localSheetId="3">#REF!</definedName>
    <definedName name="a" localSheetId="5">#REF!</definedName>
    <definedName name="a" localSheetId="7">#REF!</definedName>
    <definedName name="a">#REF!</definedName>
    <definedName name="aasa" localSheetId="9">#REF!</definedName>
    <definedName name="aasa" localSheetId="3">#REF!</definedName>
    <definedName name="aasa" localSheetId="5">#REF!</definedName>
    <definedName name="aasa" localSheetId="7">#REF!</definedName>
    <definedName name="aasa">#REF!</definedName>
    <definedName name="as" localSheetId="9">#REF!</definedName>
    <definedName name="as" localSheetId="2">#REF!</definedName>
    <definedName name="as" localSheetId="3">#REF!</definedName>
    <definedName name="as" localSheetId="5">#REF!</definedName>
    <definedName name="as" localSheetId="7">#REF!</definedName>
    <definedName name="as">#REF!</definedName>
    <definedName name="categoriasr">'9. Lista riesgos'!$B$97:$B$108</definedName>
    <definedName name="categoriasriesgo" localSheetId="9">'9. Lista riesgos'!#REF!</definedName>
    <definedName name="categoriasriesgo" localSheetId="1">'[1]9. Lista riesgos'!#REF!</definedName>
    <definedName name="categoriasriesgo" localSheetId="2">[2]bd!#REF!</definedName>
    <definedName name="categoriasriesgo" localSheetId="3">'[1]9. Lista riesgos'!#REF!</definedName>
    <definedName name="categoriasriesgo" localSheetId="5">'[1]9. Lista riesgos'!#REF!</definedName>
    <definedName name="categoriasriesgo" localSheetId="7">'[1]9. Lista riesgos'!#REF!</definedName>
    <definedName name="categoriasriesgo" localSheetId="8">[3]bd!#REF!</definedName>
    <definedName name="categoriasriesgo">'9. Lista riesgos'!#REF!</definedName>
    <definedName name="CostInd" localSheetId="9">#REF!</definedName>
    <definedName name="CostInd" localSheetId="2">#REF!</definedName>
    <definedName name="CostInd" localSheetId="3">#REF!</definedName>
    <definedName name="CostInd" localSheetId="5">#REF!</definedName>
    <definedName name="CostInd" localSheetId="7">#REF!</definedName>
    <definedName name="CostInd" localSheetId="8">'[3]Inventario recursos'!#REF!</definedName>
    <definedName name="CostInd">#REF!</definedName>
    <definedName name="inventarioriesgos">'9. Lista riesgos'!$B$35:$B$94</definedName>
    <definedName name="l" localSheetId="9">#REF!</definedName>
    <definedName name="l" localSheetId="2">#REF!</definedName>
    <definedName name="l" localSheetId="3">#REF!</definedName>
    <definedName name="l" localSheetId="5">#REF!</definedName>
    <definedName name="l" localSheetId="7">#REF!</definedName>
    <definedName name="l">#REF!</definedName>
    <definedName name="riesgos">'9. Lista riesgos'!$B$1:$B$12</definedName>
    <definedName name="SisyTec" localSheetId="9">#REF!</definedName>
    <definedName name="SisyTec" localSheetId="2">#REF!</definedName>
    <definedName name="SisyTec" localSheetId="3">#REF!</definedName>
    <definedName name="SisyTec" localSheetId="5">#REF!</definedName>
    <definedName name="SisyTec" localSheetId="7">#REF!</definedName>
    <definedName name="SisyTec" localSheetId="8">'[3]Inventario recursos'!#REF!</definedName>
    <definedName name="SisyTec">#REF!</definedName>
  </definedNames>
  <calcPr calcId="162913" concurrentCalc="0"/>
</workbook>
</file>

<file path=xl/calcChain.xml><?xml version="1.0" encoding="utf-8"?>
<calcChain xmlns="http://schemas.openxmlformats.org/spreadsheetml/2006/main">
  <c r="A3" i="47" l="1"/>
  <c r="B4" i="47"/>
  <c r="R7" i="46"/>
  <c r="R8" i="46"/>
  <c r="R9" i="46"/>
  <c r="R10" i="46"/>
  <c r="R11" i="46"/>
  <c r="R12" i="46"/>
  <c r="R13" i="46"/>
  <c r="R14" i="46"/>
  <c r="R15" i="46"/>
  <c r="R16" i="46"/>
  <c r="R17" i="46"/>
  <c r="R18" i="46"/>
  <c r="R19" i="46"/>
  <c r="R20" i="46"/>
  <c r="R21" i="46"/>
  <c r="R22" i="46"/>
  <c r="R23" i="46"/>
  <c r="R24" i="46"/>
  <c r="R25" i="46"/>
  <c r="R26" i="46"/>
  <c r="R27" i="46"/>
  <c r="R28" i="46"/>
  <c r="R29" i="46"/>
  <c r="R30" i="46"/>
  <c r="R31" i="46"/>
  <c r="R32" i="46"/>
  <c r="R33" i="46"/>
  <c r="R34" i="46"/>
  <c r="R35" i="46"/>
  <c r="R36" i="46"/>
  <c r="R37" i="46"/>
  <c r="R38" i="46"/>
  <c r="R39" i="46"/>
  <c r="R40" i="46"/>
  <c r="R41" i="46"/>
  <c r="R42" i="46"/>
  <c r="R43" i="46"/>
  <c r="R44" i="46"/>
  <c r="R45" i="46"/>
  <c r="R46" i="46"/>
  <c r="R47" i="46"/>
  <c r="R48" i="46"/>
  <c r="R49" i="46"/>
  <c r="R50" i="46"/>
  <c r="R51" i="46"/>
  <c r="R52" i="46"/>
  <c r="R53" i="46"/>
  <c r="R54" i="46"/>
  <c r="R55" i="46"/>
  <c r="R56" i="46"/>
  <c r="R57" i="46"/>
  <c r="R58" i="46"/>
  <c r="R59" i="46"/>
  <c r="R60" i="46"/>
  <c r="R61" i="46"/>
  <c r="R62" i="46"/>
  <c r="R63" i="46"/>
  <c r="R64" i="46"/>
  <c r="R65" i="46"/>
  <c r="R66" i="46"/>
  <c r="R67" i="46"/>
  <c r="R68" i="46"/>
  <c r="R69" i="46"/>
  <c r="R70" i="46"/>
  <c r="R71" i="46"/>
  <c r="R72" i="46"/>
  <c r="R73" i="46"/>
  <c r="R74" i="46"/>
  <c r="R75" i="46"/>
  <c r="R76" i="46"/>
  <c r="R77" i="46"/>
  <c r="R78" i="46"/>
  <c r="R79" i="46"/>
  <c r="R80" i="46"/>
  <c r="R81" i="46"/>
  <c r="R82" i="46"/>
  <c r="R83" i="46"/>
  <c r="R84" i="46"/>
  <c r="R85" i="46"/>
  <c r="R86" i="46"/>
  <c r="R87" i="46"/>
  <c r="R88" i="46"/>
  <c r="R89" i="46"/>
  <c r="R90" i="46"/>
  <c r="R91" i="46"/>
  <c r="R92" i="46"/>
  <c r="R93" i="46"/>
  <c r="R94" i="46"/>
  <c r="R95" i="46"/>
  <c r="R96" i="46"/>
  <c r="R97" i="46"/>
  <c r="R99" i="46"/>
  <c r="R100" i="46"/>
  <c r="R101" i="46"/>
  <c r="R102" i="46"/>
  <c r="R103" i="46"/>
  <c r="R104" i="46"/>
  <c r="R105" i="46"/>
  <c r="R106" i="46"/>
  <c r="R107" i="46"/>
  <c r="R108" i="46"/>
  <c r="R109" i="46"/>
  <c r="R110" i="46"/>
  <c r="R111" i="46"/>
  <c r="R113" i="46"/>
  <c r="R114" i="46"/>
  <c r="R115" i="46"/>
  <c r="R116" i="46"/>
  <c r="R117" i="46"/>
  <c r="R118" i="46"/>
  <c r="R119" i="46"/>
  <c r="R120" i="46"/>
  <c r="R121" i="46"/>
  <c r="R122" i="46"/>
  <c r="R124" i="46"/>
  <c r="R125" i="46"/>
  <c r="R126" i="46"/>
  <c r="R128" i="46"/>
  <c r="R129" i="46"/>
  <c r="R130" i="46"/>
  <c r="R131" i="46"/>
  <c r="R132" i="46"/>
  <c r="R133" i="46"/>
  <c r="R134" i="46"/>
  <c r="R135" i="46"/>
  <c r="R136" i="46"/>
  <c r="R137" i="46"/>
  <c r="R138" i="46"/>
  <c r="R139" i="46"/>
  <c r="R140" i="46"/>
  <c r="R141" i="46"/>
  <c r="R143" i="46"/>
  <c r="R144" i="46"/>
  <c r="R145" i="46"/>
  <c r="R146" i="46"/>
  <c r="R147" i="46"/>
  <c r="R148" i="46"/>
  <c r="R149" i="46"/>
  <c r="R150" i="46"/>
  <c r="R151" i="46"/>
  <c r="R153" i="46"/>
  <c r="R154" i="46"/>
  <c r="R155" i="46"/>
  <c r="R156" i="46"/>
  <c r="R157" i="46"/>
  <c r="R158" i="46"/>
  <c r="R159" i="46"/>
  <c r="R160" i="46"/>
  <c r="R161" i="46"/>
  <c r="R162" i="46"/>
  <c r="R163" i="46"/>
  <c r="R164" i="46"/>
  <c r="R165" i="46"/>
  <c r="R166" i="46"/>
  <c r="R167" i="46"/>
  <c r="R168" i="46"/>
  <c r="R169" i="46"/>
  <c r="R170" i="46"/>
  <c r="R173" i="46"/>
  <c r="R174" i="46"/>
  <c r="R175" i="46"/>
  <c r="R176" i="46"/>
  <c r="R177" i="46"/>
  <c r="C5" i="47"/>
  <c r="C9" i="48"/>
  <c r="C16" i="48"/>
  <c r="C23" i="48"/>
  <c r="C32" i="48"/>
  <c r="C41" i="48"/>
  <c r="C47" i="48"/>
  <c r="C46" i="48"/>
  <c r="C58" i="48"/>
  <c r="C69" i="48"/>
  <c r="C75" i="48"/>
  <c r="C7" i="48"/>
  <c r="C85" i="48"/>
  <c r="C92" i="48"/>
  <c r="C98" i="48"/>
  <c r="C107" i="48"/>
  <c r="C111" i="48"/>
  <c r="C117" i="48"/>
  <c r="C83" i="48"/>
  <c r="C129" i="48"/>
  <c r="C139" i="48"/>
  <c r="C149" i="48"/>
  <c r="C154" i="48"/>
  <c r="C127" i="48"/>
  <c r="C5" i="48"/>
  <c r="N10" i="40"/>
  <c r="S7" i="46"/>
  <c r="S27" i="46"/>
  <c r="C165" i="48"/>
  <c r="C172" i="48"/>
  <c r="C179" i="48"/>
  <c r="C188" i="48"/>
  <c r="C197" i="48"/>
  <c r="C203" i="48"/>
  <c r="C202" i="48"/>
  <c r="C214" i="48"/>
  <c r="C225" i="48"/>
  <c r="C231" i="48"/>
  <c r="C163" i="48"/>
  <c r="C241" i="48"/>
  <c r="C248" i="48"/>
  <c r="C254" i="48"/>
  <c r="C263" i="48"/>
  <c r="C267" i="48"/>
  <c r="C273" i="48"/>
  <c r="C239" i="48"/>
  <c r="C285" i="48"/>
  <c r="C295" i="48"/>
  <c r="C305" i="48"/>
  <c r="C310" i="48"/>
  <c r="C283" i="48"/>
  <c r="C161" i="48"/>
  <c r="N30" i="40"/>
  <c r="S28" i="46"/>
  <c r="S29" i="46"/>
  <c r="C321" i="48"/>
  <c r="C328" i="48"/>
  <c r="C335" i="48"/>
  <c r="C344" i="48"/>
  <c r="C353" i="48"/>
  <c r="C359" i="48"/>
  <c r="C358" i="48"/>
  <c r="C370" i="48"/>
  <c r="C381" i="48"/>
  <c r="C387" i="48"/>
  <c r="C319" i="48"/>
  <c r="C397" i="48"/>
  <c r="C404" i="48"/>
  <c r="C410" i="48"/>
  <c r="C419" i="48"/>
  <c r="C423" i="48"/>
  <c r="C429" i="48"/>
  <c r="C395" i="48"/>
  <c r="C441" i="48"/>
  <c r="C451" i="48"/>
  <c r="C461" i="48"/>
  <c r="C466" i="48"/>
  <c r="C439" i="48"/>
  <c r="C317" i="48"/>
  <c r="N31" i="40"/>
  <c r="S30" i="46"/>
  <c r="S34" i="46"/>
  <c r="C476" i="48"/>
  <c r="C552" i="48"/>
  <c r="C559" i="48"/>
  <c r="C565" i="48"/>
  <c r="C574" i="48"/>
  <c r="C578" i="48"/>
  <c r="C584" i="48"/>
  <c r="C550" i="48"/>
  <c r="C596" i="48"/>
  <c r="C606" i="48"/>
  <c r="C616" i="48"/>
  <c r="C621" i="48"/>
  <c r="C594" i="48"/>
  <c r="C473" i="48"/>
  <c r="N35" i="40"/>
  <c r="S35" i="46"/>
  <c r="S44" i="46"/>
  <c r="C631" i="48"/>
  <c r="C638" i="48"/>
  <c r="C645" i="48"/>
  <c r="C654" i="48"/>
  <c r="C663" i="48"/>
  <c r="C669" i="48"/>
  <c r="C668" i="48"/>
  <c r="C680" i="48"/>
  <c r="C691" i="48"/>
  <c r="C697" i="48"/>
  <c r="C630" i="48"/>
  <c r="C707" i="48"/>
  <c r="C714" i="48"/>
  <c r="C720" i="48"/>
  <c r="C729" i="48"/>
  <c r="C733" i="48"/>
  <c r="C739" i="48"/>
  <c r="C705" i="48"/>
  <c r="C751" i="48"/>
  <c r="C761" i="48"/>
  <c r="C771" i="48"/>
  <c r="C776" i="48"/>
  <c r="C749" i="48"/>
  <c r="C628" i="48"/>
  <c r="N44" i="40"/>
  <c r="S45" i="46"/>
  <c r="S46" i="46"/>
  <c r="C786" i="48"/>
  <c r="C793" i="48"/>
  <c r="C800" i="48"/>
  <c r="C809" i="48"/>
  <c r="C818" i="48"/>
  <c r="C824" i="48"/>
  <c r="C823" i="48"/>
  <c r="C835" i="48"/>
  <c r="C846" i="48"/>
  <c r="C852" i="48"/>
  <c r="C785" i="48"/>
  <c r="C862" i="48"/>
  <c r="C869" i="48"/>
  <c r="C875" i="48"/>
  <c r="C884" i="48"/>
  <c r="C888" i="48"/>
  <c r="C894" i="48"/>
  <c r="C860" i="48"/>
  <c r="C906" i="48"/>
  <c r="C916" i="48"/>
  <c r="C926" i="48"/>
  <c r="C931" i="48"/>
  <c r="C904" i="48"/>
  <c r="C783" i="48"/>
  <c r="N45" i="40"/>
  <c r="S47" i="46"/>
  <c r="S71" i="46"/>
  <c r="C942" i="48"/>
  <c r="C949" i="48"/>
  <c r="C956" i="48"/>
  <c r="C965" i="48"/>
  <c r="C974" i="48"/>
  <c r="C980" i="48"/>
  <c r="C979" i="48"/>
  <c r="C991" i="48"/>
  <c r="C1002" i="48"/>
  <c r="C1008" i="48"/>
  <c r="C940" i="48"/>
  <c r="C1018" i="48"/>
  <c r="C1025" i="48"/>
  <c r="C1031" i="48"/>
  <c r="C1040" i="48"/>
  <c r="C1044" i="48"/>
  <c r="C1050" i="48"/>
  <c r="C1016" i="48"/>
  <c r="C1062" i="48"/>
  <c r="C1072" i="48"/>
  <c r="C1082" i="48"/>
  <c r="C1087" i="48"/>
  <c r="C1060" i="48"/>
  <c r="C938" i="48"/>
  <c r="N69" i="40"/>
  <c r="S72" i="46"/>
  <c r="S77" i="46"/>
  <c r="C1098" i="48"/>
  <c r="C1105" i="48"/>
  <c r="C1112" i="48"/>
  <c r="C1121" i="48"/>
  <c r="C1130" i="48"/>
  <c r="C1136" i="48"/>
  <c r="C1135" i="48"/>
  <c r="C1147" i="48"/>
  <c r="C1158" i="48"/>
  <c r="C1164" i="48"/>
  <c r="C1096" i="48"/>
  <c r="C1174" i="48"/>
  <c r="C1181" i="48"/>
  <c r="C1187" i="48"/>
  <c r="C1196" i="48"/>
  <c r="C1200" i="48"/>
  <c r="C1206" i="48"/>
  <c r="C1172" i="48"/>
  <c r="C1218" i="48"/>
  <c r="C1228" i="48"/>
  <c r="C1238" i="48"/>
  <c r="C1243" i="48"/>
  <c r="C1216" i="48"/>
  <c r="C1094" i="48"/>
  <c r="N74" i="40"/>
  <c r="S78" i="46"/>
  <c r="S87" i="46"/>
  <c r="C1254" i="48"/>
  <c r="C1261" i="48"/>
  <c r="C1268" i="48"/>
  <c r="C1277" i="48"/>
  <c r="C1286" i="48"/>
  <c r="C1292" i="48"/>
  <c r="C1291" i="48"/>
  <c r="C1303" i="48"/>
  <c r="C1314" i="48"/>
  <c r="C1320" i="48"/>
  <c r="C1252" i="48"/>
  <c r="C1330" i="48"/>
  <c r="C1337" i="48"/>
  <c r="C1343" i="48"/>
  <c r="C1352" i="48"/>
  <c r="C1356" i="48"/>
  <c r="C1362" i="48"/>
  <c r="C1328" i="48"/>
  <c r="C1374" i="48"/>
  <c r="C1384" i="48"/>
  <c r="C1394" i="48"/>
  <c r="C1399" i="48"/>
  <c r="C1372" i="48"/>
  <c r="C1250" i="48"/>
  <c r="N83" i="40"/>
  <c r="S88" i="46"/>
  <c r="S90" i="46"/>
  <c r="C1409" i="48"/>
  <c r="C1416" i="48"/>
  <c r="C1423" i="48"/>
  <c r="C1432" i="48"/>
  <c r="C1441" i="48"/>
  <c r="C1447" i="48"/>
  <c r="C1446" i="48"/>
  <c r="C1458" i="48"/>
  <c r="C1469" i="48"/>
  <c r="C1475" i="48"/>
  <c r="C1407" i="48"/>
  <c r="C1485" i="48"/>
  <c r="C1492" i="48"/>
  <c r="C1498" i="48"/>
  <c r="C1507" i="48"/>
  <c r="C1511" i="48"/>
  <c r="C1517" i="48"/>
  <c r="C1483" i="48"/>
  <c r="C1529" i="48"/>
  <c r="C1539" i="48"/>
  <c r="C1549" i="48"/>
  <c r="C1554" i="48"/>
  <c r="C1527" i="48"/>
  <c r="C1405" i="48"/>
  <c r="N86" i="40"/>
  <c r="S91" i="46"/>
  <c r="S97" i="46"/>
  <c r="C1564" i="48"/>
  <c r="C1571" i="48"/>
  <c r="C1578" i="48"/>
  <c r="C1587" i="48"/>
  <c r="C1596" i="48"/>
  <c r="C1602" i="48"/>
  <c r="C1601" i="48"/>
  <c r="C1613" i="48"/>
  <c r="C1624" i="48"/>
  <c r="C1630" i="48"/>
  <c r="C1562" i="48"/>
  <c r="C1640" i="48"/>
  <c r="C1647" i="48"/>
  <c r="C1653" i="48"/>
  <c r="C1662" i="48"/>
  <c r="C1666" i="48"/>
  <c r="C1672" i="48"/>
  <c r="C1638" i="48"/>
  <c r="C1684" i="48"/>
  <c r="C1694" i="48"/>
  <c r="C1704" i="48"/>
  <c r="C1709" i="48"/>
  <c r="C1682" i="48"/>
  <c r="C1560" i="48"/>
  <c r="N94" i="40"/>
  <c r="S99" i="46"/>
  <c r="S102" i="46"/>
  <c r="C1719" i="48"/>
  <c r="C1726" i="48"/>
  <c r="C1733" i="48"/>
  <c r="C1742" i="48"/>
  <c r="C1751" i="48"/>
  <c r="C1757" i="48"/>
  <c r="C1756" i="48"/>
  <c r="C1768" i="48"/>
  <c r="C1779" i="48"/>
  <c r="C1785" i="48"/>
  <c r="C1717" i="48"/>
  <c r="C1795" i="48"/>
  <c r="C1802" i="48"/>
  <c r="C1808" i="48"/>
  <c r="C1817" i="48"/>
  <c r="C1821" i="48"/>
  <c r="C1827" i="48"/>
  <c r="C1793" i="48"/>
  <c r="C1839" i="48"/>
  <c r="C1849" i="48"/>
  <c r="C1859" i="48"/>
  <c r="C1864" i="48"/>
  <c r="C1837" i="48"/>
  <c r="C1715" i="48"/>
  <c r="N97" i="40"/>
  <c r="S103" i="46"/>
  <c r="S104" i="46"/>
  <c r="S105" i="46"/>
  <c r="S106" i="46"/>
  <c r="S111" i="46"/>
  <c r="C2029" i="48"/>
  <c r="C2036" i="48"/>
  <c r="C2043" i="48"/>
  <c r="C2052" i="48"/>
  <c r="C2061" i="48"/>
  <c r="C2067" i="48"/>
  <c r="C2066" i="48"/>
  <c r="C2078" i="48"/>
  <c r="C2089" i="48"/>
  <c r="C2095" i="48"/>
  <c r="C2027" i="48"/>
  <c r="C2105" i="48"/>
  <c r="C2112" i="48"/>
  <c r="C2118" i="48"/>
  <c r="C2127" i="48"/>
  <c r="C2131" i="48"/>
  <c r="C2137" i="48"/>
  <c r="C2103" i="48"/>
  <c r="C2149" i="48"/>
  <c r="C2159" i="48"/>
  <c r="C2169" i="48"/>
  <c r="C2174" i="48"/>
  <c r="C2147" i="48"/>
  <c r="C2025" i="48"/>
  <c r="N106" i="40"/>
  <c r="S113" i="46"/>
  <c r="S122" i="46"/>
  <c r="C2184" i="48"/>
  <c r="C2191" i="48"/>
  <c r="C2198" i="48"/>
  <c r="C2207" i="48"/>
  <c r="C2216" i="48"/>
  <c r="C2222" i="48"/>
  <c r="C2221" i="48"/>
  <c r="C2233" i="48"/>
  <c r="C2244" i="48"/>
  <c r="C2250" i="48"/>
  <c r="C2182" i="48"/>
  <c r="C2260" i="48"/>
  <c r="C2267" i="48"/>
  <c r="C2273" i="48"/>
  <c r="C2282" i="48"/>
  <c r="C2286" i="48"/>
  <c r="C2292" i="48"/>
  <c r="C2258" i="48"/>
  <c r="C2304" i="48"/>
  <c r="C2314" i="48"/>
  <c r="C2324" i="48"/>
  <c r="C2329" i="48"/>
  <c r="C2302" i="48"/>
  <c r="C2180" i="48"/>
  <c r="N117" i="40"/>
  <c r="S124" i="46"/>
  <c r="S126" i="46"/>
  <c r="C2339" i="48"/>
  <c r="C2346" i="48"/>
  <c r="C2353" i="48"/>
  <c r="C2362" i="48"/>
  <c r="C2371" i="48"/>
  <c r="C2377" i="48"/>
  <c r="C2376" i="48"/>
  <c r="C2388" i="48"/>
  <c r="C2399" i="48"/>
  <c r="C2405" i="48"/>
  <c r="C2337" i="48"/>
  <c r="C2415" i="48"/>
  <c r="C2422" i="48"/>
  <c r="C2428" i="48"/>
  <c r="C2437" i="48"/>
  <c r="C2441" i="48"/>
  <c r="C2447" i="48"/>
  <c r="C2413" i="48"/>
  <c r="C2459" i="48"/>
  <c r="C2469" i="48"/>
  <c r="C2479" i="48"/>
  <c r="C2484" i="48"/>
  <c r="C2457" i="48"/>
  <c r="C2335" i="48"/>
  <c r="N121" i="40"/>
  <c r="S128" i="46"/>
  <c r="S131" i="46"/>
  <c r="C2494" i="48"/>
  <c r="C2501" i="48"/>
  <c r="C2508" i="48"/>
  <c r="C2517" i="48"/>
  <c r="C2526" i="48"/>
  <c r="C2532" i="48"/>
  <c r="C2531" i="48"/>
  <c r="C2543" i="48"/>
  <c r="C2554" i="48"/>
  <c r="C2560" i="48"/>
  <c r="C2492" i="48"/>
  <c r="C2570" i="48"/>
  <c r="C2577" i="48"/>
  <c r="C2583" i="48"/>
  <c r="C2592" i="48"/>
  <c r="C2596" i="48"/>
  <c r="C2602" i="48"/>
  <c r="C2568" i="48"/>
  <c r="C2614" i="48"/>
  <c r="C2624" i="48"/>
  <c r="C2634" i="48"/>
  <c r="C2639" i="48"/>
  <c r="C2612" i="48"/>
  <c r="C2490" i="48"/>
  <c r="N124" i="40"/>
  <c r="S132" i="46"/>
  <c r="S141" i="46"/>
  <c r="C2649" i="48"/>
  <c r="C2656" i="48"/>
  <c r="C2663" i="48"/>
  <c r="C2672" i="48"/>
  <c r="C2681" i="48"/>
  <c r="C2687" i="48"/>
  <c r="C2686" i="48"/>
  <c r="C2698" i="48"/>
  <c r="C2709" i="48"/>
  <c r="C2715" i="48"/>
  <c r="C2647" i="48"/>
  <c r="C2725" i="48"/>
  <c r="C2732" i="48"/>
  <c r="C2738" i="48"/>
  <c r="C2747" i="48"/>
  <c r="C2751" i="48"/>
  <c r="C2757" i="48"/>
  <c r="C2723" i="48"/>
  <c r="C2769" i="48"/>
  <c r="C2779" i="48"/>
  <c r="C2789" i="48"/>
  <c r="C2794" i="48"/>
  <c r="C2767" i="48"/>
  <c r="C2645" i="48"/>
  <c r="N135" i="40"/>
  <c r="S143" i="46"/>
  <c r="S146" i="46"/>
  <c r="C2804" i="48"/>
  <c r="C2811" i="48"/>
  <c r="C2818" i="48"/>
  <c r="C2827" i="48"/>
  <c r="C2836" i="48"/>
  <c r="C2842" i="48"/>
  <c r="C2841" i="48"/>
  <c r="C2853" i="48"/>
  <c r="C2864" i="48"/>
  <c r="C2870" i="48"/>
  <c r="C2802" i="48"/>
  <c r="C2880" i="48"/>
  <c r="C2887" i="48"/>
  <c r="C2893" i="48"/>
  <c r="C2902" i="48"/>
  <c r="C2906" i="48"/>
  <c r="C2912" i="48"/>
  <c r="C2878" i="48"/>
  <c r="C2924" i="48"/>
  <c r="C2934" i="48"/>
  <c r="C2944" i="48"/>
  <c r="C2949" i="48"/>
  <c r="C2922" i="48"/>
  <c r="C2800" i="48"/>
  <c r="N138" i="40"/>
  <c r="S147" i="46"/>
  <c r="S148" i="46"/>
  <c r="S149" i="46"/>
  <c r="C2959" i="48"/>
  <c r="C2966" i="48"/>
  <c r="C2973" i="48"/>
  <c r="C2982" i="48"/>
  <c r="C2991" i="48"/>
  <c r="C2997" i="48"/>
  <c r="C2996" i="48"/>
  <c r="C3008" i="48"/>
  <c r="C3019" i="48"/>
  <c r="C3025" i="48"/>
  <c r="C2957" i="48"/>
  <c r="C3035" i="48"/>
  <c r="C3042" i="48"/>
  <c r="C3048" i="48"/>
  <c r="C3057" i="48"/>
  <c r="C3061" i="48"/>
  <c r="C3067" i="48"/>
  <c r="C3033" i="48"/>
  <c r="C3079" i="48"/>
  <c r="C3089" i="48"/>
  <c r="C3099" i="48"/>
  <c r="C3104" i="48"/>
  <c r="C3077" i="48"/>
  <c r="C2955" i="48"/>
  <c r="N140" i="40"/>
  <c r="S150" i="46"/>
  <c r="S151" i="46"/>
  <c r="C3114" i="48"/>
  <c r="C3121" i="48"/>
  <c r="C3128" i="48"/>
  <c r="C3137" i="48"/>
  <c r="C3146" i="48"/>
  <c r="C3152" i="48"/>
  <c r="C3151" i="48"/>
  <c r="C3163" i="48"/>
  <c r="C3174" i="48"/>
  <c r="C3180" i="48"/>
  <c r="C3112" i="48"/>
  <c r="C3190" i="48"/>
  <c r="C3197" i="48"/>
  <c r="C3203" i="48"/>
  <c r="C3212" i="48"/>
  <c r="C3216" i="48"/>
  <c r="C3222" i="48"/>
  <c r="C3188" i="48"/>
  <c r="C3234" i="48"/>
  <c r="C3244" i="48"/>
  <c r="C3254" i="48"/>
  <c r="C3259" i="48"/>
  <c r="C3232" i="48"/>
  <c r="C3110" i="48"/>
  <c r="N143" i="40"/>
  <c r="S153" i="46"/>
  <c r="S158" i="46"/>
  <c r="C3269" i="48"/>
  <c r="C3276" i="48"/>
  <c r="C3283" i="48"/>
  <c r="C3292" i="48"/>
  <c r="C3301" i="48"/>
  <c r="C3307" i="48"/>
  <c r="C3306" i="48"/>
  <c r="C3318" i="48"/>
  <c r="C3329" i="48"/>
  <c r="C3335" i="48"/>
  <c r="C3267" i="48"/>
  <c r="C3345" i="48"/>
  <c r="C3352" i="48"/>
  <c r="C3358" i="48"/>
  <c r="C3367" i="48"/>
  <c r="C3371" i="48"/>
  <c r="C3377" i="48"/>
  <c r="C3343" i="48"/>
  <c r="C3389" i="48"/>
  <c r="C3399" i="48"/>
  <c r="C3409" i="48"/>
  <c r="C3414" i="48"/>
  <c r="C3387" i="48"/>
  <c r="C3265" i="48"/>
  <c r="N148" i="40"/>
  <c r="S159" i="46"/>
  <c r="S162" i="46"/>
  <c r="C3424" i="48"/>
  <c r="C3431" i="48"/>
  <c r="C3438" i="48"/>
  <c r="C3447" i="48"/>
  <c r="C3456" i="48"/>
  <c r="C3462" i="48"/>
  <c r="C3461" i="48"/>
  <c r="C3473" i="48"/>
  <c r="C3484" i="48"/>
  <c r="C3490" i="48"/>
  <c r="C3422" i="48"/>
  <c r="C3500" i="48"/>
  <c r="C3507" i="48"/>
  <c r="C3513" i="48"/>
  <c r="C3522" i="48"/>
  <c r="C3526" i="48"/>
  <c r="C3532" i="48"/>
  <c r="C3498" i="48"/>
  <c r="C3544" i="48"/>
  <c r="C3554" i="48"/>
  <c r="C3564" i="48"/>
  <c r="C3569" i="48"/>
  <c r="C3542" i="48"/>
  <c r="C3420" i="48"/>
  <c r="N153" i="40"/>
  <c r="S163" i="46"/>
  <c r="S164" i="46"/>
  <c r="C3579" i="48"/>
  <c r="C3586" i="48"/>
  <c r="C3593" i="48"/>
  <c r="C3602" i="48"/>
  <c r="C3611" i="48"/>
  <c r="C3617" i="48"/>
  <c r="C3616" i="48"/>
  <c r="C3628" i="48"/>
  <c r="C3639" i="48"/>
  <c r="C3645" i="48"/>
  <c r="C3577" i="48"/>
  <c r="C3655" i="48"/>
  <c r="C3662" i="48"/>
  <c r="C3668" i="48"/>
  <c r="C3677" i="48"/>
  <c r="C3681" i="48"/>
  <c r="C3687" i="48"/>
  <c r="C3653" i="48"/>
  <c r="C3699" i="48"/>
  <c r="C3709" i="48"/>
  <c r="C3719" i="48"/>
  <c r="C3724" i="48"/>
  <c r="C3697" i="48"/>
  <c r="C3575" i="48"/>
  <c r="N154" i="40"/>
  <c r="S165" i="46"/>
  <c r="S170" i="46"/>
  <c r="C3734" i="48"/>
  <c r="C3741" i="48"/>
  <c r="C3748" i="48"/>
  <c r="C3757" i="48"/>
  <c r="C3766" i="48"/>
  <c r="C3772" i="48"/>
  <c r="C3771" i="48"/>
  <c r="C3783" i="48"/>
  <c r="C3794" i="48"/>
  <c r="C3800" i="48"/>
  <c r="C3732" i="48"/>
  <c r="C3810" i="48"/>
  <c r="C3817" i="48"/>
  <c r="C3823" i="48"/>
  <c r="C3832" i="48"/>
  <c r="C3836" i="48"/>
  <c r="C3842" i="48"/>
  <c r="C3808" i="48"/>
  <c r="C3854" i="48"/>
  <c r="C3864" i="48"/>
  <c r="C3874" i="48"/>
  <c r="C3879" i="48"/>
  <c r="C3852" i="48"/>
  <c r="C3730" i="48"/>
  <c r="J161" i="40"/>
  <c r="J173" i="46"/>
  <c r="J176" i="46"/>
  <c r="S177" i="46"/>
  <c r="D5" i="47"/>
  <c r="T27" i="46"/>
  <c r="T29" i="46"/>
  <c r="T34" i="46"/>
  <c r="T44" i="46"/>
  <c r="T46" i="46"/>
  <c r="T71" i="46"/>
  <c r="T77" i="46"/>
  <c r="T87" i="46"/>
  <c r="T90" i="46"/>
  <c r="T97" i="46"/>
  <c r="T102" i="46"/>
  <c r="T106" i="46"/>
  <c r="T111" i="46"/>
  <c r="T122" i="46"/>
  <c r="T126" i="46"/>
  <c r="T131" i="46"/>
  <c r="T141" i="46"/>
  <c r="T146" i="46"/>
  <c r="T149" i="46"/>
  <c r="T151" i="46"/>
  <c r="T158" i="46"/>
  <c r="T162" i="46"/>
  <c r="T164" i="46"/>
  <c r="T170" i="46"/>
  <c r="T176" i="46"/>
  <c r="T177" i="46"/>
  <c r="E5" i="47"/>
  <c r="U27" i="46"/>
  <c r="U29" i="46"/>
  <c r="U34" i="46"/>
  <c r="U44" i="46"/>
  <c r="U46" i="46"/>
  <c r="U71" i="46"/>
  <c r="U77" i="46"/>
  <c r="U87" i="46"/>
  <c r="U90" i="46"/>
  <c r="U97" i="46"/>
  <c r="U102" i="46"/>
  <c r="U106" i="46"/>
  <c r="U111" i="46"/>
  <c r="U122" i="46"/>
  <c r="U126" i="46"/>
  <c r="U131" i="46"/>
  <c r="U141" i="46"/>
  <c r="U146" i="46"/>
  <c r="U149" i="46"/>
  <c r="U151" i="46"/>
  <c r="U158" i="46"/>
  <c r="U162" i="46"/>
  <c r="U164" i="46"/>
  <c r="U170" i="46"/>
  <c r="U176" i="46"/>
  <c r="U177" i="46"/>
  <c r="F5" i="47"/>
  <c r="G5" i="47"/>
  <c r="V7" i="46"/>
  <c r="V27" i="46"/>
  <c r="V177" i="46"/>
  <c r="H5" i="47"/>
  <c r="B7" i="46"/>
  <c r="B6" i="47"/>
  <c r="C6" i="47"/>
  <c r="D6" i="47"/>
  <c r="E6" i="47"/>
  <c r="F6" i="47"/>
  <c r="G6" i="47"/>
  <c r="H6" i="47"/>
  <c r="B28" i="46"/>
  <c r="B7" i="47"/>
  <c r="C7" i="47"/>
  <c r="D7" i="47"/>
  <c r="E7" i="47"/>
  <c r="F7" i="47"/>
  <c r="G7" i="47"/>
  <c r="V28" i="46"/>
  <c r="V29" i="46"/>
  <c r="H7" i="47"/>
  <c r="B30" i="46"/>
  <c r="B8" i="47"/>
  <c r="C8" i="47"/>
  <c r="D8" i="47"/>
  <c r="E8" i="47"/>
  <c r="F8" i="47"/>
  <c r="G8" i="47"/>
  <c r="V30" i="46"/>
  <c r="V34" i="46"/>
  <c r="H8" i="47"/>
  <c r="B35" i="46"/>
  <c r="B9" i="47"/>
  <c r="C9" i="47"/>
  <c r="D9" i="47"/>
  <c r="E9" i="47"/>
  <c r="F9" i="47"/>
  <c r="G9" i="47"/>
  <c r="V35" i="46"/>
  <c r="V44" i="46"/>
  <c r="H9" i="47"/>
  <c r="B45" i="46"/>
  <c r="B10" i="47"/>
  <c r="C10" i="47"/>
  <c r="D10" i="47"/>
  <c r="E10" i="47"/>
  <c r="F10" i="47"/>
  <c r="G10" i="47"/>
  <c r="V45" i="46"/>
  <c r="V46" i="46"/>
  <c r="H10" i="47"/>
  <c r="B47" i="46"/>
  <c r="B11" i="47"/>
  <c r="C11" i="47"/>
  <c r="D11" i="47"/>
  <c r="E11" i="47"/>
  <c r="F11" i="47"/>
  <c r="G11" i="47"/>
  <c r="V47" i="46"/>
  <c r="V71" i="46"/>
  <c r="H11" i="47"/>
  <c r="B72" i="46"/>
  <c r="B12" i="47"/>
  <c r="C12" i="47"/>
  <c r="D12" i="47"/>
  <c r="E12" i="47"/>
  <c r="F12" i="47"/>
  <c r="G12" i="47"/>
  <c r="V72" i="46"/>
  <c r="V77" i="46"/>
  <c r="H12" i="47"/>
  <c r="B78" i="46"/>
  <c r="B13" i="47"/>
  <c r="C13" i="47"/>
  <c r="D13" i="47"/>
  <c r="E13" i="47"/>
  <c r="F13" i="47"/>
  <c r="G13" i="47"/>
  <c r="V78" i="46"/>
  <c r="V87" i="46"/>
  <c r="H13" i="47"/>
  <c r="B88" i="46"/>
  <c r="B14" i="47"/>
  <c r="C14" i="47"/>
  <c r="D14" i="47"/>
  <c r="E14" i="47"/>
  <c r="F14" i="47"/>
  <c r="G14" i="47"/>
  <c r="V88" i="46"/>
  <c r="V90" i="46"/>
  <c r="H14" i="47"/>
  <c r="B91" i="46"/>
  <c r="B15" i="47"/>
  <c r="C15" i="47"/>
  <c r="D15" i="47"/>
  <c r="E15" i="47"/>
  <c r="F15" i="47"/>
  <c r="G15" i="47"/>
  <c r="V91" i="46"/>
  <c r="V97" i="46"/>
  <c r="H15" i="47"/>
  <c r="B99" i="46"/>
  <c r="B16" i="47"/>
  <c r="C16" i="47"/>
  <c r="D16" i="47"/>
  <c r="E16" i="47"/>
  <c r="F16" i="47"/>
  <c r="G16" i="47"/>
  <c r="V99" i="46"/>
  <c r="V102" i="46"/>
  <c r="H16" i="47"/>
  <c r="B103" i="46"/>
  <c r="B17" i="47"/>
  <c r="C17" i="47"/>
  <c r="D17" i="47"/>
  <c r="E17" i="47"/>
  <c r="F17" i="47"/>
  <c r="G17" i="47"/>
  <c r="V103" i="46"/>
  <c r="V106" i="46"/>
  <c r="H17" i="47"/>
  <c r="B107" i="46"/>
  <c r="B18" i="47"/>
  <c r="C18" i="47"/>
  <c r="D18" i="47"/>
  <c r="E18" i="47"/>
  <c r="F18" i="47"/>
  <c r="G18" i="47"/>
  <c r="V107" i="46"/>
  <c r="V111" i="46"/>
  <c r="H18" i="47"/>
  <c r="B113" i="46"/>
  <c r="B19" i="47"/>
  <c r="C19" i="47"/>
  <c r="D19" i="47"/>
  <c r="E19" i="47"/>
  <c r="F19" i="47"/>
  <c r="G19" i="47"/>
  <c r="V113" i="46"/>
  <c r="V122" i="46"/>
  <c r="H19" i="47"/>
  <c r="B124" i="46"/>
  <c r="B20" i="47"/>
  <c r="C20" i="47"/>
  <c r="D20" i="47"/>
  <c r="E20" i="47"/>
  <c r="F20" i="47"/>
  <c r="G20" i="47"/>
  <c r="V124" i="46"/>
  <c r="V126" i="46"/>
  <c r="H20" i="47"/>
  <c r="B128" i="46"/>
  <c r="B21" i="47"/>
  <c r="C21" i="47"/>
  <c r="D21" i="47"/>
  <c r="E21" i="47"/>
  <c r="F21" i="47"/>
  <c r="G21" i="47"/>
  <c r="V128" i="46"/>
  <c r="V131" i="46"/>
  <c r="H21" i="47"/>
  <c r="B132" i="46"/>
  <c r="B22" i="47"/>
  <c r="C22" i="47"/>
  <c r="D22" i="47"/>
  <c r="E22" i="47"/>
  <c r="F22" i="47"/>
  <c r="G22" i="47"/>
  <c r="V132" i="46"/>
  <c r="V141" i="46"/>
  <c r="H22" i="47"/>
  <c r="B143" i="46"/>
  <c r="B23" i="47"/>
  <c r="C23" i="47"/>
  <c r="D23" i="47"/>
  <c r="E23" i="47"/>
  <c r="F23" i="47"/>
  <c r="G23" i="47"/>
  <c r="V143" i="46"/>
  <c r="V146" i="46"/>
  <c r="H23" i="47"/>
  <c r="B147" i="46"/>
  <c r="B24" i="47"/>
  <c r="C24" i="47"/>
  <c r="D24" i="47"/>
  <c r="E24" i="47"/>
  <c r="F24" i="47"/>
  <c r="G24" i="47"/>
  <c r="V147" i="46"/>
  <c r="V149" i="46"/>
  <c r="H24" i="47"/>
  <c r="B150" i="46"/>
  <c r="B25" i="47"/>
  <c r="C25" i="47"/>
  <c r="D25" i="47"/>
  <c r="E25" i="47"/>
  <c r="F25" i="47"/>
  <c r="G25" i="47"/>
  <c r="V150" i="46"/>
  <c r="V151" i="46"/>
  <c r="H25" i="47"/>
  <c r="B153" i="46"/>
  <c r="B26" i="47"/>
  <c r="C26" i="47"/>
  <c r="D26" i="47"/>
  <c r="E26" i="47"/>
  <c r="F26" i="47"/>
  <c r="G26" i="47"/>
  <c r="V153" i="46"/>
  <c r="V158" i="46"/>
  <c r="H26" i="47"/>
  <c r="B159" i="46"/>
  <c r="B27" i="47"/>
  <c r="C27" i="47"/>
  <c r="D27" i="47"/>
  <c r="E27" i="47"/>
  <c r="F27" i="47"/>
  <c r="G27" i="47"/>
  <c r="V159" i="46"/>
  <c r="V162" i="46"/>
  <c r="H27" i="47"/>
  <c r="B163" i="46"/>
  <c r="B28" i="47"/>
  <c r="C28" i="47"/>
  <c r="D28" i="47"/>
  <c r="E28" i="47"/>
  <c r="F28" i="47"/>
  <c r="G28" i="47"/>
  <c r="V163" i="46"/>
  <c r="V164" i="46"/>
  <c r="H28" i="47"/>
  <c r="B165" i="46"/>
  <c r="B29" i="47"/>
  <c r="C29" i="47"/>
  <c r="D29" i="47"/>
  <c r="E29" i="47"/>
  <c r="F29" i="47"/>
  <c r="G29" i="47"/>
  <c r="V165" i="46"/>
  <c r="V170" i="46"/>
  <c r="H29" i="47"/>
  <c r="B171" i="46"/>
  <c r="B30" i="47"/>
  <c r="C30" i="47"/>
  <c r="D30" i="47"/>
  <c r="E30" i="47"/>
  <c r="F30" i="47"/>
  <c r="G30" i="47"/>
  <c r="V173" i="46"/>
  <c r="V176" i="46"/>
  <c r="H30" i="47"/>
  <c r="A32" i="47"/>
  <c r="A179" i="46"/>
  <c r="B33" i="47"/>
  <c r="R180" i="46"/>
  <c r="R181" i="46"/>
  <c r="R182" i="46"/>
  <c r="R183" i="46"/>
  <c r="R184" i="46"/>
  <c r="R185" i="46"/>
  <c r="R186" i="46"/>
  <c r="R187" i="46"/>
  <c r="R188" i="46"/>
  <c r="R189" i="46"/>
  <c r="R190" i="46"/>
  <c r="R191" i="46"/>
  <c r="R192" i="46"/>
  <c r="R193" i="46"/>
  <c r="R195" i="46"/>
  <c r="R196" i="46"/>
  <c r="R197" i="46"/>
  <c r="R198" i="46"/>
  <c r="R199" i="46"/>
  <c r="R200" i="46"/>
  <c r="R201" i="46"/>
  <c r="R202" i="46"/>
  <c r="R203" i="46"/>
  <c r="R204" i="46"/>
  <c r="R205" i="46"/>
  <c r="R206" i="46"/>
  <c r="R207" i="46"/>
  <c r="R208" i="46"/>
  <c r="R209" i="46"/>
  <c r="R210" i="46"/>
  <c r="R211" i="46"/>
  <c r="R212" i="46"/>
  <c r="R213" i="46"/>
  <c r="R214" i="46"/>
  <c r="R215" i="46"/>
  <c r="R216" i="46"/>
  <c r="R217" i="46"/>
  <c r="R218" i="46"/>
  <c r="R219" i="46"/>
  <c r="R220" i="46"/>
  <c r="R221" i="46"/>
  <c r="R222" i="46"/>
  <c r="R223" i="46"/>
  <c r="R224" i="46"/>
  <c r="R225" i="46"/>
  <c r="R226" i="46"/>
  <c r="R227" i="46"/>
  <c r="R228" i="46"/>
  <c r="R229" i="46"/>
  <c r="R230" i="46"/>
  <c r="R231" i="46"/>
  <c r="R232" i="46"/>
  <c r="R233" i="46"/>
  <c r="R234" i="46"/>
  <c r="R235" i="46"/>
  <c r="R236" i="46"/>
  <c r="R237" i="46"/>
  <c r="R238" i="46"/>
  <c r="R239" i="46"/>
  <c r="R240" i="46"/>
  <c r="R241" i="46"/>
  <c r="R243" i="46"/>
  <c r="R244" i="46"/>
  <c r="R245" i="46"/>
  <c r="R246" i="46"/>
  <c r="R247" i="46"/>
  <c r="R249" i="46"/>
  <c r="R250" i="46"/>
  <c r="R251" i="46"/>
  <c r="R252" i="46"/>
  <c r="R253" i="46"/>
  <c r="R254" i="46"/>
  <c r="R255" i="46"/>
  <c r="R256" i="46"/>
  <c r="R257" i="46"/>
  <c r="R260" i="46"/>
  <c r="R261" i="46"/>
  <c r="R262" i="46"/>
  <c r="R263" i="46"/>
  <c r="R264" i="46"/>
  <c r="C34" i="47"/>
  <c r="C9" i="49"/>
  <c r="C16" i="49"/>
  <c r="C23" i="49"/>
  <c r="C32" i="49"/>
  <c r="C41" i="49"/>
  <c r="C47" i="49"/>
  <c r="C46" i="49"/>
  <c r="C58" i="49"/>
  <c r="C69" i="49"/>
  <c r="C75" i="49"/>
  <c r="C7" i="49"/>
  <c r="C85" i="49"/>
  <c r="C92" i="49"/>
  <c r="C98" i="49"/>
  <c r="C107" i="49"/>
  <c r="C111" i="49"/>
  <c r="C117" i="49"/>
  <c r="C83" i="49"/>
  <c r="C129" i="49"/>
  <c r="C139" i="49"/>
  <c r="C149" i="49"/>
  <c r="C154" i="49"/>
  <c r="C127" i="49"/>
  <c r="C5" i="49"/>
  <c r="N9" i="32"/>
  <c r="S180" i="46"/>
  <c r="S189" i="46"/>
  <c r="C165" i="49"/>
  <c r="C172" i="49"/>
  <c r="C179" i="49"/>
  <c r="C188" i="49"/>
  <c r="C197" i="49"/>
  <c r="C203" i="49"/>
  <c r="C202" i="49"/>
  <c r="C214" i="49"/>
  <c r="C225" i="49"/>
  <c r="C231" i="49"/>
  <c r="C163" i="49"/>
  <c r="C241" i="49"/>
  <c r="C248" i="49"/>
  <c r="C254" i="49"/>
  <c r="C263" i="49"/>
  <c r="C267" i="49"/>
  <c r="C273" i="49"/>
  <c r="C239" i="49"/>
  <c r="C285" i="49"/>
  <c r="C295" i="49"/>
  <c r="C305" i="49"/>
  <c r="C310" i="49"/>
  <c r="C283" i="49"/>
  <c r="C161" i="49"/>
  <c r="N18" i="32"/>
  <c r="S190" i="46"/>
  <c r="S193" i="46"/>
  <c r="C321" i="49"/>
  <c r="C328" i="49"/>
  <c r="C335" i="49"/>
  <c r="C344" i="49"/>
  <c r="C353" i="49"/>
  <c r="C359" i="49"/>
  <c r="C358" i="49"/>
  <c r="C370" i="49"/>
  <c r="C381" i="49"/>
  <c r="C387" i="49"/>
  <c r="C319" i="49"/>
  <c r="C397" i="49"/>
  <c r="C404" i="49"/>
  <c r="C410" i="49"/>
  <c r="C419" i="49"/>
  <c r="C423" i="49"/>
  <c r="C429" i="49"/>
  <c r="C395" i="49"/>
  <c r="C441" i="49"/>
  <c r="C451" i="49"/>
  <c r="C461" i="49"/>
  <c r="C466" i="49"/>
  <c r="C439" i="49"/>
  <c r="C317" i="49"/>
  <c r="N23" i="32"/>
  <c r="S195" i="46"/>
  <c r="S196" i="46"/>
  <c r="C476" i="49"/>
  <c r="C552" i="49"/>
  <c r="C559" i="49"/>
  <c r="C565" i="49"/>
  <c r="C574" i="49"/>
  <c r="C578" i="49"/>
  <c r="C584" i="49"/>
  <c r="C550" i="49"/>
  <c r="C596" i="49"/>
  <c r="C606" i="49"/>
  <c r="C616" i="49"/>
  <c r="C621" i="49"/>
  <c r="C594" i="49"/>
  <c r="C473" i="49"/>
  <c r="N24" i="32"/>
  <c r="S197" i="46"/>
  <c r="S203" i="46"/>
  <c r="C631" i="49"/>
  <c r="C638" i="49"/>
  <c r="C645" i="49"/>
  <c r="C654" i="49"/>
  <c r="C663" i="49"/>
  <c r="C669" i="49"/>
  <c r="C668" i="49"/>
  <c r="C680" i="49"/>
  <c r="C691" i="49"/>
  <c r="C697" i="49"/>
  <c r="C630" i="49"/>
  <c r="C707" i="49"/>
  <c r="C714" i="49"/>
  <c r="C720" i="49"/>
  <c r="C729" i="49"/>
  <c r="C733" i="49"/>
  <c r="C739" i="49"/>
  <c r="C705" i="49"/>
  <c r="C751" i="49"/>
  <c r="C761" i="49"/>
  <c r="C771" i="49"/>
  <c r="C776" i="49"/>
  <c r="C749" i="49"/>
  <c r="C628" i="49"/>
  <c r="S204" i="46"/>
  <c r="S221" i="46"/>
  <c r="C786" i="49"/>
  <c r="C793" i="49"/>
  <c r="C800" i="49"/>
  <c r="C809" i="49"/>
  <c r="C818" i="49"/>
  <c r="C824" i="49"/>
  <c r="C823" i="49"/>
  <c r="C835" i="49"/>
  <c r="C846" i="49"/>
  <c r="C852" i="49"/>
  <c r="C785" i="49"/>
  <c r="C862" i="49"/>
  <c r="C869" i="49"/>
  <c r="C875" i="49"/>
  <c r="C884" i="49"/>
  <c r="C888" i="49"/>
  <c r="C894" i="49"/>
  <c r="C860" i="49"/>
  <c r="C906" i="49"/>
  <c r="C916" i="49"/>
  <c r="C926" i="49"/>
  <c r="C931" i="49"/>
  <c r="C904" i="49"/>
  <c r="C783" i="49"/>
  <c r="N53" i="32"/>
  <c r="S222" i="46"/>
  <c r="S241" i="46"/>
  <c r="C942" i="49"/>
  <c r="C949" i="49"/>
  <c r="C956" i="49"/>
  <c r="C965" i="49"/>
  <c r="C974" i="49"/>
  <c r="C980" i="49"/>
  <c r="C979" i="49"/>
  <c r="C991" i="49"/>
  <c r="C1002" i="49"/>
  <c r="C1008" i="49"/>
  <c r="C940" i="49"/>
  <c r="C1018" i="49"/>
  <c r="C1025" i="49"/>
  <c r="C1031" i="49"/>
  <c r="C1040" i="49"/>
  <c r="C1044" i="49"/>
  <c r="C1050" i="49"/>
  <c r="C1016" i="49"/>
  <c r="C1062" i="49"/>
  <c r="C1072" i="49"/>
  <c r="C1082" i="49"/>
  <c r="C1087" i="49"/>
  <c r="C1060" i="49"/>
  <c r="C938" i="49"/>
  <c r="N74" i="32"/>
  <c r="S243" i="46"/>
  <c r="S247" i="46"/>
  <c r="C1098" i="49"/>
  <c r="C1105" i="49"/>
  <c r="C1112" i="49"/>
  <c r="C1121" i="49"/>
  <c r="C1130" i="49"/>
  <c r="C1136" i="49"/>
  <c r="C1135" i="49"/>
  <c r="C1147" i="49"/>
  <c r="C1158" i="49"/>
  <c r="C1164" i="49"/>
  <c r="C1096" i="49"/>
  <c r="C1174" i="49"/>
  <c r="C1181" i="49"/>
  <c r="C1187" i="49"/>
  <c r="C1196" i="49"/>
  <c r="C1200" i="49"/>
  <c r="C1206" i="49"/>
  <c r="C1172" i="49"/>
  <c r="C1218" i="49"/>
  <c r="C1228" i="49"/>
  <c r="C1238" i="49"/>
  <c r="C1243" i="49"/>
  <c r="C1216" i="49"/>
  <c r="C1094" i="49"/>
  <c r="N80" i="32"/>
  <c r="S249" i="46"/>
  <c r="S251" i="46"/>
  <c r="C1254" i="49"/>
  <c r="C1261" i="49"/>
  <c r="C1268" i="49"/>
  <c r="C1277" i="49"/>
  <c r="C1286" i="49"/>
  <c r="C1292" i="49"/>
  <c r="C1291" i="49"/>
  <c r="C1303" i="49"/>
  <c r="C1314" i="49"/>
  <c r="C1320" i="49"/>
  <c r="C1252" i="49"/>
  <c r="C1330" i="49"/>
  <c r="C1337" i="49"/>
  <c r="C1343" i="49"/>
  <c r="C1352" i="49"/>
  <c r="C1356" i="49"/>
  <c r="C1362" i="49"/>
  <c r="C1328" i="49"/>
  <c r="C1374" i="49"/>
  <c r="C1384" i="49"/>
  <c r="C1394" i="49"/>
  <c r="C1399" i="49"/>
  <c r="C1372" i="49"/>
  <c r="C1250" i="49"/>
  <c r="N82" i="32"/>
  <c r="S252" i="46"/>
  <c r="S253" i="46"/>
  <c r="C1409" i="49"/>
  <c r="C1416" i="49"/>
  <c r="C1423" i="49"/>
  <c r="C1432" i="49"/>
  <c r="C1441" i="49"/>
  <c r="C1447" i="49"/>
  <c r="C1446" i="49"/>
  <c r="C1458" i="49"/>
  <c r="C1469" i="49"/>
  <c r="C1475" i="49"/>
  <c r="C1407" i="49"/>
  <c r="C1485" i="49"/>
  <c r="C1492" i="49"/>
  <c r="C1498" i="49"/>
  <c r="C1507" i="49"/>
  <c r="C1511" i="49"/>
  <c r="C1517" i="49"/>
  <c r="C1483" i="49"/>
  <c r="C1529" i="49"/>
  <c r="C1539" i="49"/>
  <c r="C1549" i="49"/>
  <c r="C1554" i="49"/>
  <c r="C1527" i="49"/>
  <c r="C1405" i="49"/>
  <c r="N83" i="32"/>
  <c r="S254" i="46"/>
  <c r="S257" i="46"/>
  <c r="C1564" i="49"/>
  <c r="C1571" i="49"/>
  <c r="C1578" i="49"/>
  <c r="C1587" i="49"/>
  <c r="C1596" i="49"/>
  <c r="C1602" i="49"/>
  <c r="C1601" i="49"/>
  <c r="C1613" i="49"/>
  <c r="C1624" i="49"/>
  <c r="C1630" i="49"/>
  <c r="C1562" i="49"/>
  <c r="C1640" i="49"/>
  <c r="C1647" i="49"/>
  <c r="C1653" i="49"/>
  <c r="C1662" i="49"/>
  <c r="C1666" i="49"/>
  <c r="C1672" i="49"/>
  <c r="C1638" i="49"/>
  <c r="C1684" i="49"/>
  <c r="C1694" i="49"/>
  <c r="C1704" i="49"/>
  <c r="C1709" i="49"/>
  <c r="C1682" i="49"/>
  <c r="C1560" i="49"/>
  <c r="J89" i="32"/>
  <c r="J260" i="46"/>
  <c r="J263" i="46"/>
  <c r="S264" i="46"/>
  <c r="D34" i="47"/>
  <c r="T189" i="46"/>
  <c r="T193" i="46"/>
  <c r="T196" i="46"/>
  <c r="T203" i="46"/>
  <c r="T221" i="46"/>
  <c r="T241" i="46"/>
  <c r="T247" i="46"/>
  <c r="T251" i="46"/>
  <c r="T253" i="46"/>
  <c r="T257" i="46"/>
  <c r="T264" i="46"/>
  <c r="E34" i="47"/>
  <c r="U189" i="46"/>
  <c r="U193" i="46"/>
  <c r="U196" i="46"/>
  <c r="U203" i="46"/>
  <c r="U221" i="46"/>
  <c r="U241" i="46"/>
  <c r="U247" i="46"/>
  <c r="U251" i="46"/>
  <c r="U253" i="46"/>
  <c r="U257" i="46"/>
  <c r="U264" i="46"/>
  <c r="F34" i="47"/>
  <c r="G34" i="47"/>
  <c r="V180" i="46"/>
  <c r="V189" i="46"/>
  <c r="V264" i="46"/>
  <c r="H34" i="47"/>
  <c r="B180" i="46"/>
  <c r="B35" i="47"/>
  <c r="C35" i="47"/>
  <c r="D35" i="47"/>
  <c r="E35" i="47"/>
  <c r="F35" i="47"/>
  <c r="G35" i="47"/>
  <c r="H35" i="47"/>
  <c r="B190" i="46"/>
  <c r="B36" i="47"/>
  <c r="C36" i="47"/>
  <c r="D36" i="47"/>
  <c r="E36" i="47"/>
  <c r="F36" i="47"/>
  <c r="G36" i="47"/>
  <c r="V190" i="46"/>
  <c r="V193" i="46"/>
  <c r="H36" i="47"/>
  <c r="B195" i="46"/>
  <c r="B37" i="47"/>
  <c r="C37" i="47"/>
  <c r="D37" i="47"/>
  <c r="E37" i="47"/>
  <c r="F37" i="47"/>
  <c r="G37" i="47"/>
  <c r="V195" i="46"/>
  <c r="V196" i="46"/>
  <c r="H37" i="47"/>
  <c r="B197" i="46"/>
  <c r="B38" i="47"/>
  <c r="C38" i="47"/>
  <c r="D38" i="47"/>
  <c r="E38" i="47"/>
  <c r="F38" i="47"/>
  <c r="G38" i="47"/>
  <c r="V197" i="46"/>
  <c r="V203" i="46"/>
  <c r="H38" i="47"/>
  <c r="B204" i="46"/>
  <c r="B39" i="47"/>
  <c r="C39" i="47"/>
  <c r="D39" i="47"/>
  <c r="E39" i="47"/>
  <c r="F39" i="47"/>
  <c r="G39" i="47"/>
  <c r="V221" i="46"/>
  <c r="H39" i="47"/>
  <c r="B222" i="46"/>
  <c r="B40" i="47"/>
  <c r="C40" i="47"/>
  <c r="D40" i="47"/>
  <c r="E40" i="47"/>
  <c r="F40" i="47"/>
  <c r="G40" i="47"/>
  <c r="V222" i="46"/>
  <c r="V241" i="46"/>
  <c r="H40" i="47"/>
  <c r="B243" i="46"/>
  <c r="B41" i="47"/>
  <c r="C41" i="47"/>
  <c r="D41" i="47"/>
  <c r="E41" i="47"/>
  <c r="F41" i="47"/>
  <c r="G41" i="47"/>
  <c r="V243" i="46"/>
  <c r="V247" i="46"/>
  <c r="H41" i="47"/>
  <c r="B249" i="46"/>
  <c r="B42" i="47"/>
  <c r="C42" i="47"/>
  <c r="D42" i="47"/>
  <c r="E42" i="47"/>
  <c r="F42" i="47"/>
  <c r="G42" i="47"/>
  <c r="V249" i="46"/>
  <c r="V251" i="46"/>
  <c r="H42" i="47"/>
  <c r="B252" i="46"/>
  <c r="B43" i="47"/>
  <c r="C43" i="47"/>
  <c r="D43" i="47"/>
  <c r="E43" i="47"/>
  <c r="F43" i="47"/>
  <c r="G43" i="47"/>
  <c r="V252" i="46"/>
  <c r="V253" i="46"/>
  <c r="H43" i="47"/>
  <c r="B254" i="46"/>
  <c r="B44" i="47"/>
  <c r="C44" i="47"/>
  <c r="D44" i="47"/>
  <c r="E44" i="47"/>
  <c r="F44" i="47"/>
  <c r="G44" i="47"/>
  <c r="V254" i="46"/>
  <c r="V257" i="46"/>
  <c r="H44" i="47"/>
  <c r="B258" i="46"/>
  <c r="B45" i="47"/>
  <c r="C45" i="47"/>
  <c r="D45" i="47"/>
  <c r="T263" i="46"/>
  <c r="E45" i="47"/>
  <c r="U263" i="46"/>
  <c r="F45" i="47"/>
  <c r="G45" i="47"/>
  <c r="V260" i="46"/>
  <c r="V263" i="46"/>
  <c r="H45" i="47"/>
  <c r="A47" i="47"/>
  <c r="A266" i="46"/>
  <c r="B48" i="47"/>
  <c r="R267" i="46"/>
  <c r="R268" i="46"/>
  <c r="R269" i="46"/>
  <c r="R270" i="46"/>
  <c r="R271" i="46"/>
  <c r="R272" i="46"/>
  <c r="R273" i="46"/>
  <c r="R274" i="46"/>
  <c r="R275" i="46"/>
  <c r="R276" i="46"/>
  <c r="R277" i="46"/>
  <c r="R278" i="46"/>
  <c r="R279" i="46"/>
  <c r="R280" i="46"/>
  <c r="R281" i="46"/>
  <c r="R282" i="46"/>
  <c r="R283" i="46"/>
  <c r="R284" i="46"/>
  <c r="R285" i="46"/>
  <c r="R286" i="46"/>
  <c r="R287" i="46"/>
  <c r="R288" i="46"/>
  <c r="R289" i="46"/>
  <c r="R290" i="46"/>
  <c r="R291" i="46"/>
  <c r="R292" i="46"/>
  <c r="R293" i="46"/>
  <c r="R294" i="46"/>
  <c r="R295" i="46"/>
  <c r="R296" i="46"/>
  <c r="R297" i="46"/>
  <c r="R299" i="46"/>
  <c r="R300" i="46"/>
  <c r="R301" i="46"/>
  <c r="R302" i="46"/>
  <c r="R303" i="46"/>
  <c r="R313" i="46"/>
  <c r="R314" i="46"/>
  <c r="R315" i="46"/>
  <c r="R316" i="46"/>
  <c r="R317" i="46"/>
  <c r="R318" i="46"/>
  <c r="R319" i="46"/>
  <c r="R322" i="46"/>
  <c r="R323" i="46"/>
  <c r="R324" i="46"/>
  <c r="R325" i="46"/>
  <c r="R326" i="46"/>
  <c r="C49" i="47"/>
  <c r="C9" i="50"/>
  <c r="C16" i="50"/>
  <c r="C23" i="50"/>
  <c r="C32" i="50"/>
  <c r="C41" i="50"/>
  <c r="C47" i="50"/>
  <c r="C46" i="50"/>
  <c r="C58" i="50"/>
  <c r="C69" i="50"/>
  <c r="C75" i="50"/>
  <c r="C7" i="50"/>
  <c r="C85" i="50"/>
  <c r="C92" i="50"/>
  <c r="C98" i="50"/>
  <c r="C107" i="50"/>
  <c r="C111" i="50"/>
  <c r="C117" i="50"/>
  <c r="C83" i="50"/>
  <c r="C129" i="50"/>
  <c r="C139" i="50"/>
  <c r="C149" i="50"/>
  <c r="C154" i="50"/>
  <c r="C127" i="50"/>
  <c r="C5" i="50"/>
  <c r="N10" i="37"/>
  <c r="S267" i="46"/>
  <c r="S274" i="46"/>
  <c r="C165" i="50"/>
  <c r="C172" i="50"/>
  <c r="C179" i="50"/>
  <c r="C188" i="50"/>
  <c r="C197" i="50"/>
  <c r="C203" i="50"/>
  <c r="C202" i="50"/>
  <c r="C214" i="50"/>
  <c r="C225" i="50"/>
  <c r="C231" i="50"/>
  <c r="C163" i="50"/>
  <c r="C241" i="50"/>
  <c r="C248" i="50"/>
  <c r="C254" i="50"/>
  <c r="C263" i="50"/>
  <c r="C267" i="50"/>
  <c r="C273" i="50"/>
  <c r="C239" i="50"/>
  <c r="C285" i="50"/>
  <c r="C295" i="50"/>
  <c r="C305" i="50"/>
  <c r="C310" i="50"/>
  <c r="C283" i="50"/>
  <c r="C161" i="50"/>
  <c r="N17" i="37"/>
  <c r="S275" i="46"/>
  <c r="S277" i="46"/>
  <c r="C321" i="50"/>
  <c r="C328" i="50"/>
  <c r="C335" i="50"/>
  <c r="C344" i="50"/>
  <c r="C353" i="50"/>
  <c r="C359" i="50"/>
  <c r="C358" i="50"/>
  <c r="C370" i="50"/>
  <c r="C381" i="50"/>
  <c r="C387" i="50"/>
  <c r="C319" i="50"/>
  <c r="C397" i="50"/>
  <c r="C404" i="50"/>
  <c r="C410" i="50"/>
  <c r="C419" i="50"/>
  <c r="C423" i="50"/>
  <c r="C429" i="50"/>
  <c r="C395" i="50"/>
  <c r="C441" i="50"/>
  <c r="C451" i="50"/>
  <c r="C461" i="50"/>
  <c r="C466" i="50"/>
  <c r="C439" i="50"/>
  <c r="C317" i="50"/>
  <c r="N19" i="37"/>
  <c r="S278" i="46"/>
  <c r="S279" i="46"/>
  <c r="C476" i="50"/>
  <c r="C552" i="50"/>
  <c r="C559" i="50"/>
  <c r="C565" i="50"/>
  <c r="C574" i="50"/>
  <c r="C578" i="50"/>
  <c r="C584" i="50"/>
  <c r="C550" i="50"/>
  <c r="C596" i="50"/>
  <c r="C606" i="50"/>
  <c r="C616" i="50"/>
  <c r="C621" i="50"/>
  <c r="C594" i="50"/>
  <c r="C473" i="50"/>
  <c r="N20" i="37"/>
  <c r="S280" i="46"/>
  <c r="S281" i="46"/>
  <c r="C631" i="50"/>
  <c r="C638" i="50"/>
  <c r="C645" i="50"/>
  <c r="C654" i="50"/>
  <c r="C663" i="50"/>
  <c r="C669" i="50"/>
  <c r="C668" i="50"/>
  <c r="C680" i="50"/>
  <c r="C691" i="50"/>
  <c r="C697" i="50"/>
  <c r="C630" i="50"/>
  <c r="C707" i="50"/>
  <c r="C714" i="50"/>
  <c r="C720" i="50"/>
  <c r="C729" i="50"/>
  <c r="C733" i="50"/>
  <c r="C739" i="50"/>
  <c r="C705" i="50"/>
  <c r="C751" i="50"/>
  <c r="C761" i="50"/>
  <c r="C771" i="50"/>
  <c r="C776" i="50"/>
  <c r="C749" i="50"/>
  <c r="C628" i="50"/>
  <c r="N21" i="37"/>
  <c r="S282" i="46"/>
  <c r="S283" i="46"/>
  <c r="C786" i="50"/>
  <c r="C793" i="50"/>
  <c r="C800" i="50"/>
  <c r="C809" i="50"/>
  <c r="C818" i="50"/>
  <c r="C824" i="50"/>
  <c r="C823" i="50"/>
  <c r="C835" i="50"/>
  <c r="C846" i="50"/>
  <c r="C852" i="50"/>
  <c r="C785" i="50"/>
  <c r="C862" i="50"/>
  <c r="C869" i="50"/>
  <c r="C875" i="50"/>
  <c r="C884" i="50"/>
  <c r="C888" i="50"/>
  <c r="C894" i="50"/>
  <c r="C860" i="50"/>
  <c r="C906" i="50"/>
  <c r="C916" i="50"/>
  <c r="C926" i="50"/>
  <c r="C931" i="50"/>
  <c r="C904" i="50"/>
  <c r="C783" i="50"/>
  <c r="N22" i="37"/>
  <c r="S284" i="46"/>
  <c r="S285" i="46"/>
  <c r="C942" i="50"/>
  <c r="C949" i="50"/>
  <c r="C956" i="50"/>
  <c r="C965" i="50"/>
  <c r="C974" i="50"/>
  <c r="C980" i="50"/>
  <c r="C979" i="50"/>
  <c r="C991" i="50"/>
  <c r="C1002" i="50"/>
  <c r="C1008" i="50"/>
  <c r="C940" i="50"/>
  <c r="C1018" i="50"/>
  <c r="C1025" i="50"/>
  <c r="C1031" i="50"/>
  <c r="C1040" i="50"/>
  <c r="C1044" i="50"/>
  <c r="C1050" i="50"/>
  <c r="C1016" i="50"/>
  <c r="C1062" i="50"/>
  <c r="C1072" i="50"/>
  <c r="C1082" i="50"/>
  <c r="C1087" i="50"/>
  <c r="C1060" i="50"/>
  <c r="C938" i="50"/>
  <c r="N23" i="37"/>
  <c r="S286" i="46"/>
  <c r="S287" i="46"/>
  <c r="C1098" i="50"/>
  <c r="C1105" i="50"/>
  <c r="C1112" i="50"/>
  <c r="C1121" i="50"/>
  <c r="C1130" i="50"/>
  <c r="C1136" i="50"/>
  <c r="C1135" i="50"/>
  <c r="C1147" i="50"/>
  <c r="C1158" i="50"/>
  <c r="C1164" i="50"/>
  <c r="C1096" i="50"/>
  <c r="C1174" i="50"/>
  <c r="C1181" i="50"/>
  <c r="C1187" i="50"/>
  <c r="C1196" i="50"/>
  <c r="C1200" i="50"/>
  <c r="C1206" i="50"/>
  <c r="C1172" i="50"/>
  <c r="C1218" i="50"/>
  <c r="C1228" i="50"/>
  <c r="C1238" i="50"/>
  <c r="C1243" i="50"/>
  <c r="C1216" i="50"/>
  <c r="C1094" i="50"/>
  <c r="N24" i="37"/>
  <c r="S288" i="46"/>
  <c r="S291" i="46"/>
  <c r="C1254" i="50"/>
  <c r="C1261" i="50"/>
  <c r="C1268" i="50"/>
  <c r="C1277" i="50"/>
  <c r="C1286" i="50"/>
  <c r="C1292" i="50"/>
  <c r="C1291" i="50"/>
  <c r="C1303" i="50"/>
  <c r="C1314" i="50"/>
  <c r="C1320" i="50"/>
  <c r="C1252" i="50"/>
  <c r="C1330" i="50"/>
  <c r="C1337" i="50"/>
  <c r="C1343" i="50"/>
  <c r="C1352" i="50"/>
  <c r="C1356" i="50"/>
  <c r="C1362" i="50"/>
  <c r="C1328" i="50"/>
  <c r="C1374" i="50"/>
  <c r="C1384" i="50"/>
  <c r="C1394" i="50"/>
  <c r="C1399" i="50"/>
  <c r="C1372" i="50"/>
  <c r="C1250" i="50"/>
  <c r="N27" i="37"/>
  <c r="S292" i="46"/>
  <c r="S293" i="46"/>
  <c r="S296" i="46"/>
  <c r="S297" i="46"/>
  <c r="C1409" i="50"/>
  <c r="C1416" i="50"/>
  <c r="C1423" i="50"/>
  <c r="C1432" i="50"/>
  <c r="C1441" i="50"/>
  <c r="C1447" i="50"/>
  <c r="C1446" i="50"/>
  <c r="C1458" i="50"/>
  <c r="C1469" i="50"/>
  <c r="C1475" i="50"/>
  <c r="C1407" i="50"/>
  <c r="C1485" i="50"/>
  <c r="C1492" i="50"/>
  <c r="C1498" i="50"/>
  <c r="C1507" i="50"/>
  <c r="C1511" i="50"/>
  <c r="C1517" i="50"/>
  <c r="C1483" i="50"/>
  <c r="C1529" i="50"/>
  <c r="C1539" i="50"/>
  <c r="C1549" i="50"/>
  <c r="C1554" i="50"/>
  <c r="C1527" i="50"/>
  <c r="C1405" i="50"/>
  <c r="N34" i="37"/>
  <c r="S299" i="46"/>
  <c r="S303" i="46"/>
  <c r="C1720" i="50"/>
  <c r="C1727" i="50"/>
  <c r="C1734" i="50"/>
  <c r="C1743" i="50"/>
  <c r="C1752" i="50"/>
  <c r="C1758" i="50"/>
  <c r="C1757" i="50"/>
  <c r="C1769" i="50"/>
  <c r="C1780" i="50"/>
  <c r="C1786" i="50"/>
  <c r="C1718" i="50"/>
  <c r="C1796" i="50"/>
  <c r="C1803" i="50"/>
  <c r="C1809" i="50"/>
  <c r="C1818" i="50"/>
  <c r="C1822" i="50"/>
  <c r="C1828" i="50"/>
  <c r="C1794" i="50"/>
  <c r="C1840" i="50"/>
  <c r="C1850" i="50"/>
  <c r="C1860" i="50"/>
  <c r="C1865" i="50"/>
  <c r="C1838" i="50"/>
  <c r="C1716" i="50"/>
  <c r="N47" i="37"/>
  <c r="S313" i="46"/>
  <c r="S319" i="46"/>
  <c r="C1875" i="50"/>
  <c r="C1882" i="50"/>
  <c r="C1889" i="50"/>
  <c r="C1898" i="50"/>
  <c r="C1907" i="50"/>
  <c r="C1913" i="50"/>
  <c r="C1912" i="50"/>
  <c r="C1924" i="50"/>
  <c r="C1935" i="50"/>
  <c r="C1941" i="50"/>
  <c r="C1873" i="50"/>
  <c r="C1951" i="50"/>
  <c r="C1958" i="50"/>
  <c r="C1964" i="50"/>
  <c r="C1973" i="50"/>
  <c r="C1977" i="50"/>
  <c r="C1983" i="50"/>
  <c r="C1949" i="50"/>
  <c r="C1995" i="50"/>
  <c r="C2005" i="50"/>
  <c r="C2015" i="50"/>
  <c r="C2020" i="50"/>
  <c r="C1993" i="50"/>
  <c r="C1871" i="50"/>
  <c r="J55" i="37"/>
  <c r="J322" i="46"/>
  <c r="J325" i="46"/>
  <c r="S326" i="46"/>
  <c r="D49" i="47"/>
  <c r="T274" i="46"/>
  <c r="T277" i="46"/>
  <c r="T279" i="46"/>
  <c r="T281" i="46"/>
  <c r="T283" i="46"/>
  <c r="T285" i="46"/>
  <c r="T287" i="46"/>
  <c r="T291" i="46"/>
  <c r="T297" i="46"/>
  <c r="T303" i="46"/>
  <c r="T319" i="46"/>
  <c r="T325" i="46"/>
  <c r="T326" i="46"/>
  <c r="E49" i="47"/>
  <c r="U274" i="46"/>
  <c r="U277" i="46"/>
  <c r="U279" i="46"/>
  <c r="U281" i="46"/>
  <c r="U283" i="46"/>
  <c r="U285" i="46"/>
  <c r="U287" i="46"/>
  <c r="U291" i="46"/>
  <c r="U297" i="46"/>
  <c r="U303" i="46"/>
  <c r="U319" i="46"/>
  <c r="U325" i="46"/>
  <c r="U326" i="46"/>
  <c r="F49" i="47"/>
  <c r="G49" i="47"/>
  <c r="V267" i="46"/>
  <c r="V274" i="46"/>
  <c r="V326" i="46"/>
  <c r="H49" i="47"/>
  <c r="B267" i="46"/>
  <c r="B50" i="47"/>
  <c r="C50" i="47"/>
  <c r="D50" i="47"/>
  <c r="E50" i="47"/>
  <c r="F50" i="47"/>
  <c r="G50" i="47"/>
  <c r="H50" i="47"/>
  <c r="B275" i="46"/>
  <c r="B51" i="47"/>
  <c r="C51" i="47"/>
  <c r="D51" i="47"/>
  <c r="E51" i="47"/>
  <c r="F51" i="47"/>
  <c r="G51" i="47"/>
  <c r="V275" i="46"/>
  <c r="V277" i="46"/>
  <c r="H51" i="47"/>
  <c r="B278" i="46"/>
  <c r="B52" i="47"/>
  <c r="C52" i="47"/>
  <c r="D52" i="47"/>
  <c r="E52" i="47"/>
  <c r="F52" i="47"/>
  <c r="G52" i="47"/>
  <c r="V278" i="46"/>
  <c r="V279" i="46"/>
  <c r="H52" i="47"/>
  <c r="B280" i="46"/>
  <c r="B53" i="47"/>
  <c r="C53" i="47"/>
  <c r="D53" i="47"/>
  <c r="E53" i="47"/>
  <c r="F53" i="47"/>
  <c r="G53" i="47"/>
  <c r="V280" i="46"/>
  <c r="V281" i="46"/>
  <c r="H53" i="47"/>
  <c r="B282" i="46"/>
  <c r="B54" i="47"/>
  <c r="C54" i="47"/>
  <c r="D54" i="47"/>
  <c r="E54" i="47"/>
  <c r="F54" i="47"/>
  <c r="G54" i="47"/>
  <c r="V282" i="46"/>
  <c r="V283" i="46"/>
  <c r="H54" i="47"/>
  <c r="B284" i="46"/>
  <c r="B55" i="47"/>
  <c r="C55" i="47"/>
  <c r="D55" i="47"/>
  <c r="E55" i="47"/>
  <c r="F55" i="47"/>
  <c r="G55" i="47"/>
  <c r="V284" i="46"/>
  <c r="V285" i="46"/>
  <c r="H55" i="47"/>
  <c r="B286" i="46"/>
  <c r="B56" i="47"/>
  <c r="C56" i="47"/>
  <c r="D56" i="47"/>
  <c r="E56" i="47"/>
  <c r="F56" i="47"/>
  <c r="G56" i="47"/>
  <c r="V286" i="46"/>
  <c r="V287" i="46"/>
  <c r="H56" i="47"/>
  <c r="B288" i="46"/>
  <c r="B57" i="47"/>
  <c r="C57" i="47"/>
  <c r="D57" i="47"/>
  <c r="E57" i="47"/>
  <c r="F57" i="47"/>
  <c r="G57" i="47"/>
  <c r="V288" i="46"/>
  <c r="V291" i="46"/>
  <c r="H57" i="47"/>
  <c r="B292" i="46"/>
  <c r="B58" i="47"/>
  <c r="C58" i="47"/>
  <c r="D58" i="47"/>
  <c r="E58" i="47"/>
  <c r="F58" i="47"/>
  <c r="G58" i="47"/>
  <c r="V292" i="46"/>
  <c r="V297" i="46"/>
  <c r="H58" i="47"/>
  <c r="B299" i="46"/>
  <c r="B59" i="47"/>
  <c r="C59" i="47"/>
  <c r="D59" i="47"/>
  <c r="E59" i="47"/>
  <c r="F59" i="47"/>
  <c r="G59" i="47"/>
  <c r="V300" i="46"/>
  <c r="V303" i="46"/>
  <c r="H59" i="47"/>
  <c r="B304" i="46"/>
  <c r="B60" i="47"/>
  <c r="R304" i="46"/>
  <c r="R307" i="46"/>
  <c r="R309" i="46"/>
  <c r="R310" i="46"/>
  <c r="R311" i="46"/>
  <c r="R312" i="46"/>
  <c r="C60" i="47"/>
  <c r="C1564" i="50"/>
  <c r="C1571" i="50"/>
  <c r="C1578" i="50"/>
  <c r="C1587" i="50"/>
  <c r="C1596" i="50"/>
  <c r="C1602" i="50"/>
  <c r="C1601" i="50"/>
  <c r="C1613" i="50"/>
  <c r="C1624" i="50"/>
  <c r="C1630" i="50"/>
  <c r="C1562" i="50"/>
  <c r="C1640" i="50"/>
  <c r="C1647" i="50"/>
  <c r="C1653" i="50"/>
  <c r="C1662" i="50"/>
  <c r="C1666" i="50"/>
  <c r="C1672" i="50"/>
  <c r="C1638" i="50"/>
  <c r="C1684" i="50"/>
  <c r="C1694" i="50"/>
  <c r="C1704" i="50"/>
  <c r="C1709" i="50"/>
  <c r="C1682" i="50"/>
  <c r="C1560" i="50"/>
  <c r="N38" i="37"/>
  <c r="S304" i="46"/>
  <c r="S312" i="46"/>
  <c r="D60" i="47"/>
  <c r="T312" i="46"/>
  <c r="E60" i="47"/>
  <c r="U312" i="46"/>
  <c r="F60" i="47"/>
  <c r="G60" i="47"/>
  <c r="V304" i="46"/>
  <c r="V312" i="46"/>
  <c r="H60" i="47"/>
  <c r="B313" i="46"/>
  <c r="B61" i="47"/>
  <c r="C61" i="47"/>
  <c r="D61" i="47"/>
  <c r="E61" i="47"/>
  <c r="F61" i="47"/>
  <c r="G61" i="47"/>
  <c r="V313" i="46"/>
  <c r="V319" i="46"/>
  <c r="H61" i="47"/>
  <c r="B320" i="46"/>
  <c r="B62" i="47"/>
  <c r="C62" i="47"/>
  <c r="D62" i="47"/>
  <c r="E62" i="47"/>
  <c r="F62" i="47"/>
  <c r="G62" i="47"/>
  <c r="V322" i="46"/>
  <c r="V325" i="46"/>
  <c r="H62" i="47"/>
  <c r="A64" i="47"/>
  <c r="A328" i="46"/>
  <c r="B65" i="47"/>
  <c r="R329" i="46"/>
  <c r="R330" i="46"/>
  <c r="R331" i="46"/>
  <c r="R332" i="46"/>
  <c r="R333" i="46"/>
  <c r="R334" i="46"/>
  <c r="R335" i="46"/>
  <c r="R336" i="46"/>
  <c r="R337" i="46"/>
  <c r="R338" i="46"/>
  <c r="R339" i="46"/>
  <c r="R340" i="46"/>
  <c r="R341" i="46"/>
  <c r="R342" i="46"/>
  <c r="R343" i="46"/>
  <c r="R344" i="46"/>
  <c r="R345" i="46"/>
  <c r="R346" i="46"/>
  <c r="R347" i="46"/>
  <c r="R349" i="46"/>
  <c r="R350" i="46"/>
  <c r="R351" i="46"/>
  <c r="R352" i="46"/>
  <c r="R353" i="46"/>
  <c r="R354" i="46"/>
  <c r="R355" i="46"/>
  <c r="R356" i="46"/>
  <c r="R357" i="46"/>
  <c r="R358" i="46"/>
  <c r="R359" i="46"/>
  <c r="R361" i="46"/>
  <c r="R362" i="46"/>
  <c r="R363" i="46"/>
  <c r="R364" i="46"/>
  <c r="R366" i="46"/>
  <c r="R367" i="46"/>
  <c r="R368" i="46"/>
  <c r="R369" i="46"/>
  <c r="R370" i="46"/>
  <c r="R371" i="46"/>
  <c r="R372" i="46"/>
  <c r="R373" i="46"/>
  <c r="R374" i="46"/>
  <c r="R375" i="46"/>
  <c r="R376" i="46"/>
  <c r="R377" i="46"/>
  <c r="R378" i="46"/>
  <c r="R379" i="46"/>
  <c r="R380" i="46"/>
  <c r="R381" i="46"/>
  <c r="R382" i="46"/>
  <c r="R383" i="46"/>
  <c r="R384" i="46"/>
  <c r="R385" i="46"/>
  <c r="R386" i="46"/>
  <c r="R387" i="46"/>
  <c r="R388" i="46"/>
  <c r="R389" i="46"/>
  <c r="R390" i="46"/>
  <c r="R391" i="46"/>
  <c r="R392" i="46"/>
  <c r="R393" i="46"/>
  <c r="R394" i="46"/>
  <c r="R395" i="46"/>
  <c r="R396" i="46"/>
  <c r="R397" i="46"/>
  <c r="R398" i="46"/>
  <c r="R399" i="46"/>
  <c r="R400" i="46"/>
  <c r="R401" i="46"/>
  <c r="R402" i="46"/>
  <c r="R403" i="46"/>
  <c r="R404" i="46"/>
  <c r="R405" i="46"/>
  <c r="R406" i="46"/>
  <c r="R407" i="46"/>
  <c r="R408" i="46"/>
  <c r="R409" i="46"/>
  <c r="R410" i="46"/>
  <c r="R411" i="46"/>
  <c r="R412" i="46"/>
  <c r="R413" i="46"/>
  <c r="R414" i="46"/>
  <c r="R415" i="46"/>
  <c r="R416" i="46"/>
  <c r="R419" i="46"/>
  <c r="R420" i="46"/>
  <c r="R421" i="46"/>
  <c r="R422" i="46"/>
  <c r="R423" i="46"/>
  <c r="R424" i="46"/>
  <c r="R425" i="46"/>
  <c r="R426" i="46"/>
  <c r="R427" i="46"/>
  <c r="R428" i="46"/>
  <c r="R429" i="46"/>
  <c r="R430" i="46"/>
  <c r="R431" i="46"/>
  <c r="R432" i="46"/>
  <c r="R433" i="46"/>
  <c r="R434" i="46"/>
  <c r="R435" i="46"/>
  <c r="R436" i="46"/>
  <c r="R437" i="46"/>
  <c r="R438" i="46"/>
  <c r="R440" i="46"/>
  <c r="R441" i="46"/>
  <c r="R442" i="46"/>
  <c r="R443" i="46"/>
  <c r="R444" i="46"/>
  <c r="R445" i="46"/>
  <c r="R446" i="46"/>
  <c r="R447" i="46"/>
  <c r="R448" i="46"/>
  <c r="R449" i="46"/>
  <c r="R450" i="46"/>
  <c r="R451" i="46"/>
  <c r="R452" i="46"/>
  <c r="R454" i="46"/>
  <c r="R455" i="46"/>
  <c r="R456" i="46"/>
  <c r="R457" i="46"/>
  <c r="R458" i="46"/>
  <c r="R459" i="46"/>
  <c r="R460" i="46"/>
  <c r="R461" i="46"/>
  <c r="R462" i="46"/>
  <c r="R463" i="46"/>
  <c r="R464" i="46"/>
  <c r="R465" i="46"/>
  <c r="R466" i="46"/>
  <c r="R467" i="46"/>
  <c r="R468" i="46"/>
  <c r="R469" i="46"/>
  <c r="R470" i="46"/>
  <c r="R472" i="46"/>
  <c r="R473" i="46"/>
  <c r="R474" i="46"/>
  <c r="R475" i="46"/>
  <c r="R477" i="46"/>
  <c r="R478" i="46"/>
  <c r="R479" i="46"/>
  <c r="R480" i="46"/>
  <c r="R481" i="46"/>
  <c r="R482" i="46"/>
  <c r="R483" i="46"/>
  <c r="R484" i="46"/>
  <c r="R485" i="46"/>
  <c r="R486" i="46"/>
  <c r="R487" i="46"/>
  <c r="R488" i="46"/>
  <c r="R489" i="46"/>
  <c r="R492" i="46"/>
  <c r="R493" i="46"/>
  <c r="R494" i="46"/>
  <c r="R495" i="46"/>
  <c r="R496" i="46"/>
  <c r="C66" i="47"/>
  <c r="C9" i="51"/>
  <c r="C16" i="51"/>
  <c r="C23" i="51"/>
  <c r="C32" i="51"/>
  <c r="C41" i="51"/>
  <c r="C47" i="51"/>
  <c r="C46" i="51"/>
  <c r="C58" i="51"/>
  <c r="C69" i="51"/>
  <c r="C75" i="51"/>
  <c r="C7" i="51"/>
  <c r="C85" i="51"/>
  <c r="C92" i="51"/>
  <c r="C98" i="51"/>
  <c r="C107" i="51"/>
  <c r="C111" i="51"/>
  <c r="C117" i="51"/>
  <c r="C83" i="51"/>
  <c r="C129" i="51"/>
  <c r="C139" i="51"/>
  <c r="C149" i="51"/>
  <c r="C154" i="51"/>
  <c r="C127" i="51"/>
  <c r="C5" i="51"/>
  <c r="N10" i="41"/>
  <c r="S329" i="46"/>
  <c r="S343" i="46"/>
  <c r="C165" i="51"/>
  <c r="C172" i="51"/>
  <c r="C179" i="51"/>
  <c r="C188" i="51"/>
  <c r="C197" i="51"/>
  <c r="C203" i="51"/>
  <c r="C202" i="51"/>
  <c r="C214" i="51"/>
  <c r="C225" i="51"/>
  <c r="C231" i="51"/>
  <c r="C163" i="51"/>
  <c r="C241" i="51"/>
  <c r="C248" i="51"/>
  <c r="C254" i="51"/>
  <c r="C263" i="51"/>
  <c r="C267" i="51"/>
  <c r="C273" i="51"/>
  <c r="C239" i="51"/>
  <c r="C285" i="51"/>
  <c r="C295" i="51"/>
  <c r="C305" i="51"/>
  <c r="C310" i="51"/>
  <c r="C283" i="51"/>
  <c r="C161" i="51"/>
  <c r="N24" i="41"/>
  <c r="S344" i="46"/>
  <c r="S347" i="46"/>
  <c r="C321" i="51"/>
  <c r="C328" i="51"/>
  <c r="C335" i="51"/>
  <c r="C344" i="51"/>
  <c r="C353" i="51"/>
  <c r="C359" i="51"/>
  <c r="C358" i="51"/>
  <c r="C370" i="51"/>
  <c r="C381" i="51"/>
  <c r="C387" i="51"/>
  <c r="C319" i="51"/>
  <c r="C397" i="51"/>
  <c r="C404" i="51"/>
  <c r="C410" i="51"/>
  <c r="C419" i="51"/>
  <c r="C423" i="51"/>
  <c r="C429" i="51"/>
  <c r="C395" i="51"/>
  <c r="C441" i="51"/>
  <c r="C451" i="51"/>
  <c r="C461" i="51"/>
  <c r="C466" i="51"/>
  <c r="C439" i="51"/>
  <c r="C317" i="51"/>
  <c r="N29" i="41"/>
  <c r="S349" i="46"/>
  <c r="S359" i="46"/>
  <c r="C476" i="51"/>
  <c r="C552" i="51"/>
  <c r="C559" i="51"/>
  <c r="C565" i="51"/>
  <c r="C574" i="51"/>
  <c r="C578" i="51"/>
  <c r="C584" i="51"/>
  <c r="C550" i="51"/>
  <c r="C596" i="51"/>
  <c r="C606" i="51"/>
  <c r="C616" i="51"/>
  <c r="C621" i="51"/>
  <c r="C594" i="51"/>
  <c r="C473" i="51"/>
  <c r="N41" i="41"/>
  <c r="S361" i="46"/>
  <c r="S364" i="46"/>
  <c r="C631" i="51"/>
  <c r="C638" i="51"/>
  <c r="C645" i="51"/>
  <c r="C654" i="51"/>
  <c r="C663" i="51"/>
  <c r="C669" i="51"/>
  <c r="C668" i="51"/>
  <c r="C680" i="51"/>
  <c r="C691" i="51"/>
  <c r="C697" i="51"/>
  <c r="C630" i="51"/>
  <c r="C707" i="51"/>
  <c r="C714" i="51"/>
  <c r="C720" i="51"/>
  <c r="C729" i="51"/>
  <c r="C733" i="51"/>
  <c r="C739" i="51"/>
  <c r="C705" i="51"/>
  <c r="C751" i="51"/>
  <c r="C761" i="51"/>
  <c r="C771" i="51"/>
  <c r="C776" i="51"/>
  <c r="C749" i="51"/>
  <c r="C628" i="51"/>
  <c r="N46" i="41"/>
  <c r="S366" i="46"/>
  <c r="S380" i="46"/>
  <c r="C786" i="51"/>
  <c r="C793" i="51"/>
  <c r="C800" i="51"/>
  <c r="C809" i="51"/>
  <c r="C818" i="51"/>
  <c r="C824" i="51"/>
  <c r="C823" i="51"/>
  <c r="C835" i="51"/>
  <c r="C846" i="51"/>
  <c r="C852" i="51"/>
  <c r="C785" i="51"/>
  <c r="C862" i="51"/>
  <c r="C869" i="51"/>
  <c r="C875" i="51"/>
  <c r="C884" i="51"/>
  <c r="C888" i="51"/>
  <c r="C894" i="51"/>
  <c r="C860" i="51"/>
  <c r="C906" i="51"/>
  <c r="C916" i="51"/>
  <c r="C926" i="51"/>
  <c r="C931" i="51"/>
  <c r="C904" i="51"/>
  <c r="C783" i="51"/>
  <c r="N60" i="41"/>
  <c r="S381" i="46"/>
  <c r="S401" i="46"/>
  <c r="C942" i="51"/>
  <c r="C949" i="51"/>
  <c r="C956" i="51"/>
  <c r="C965" i="51"/>
  <c r="C974" i="51"/>
  <c r="C980" i="51"/>
  <c r="C979" i="51"/>
  <c r="C991" i="51"/>
  <c r="C1002" i="51"/>
  <c r="C1008" i="51"/>
  <c r="C940" i="51"/>
  <c r="C1018" i="51"/>
  <c r="C1025" i="51"/>
  <c r="C1031" i="51"/>
  <c r="C1040" i="51"/>
  <c r="C1044" i="51"/>
  <c r="C1050" i="51"/>
  <c r="C1016" i="51"/>
  <c r="C1062" i="51"/>
  <c r="C1072" i="51"/>
  <c r="C1082" i="51"/>
  <c r="C1087" i="51"/>
  <c r="C1060" i="51"/>
  <c r="C938" i="51"/>
  <c r="N80" i="41"/>
  <c r="S402" i="46"/>
  <c r="S416" i="46"/>
  <c r="S422" i="46"/>
  <c r="C1254" i="51"/>
  <c r="C1261" i="51"/>
  <c r="C1268" i="51"/>
  <c r="C1277" i="51"/>
  <c r="C1286" i="51"/>
  <c r="C1292" i="51"/>
  <c r="C1291" i="51"/>
  <c r="C1303" i="51"/>
  <c r="C1314" i="51"/>
  <c r="C1320" i="51"/>
  <c r="C1252" i="51"/>
  <c r="C1330" i="51"/>
  <c r="C1337" i="51"/>
  <c r="C1343" i="51"/>
  <c r="C1352" i="51"/>
  <c r="C1356" i="51"/>
  <c r="C1362" i="51"/>
  <c r="C1328" i="51"/>
  <c r="C1374" i="51"/>
  <c r="C1384" i="51"/>
  <c r="C1394" i="51"/>
  <c r="C1399" i="51"/>
  <c r="C1372" i="51"/>
  <c r="C1250" i="51"/>
  <c r="N100" i="41"/>
  <c r="S423" i="46"/>
  <c r="S425" i="46"/>
  <c r="C1409" i="51"/>
  <c r="C1416" i="51"/>
  <c r="C1423" i="51"/>
  <c r="C1432" i="51"/>
  <c r="C1441" i="51"/>
  <c r="C1447" i="51"/>
  <c r="C1446" i="51"/>
  <c r="C1458" i="51"/>
  <c r="C1469" i="51"/>
  <c r="C1475" i="51"/>
  <c r="C1407" i="51"/>
  <c r="C1485" i="51"/>
  <c r="C1492" i="51"/>
  <c r="C1498" i="51"/>
  <c r="C1507" i="51"/>
  <c r="C1511" i="51"/>
  <c r="C1517" i="51"/>
  <c r="C1483" i="51"/>
  <c r="C1529" i="51"/>
  <c r="C1539" i="51"/>
  <c r="C1549" i="51"/>
  <c r="C1554" i="51"/>
  <c r="C1527" i="51"/>
  <c r="C1405" i="51"/>
  <c r="N102" i="41"/>
  <c r="S426" i="46"/>
  <c r="S431" i="46"/>
  <c r="C1564" i="51"/>
  <c r="C1571" i="51"/>
  <c r="C1578" i="51"/>
  <c r="C1587" i="51"/>
  <c r="C1596" i="51"/>
  <c r="C1602" i="51"/>
  <c r="C1601" i="51"/>
  <c r="C1613" i="51"/>
  <c r="C1624" i="51"/>
  <c r="C1630" i="51"/>
  <c r="C1562" i="51"/>
  <c r="C1640" i="51"/>
  <c r="C1647" i="51"/>
  <c r="C1653" i="51"/>
  <c r="C1662" i="51"/>
  <c r="C1666" i="51"/>
  <c r="C1672" i="51"/>
  <c r="C1638" i="51"/>
  <c r="C1684" i="51"/>
  <c r="C1694" i="51"/>
  <c r="C1704" i="51"/>
  <c r="C1709" i="51"/>
  <c r="C1682" i="51"/>
  <c r="C1560" i="51"/>
  <c r="N107" i="41"/>
  <c r="S432" i="46"/>
  <c r="S438" i="46"/>
  <c r="C1719" i="51"/>
  <c r="C1726" i="51"/>
  <c r="C1733" i="51"/>
  <c r="C1742" i="51"/>
  <c r="C1751" i="51"/>
  <c r="C1757" i="51"/>
  <c r="C1756" i="51"/>
  <c r="C1768" i="51"/>
  <c r="C1779" i="51"/>
  <c r="C1785" i="51"/>
  <c r="C1717" i="51"/>
  <c r="C1795" i="51"/>
  <c r="C1802" i="51"/>
  <c r="C1808" i="51"/>
  <c r="C1817" i="51"/>
  <c r="C1821" i="51"/>
  <c r="C1827" i="51"/>
  <c r="C1793" i="51"/>
  <c r="C1839" i="51"/>
  <c r="C1849" i="51"/>
  <c r="C1859" i="51"/>
  <c r="C1864" i="51"/>
  <c r="C1837" i="51"/>
  <c r="C1715" i="51"/>
  <c r="N115" i="41"/>
  <c r="S440" i="46"/>
  <c r="S452" i="46"/>
  <c r="C1874" i="51"/>
  <c r="C1881" i="51"/>
  <c r="C1888" i="51"/>
  <c r="C1897" i="51"/>
  <c r="C1906" i="51"/>
  <c r="C1912" i="51"/>
  <c r="C1911" i="51"/>
  <c r="C1923" i="51"/>
  <c r="C1934" i="51"/>
  <c r="C1940" i="51"/>
  <c r="C1872" i="51"/>
  <c r="C1950" i="51"/>
  <c r="C1957" i="51"/>
  <c r="C1963" i="51"/>
  <c r="C1972" i="51"/>
  <c r="C1976" i="51"/>
  <c r="C1982" i="51"/>
  <c r="C1948" i="51"/>
  <c r="C1994" i="51"/>
  <c r="C2004" i="51"/>
  <c r="C2014" i="51"/>
  <c r="C2019" i="51"/>
  <c r="C1992" i="51"/>
  <c r="C1870" i="51"/>
  <c r="N129" i="41"/>
  <c r="S454" i="46"/>
  <c r="S460" i="46"/>
  <c r="C2029" i="51"/>
  <c r="C2036" i="51"/>
  <c r="C2043" i="51"/>
  <c r="C2052" i="51"/>
  <c r="C2061" i="51"/>
  <c r="C2067" i="51"/>
  <c r="C2066" i="51"/>
  <c r="C2078" i="51"/>
  <c r="C2089" i="51"/>
  <c r="C2095" i="51"/>
  <c r="C2027" i="51"/>
  <c r="C2105" i="51"/>
  <c r="C2112" i="51"/>
  <c r="C2118" i="51"/>
  <c r="C2127" i="51"/>
  <c r="C2131" i="51"/>
  <c r="C2137" i="51"/>
  <c r="C2103" i="51"/>
  <c r="C2149" i="51"/>
  <c r="C2159" i="51"/>
  <c r="C2169" i="51"/>
  <c r="C2174" i="51"/>
  <c r="C2147" i="51"/>
  <c r="C2025" i="51"/>
  <c r="N135" i="41"/>
  <c r="S461" i="46"/>
  <c r="S470" i="46"/>
  <c r="C2184" i="51"/>
  <c r="C2191" i="51"/>
  <c r="C2198" i="51"/>
  <c r="C2207" i="51"/>
  <c r="C2216" i="51"/>
  <c r="C2222" i="51"/>
  <c r="C2221" i="51"/>
  <c r="C2233" i="51"/>
  <c r="C2244" i="51"/>
  <c r="C2250" i="51"/>
  <c r="C2182" i="51"/>
  <c r="C2260" i="51"/>
  <c r="C2267" i="51"/>
  <c r="C2273" i="51"/>
  <c r="C2282" i="51"/>
  <c r="C2286" i="51"/>
  <c r="C2292" i="51"/>
  <c r="C2258" i="51"/>
  <c r="C2304" i="51"/>
  <c r="C2314" i="51"/>
  <c r="C2324" i="51"/>
  <c r="C2329" i="51"/>
  <c r="C2302" i="51"/>
  <c r="C2180" i="51"/>
  <c r="N146" i="41"/>
  <c r="S472" i="46"/>
  <c r="S473" i="46"/>
  <c r="C2339" i="51"/>
  <c r="C2346" i="51"/>
  <c r="C2353" i="51"/>
  <c r="C2362" i="51"/>
  <c r="C2371" i="51"/>
  <c r="C2377" i="51"/>
  <c r="C2376" i="51"/>
  <c r="C2388" i="51"/>
  <c r="C2399" i="51"/>
  <c r="C2405" i="51"/>
  <c r="C2337" i="51"/>
  <c r="C2415" i="51"/>
  <c r="C2422" i="51"/>
  <c r="C2428" i="51"/>
  <c r="C2437" i="51"/>
  <c r="C2441" i="51"/>
  <c r="C2447" i="51"/>
  <c r="C2413" i="51"/>
  <c r="C2459" i="51"/>
  <c r="C2469" i="51"/>
  <c r="C2479" i="51"/>
  <c r="C2484" i="51"/>
  <c r="C2457" i="51"/>
  <c r="C2335" i="51"/>
  <c r="N147" i="41"/>
  <c r="S474" i="46"/>
  <c r="S475" i="46"/>
  <c r="C2494" i="51"/>
  <c r="C2501" i="51"/>
  <c r="C2508" i="51"/>
  <c r="C2517" i="51"/>
  <c r="C2526" i="51"/>
  <c r="C2532" i="51"/>
  <c r="C2531" i="51"/>
  <c r="C2543" i="51"/>
  <c r="C2554" i="51"/>
  <c r="C2560" i="51"/>
  <c r="C2492" i="51"/>
  <c r="C2570" i="51"/>
  <c r="C2577" i="51"/>
  <c r="C2583" i="51"/>
  <c r="C2592" i="51"/>
  <c r="C2596" i="51"/>
  <c r="C2602" i="51"/>
  <c r="C2568" i="51"/>
  <c r="C2614" i="51"/>
  <c r="C2624" i="51"/>
  <c r="C2634" i="51"/>
  <c r="C2639" i="51"/>
  <c r="C2612" i="51"/>
  <c r="C2490" i="51"/>
  <c r="N150" i="41"/>
  <c r="S477" i="46"/>
  <c r="S481" i="46"/>
  <c r="C2649" i="51"/>
  <c r="C2656" i="51"/>
  <c r="C2663" i="51"/>
  <c r="C2672" i="51"/>
  <c r="C2681" i="51"/>
  <c r="C2687" i="51"/>
  <c r="C2686" i="51"/>
  <c r="C2698" i="51"/>
  <c r="C2709" i="51"/>
  <c r="C2715" i="51"/>
  <c r="C2647" i="51"/>
  <c r="C2725" i="51"/>
  <c r="C2732" i="51"/>
  <c r="C2738" i="51"/>
  <c r="C2747" i="51"/>
  <c r="C2751" i="51"/>
  <c r="C2757" i="51"/>
  <c r="C2723" i="51"/>
  <c r="C2769" i="51"/>
  <c r="C2779" i="51"/>
  <c r="C2789" i="51"/>
  <c r="C2794" i="51"/>
  <c r="C2767" i="51"/>
  <c r="C2645" i="51"/>
  <c r="N154" i="41"/>
  <c r="S482" i="46"/>
  <c r="S489" i="46"/>
  <c r="C2805" i="51"/>
  <c r="C2812" i="51"/>
  <c r="C2819" i="51"/>
  <c r="C2828" i="51"/>
  <c r="C2837" i="51"/>
  <c r="C2843" i="51"/>
  <c r="C2842" i="51"/>
  <c r="C2854" i="51"/>
  <c r="C2865" i="51"/>
  <c r="C2871" i="51"/>
  <c r="C2803" i="51"/>
  <c r="C2881" i="51"/>
  <c r="C2888" i="51"/>
  <c r="C2894" i="51"/>
  <c r="C2903" i="51"/>
  <c r="C2907" i="51"/>
  <c r="C2913" i="51"/>
  <c r="C2879" i="51"/>
  <c r="C2925" i="51"/>
  <c r="C2935" i="51"/>
  <c r="C2945" i="51"/>
  <c r="C2950" i="51"/>
  <c r="C2923" i="51"/>
  <c r="C2801" i="51"/>
  <c r="J163" i="41"/>
  <c r="J492" i="46"/>
  <c r="J495" i="46"/>
  <c r="S496" i="46"/>
  <c r="D66" i="47"/>
  <c r="T343" i="46"/>
  <c r="T347" i="46"/>
  <c r="T359" i="46"/>
  <c r="T364" i="46"/>
  <c r="T380" i="46"/>
  <c r="T401" i="46"/>
  <c r="T416" i="46"/>
  <c r="T422" i="46"/>
  <c r="T425" i="46"/>
  <c r="T431" i="46"/>
  <c r="T438" i="46"/>
  <c r="T452" i="46"/>
  <c r="T460" i="46"/>
  <c r="T470" i="46"/>
  <c r="T473" i="46"/>
  <c r="T475" i="46"/>
  <c r="T481" i="46"/>
  <c r="T489" i="46"/>
  <c r="T496" i="46"/>
  <c r="E66" i="47"/>
  <c r="U343" i="46"/>
  <c r="U347" i="46"/>
  <c r="U359" i="46"/>
  <c r="U364" i="46"/>
  <c r="U380" i="46"/>
  <c r="U401" i="46"/>
  <c r="U416" i="46"/>
  <c r="U422" i="46"/>
  <c r="U425" i="46"/>
  <c r="U431" i="46"/>
  <c r="U438" i="46"/>
  <c r="U452" i="46"/>
  <c r="U460" i="46"/>
  <c r="U470" i="46"/>
  <c r="U473" i="46"/>
  <c r="U475" i="46"/>
  <c r="U481" i="46"/>
  <c r="U489" i="46"/>
  <c r="U496" i="46"/>
  <c r="F66" i="47"/>
  <c r="G66" i="47"/>
  <c r="V329" i="46"/>
  <c r="V343" i="46"/>
  <c r="V496" i="46"/>
  <c r="H66" i="47"/>
  <c r="B329" i="46"/>
  <c r="B67" i="47"/>
  <c r="C67" i="47"/>
  <c r="D67" i="47"/>
  <c r="E67" i="47"/>
  <c r="F67" i="47"/>
  <c r="G67" i="47"/>
  <c r="H67" i="47"/>
  <c r="B344" i="46"/>
  <c r="B68" i="47"/>
  <c r="C68" i="47"/>
  <c r="D68" i="47"/>
  <c r="E68" i="47"/>
  <c r="F68" i="47"/>
  <c r="G68" i="47"/>
  <c r="J344" i="46"/>
  <c r="V344" i="46"/>
  <c r="V347" i="46"/>
  <c r="H68" i="47"/>
  <c r="B349" i="46"/>
  <c r="B69" i="47"/>
  <c r="C69" i="47"/>
  <c r="D69" i="47"/>
  <c r="E69" i="47"/>
  <c r="F69" i="47"/>
  <c r="G69" i="47"/>
  <c r="V349" i="46"/>
  <c r="V359" i="46"/>
  <c r="H69" i="47"/>
  <c r="B361" i="46"/>
  <c r="B70" i="47"/>
  <c r="C70" i="47"/>
  <c r="D70" i="47"/>
  <c r="E70" i="47"/>
  <c r="F70" i="47"/>
  <c r="G70" i="47"/>
  <c r="V361" i="46"/>
  <c r="V364" i="46"/>
  <c r="H70" i="47"/>
  <c r="B366" i="46"/>
  <c r="B71" i="47"/>
  <c r="C71" i="47"/>
  <c r="D71" i="47"/>
  <c r="E71" i="47"/>
  <c r="F71" i="47"/>
  <c r="G71" i="47"/>
  <c r="V366" i="46"/>
  <c r="V380" i="46"/>
  <c r="H71" i="47"/>
  <c r="B381" i="46"/>
  <c r="B72" i="47"/>
  <c r="C72" i="47"/>
  <c r="D72" i="47"/>
  <c r="E72" i="47"/>
  <c r="F72" i="47"/>
  <c r="G72" i="47"/>
  <c r="V381" i="46"/>
  <c r="V401" i="46"/>
  <c r="H72" i="47"/>
  <c r="B402" i="46"/>
  <c r="B73" i="47"/>
  <c r="C73" i="47"/>
  <c r="D73" i="47"/>
  <c r="E73" i="47"/>
  <c r="F73" i="47"/>
  <c r="G73" i="47"/>
  <c r="V396" i="46"/>
  <c r="V416" i="46"/>
  <c r="H73" i="47"/>
  <c r="B418" i="46"/>
  <c r="B74" i="47"/>
  <c r="C74" i="47"/>
  <c r="D74" i="47"/>
  <c r="E74" i="47"/>
  <c r="F74" i="47"/>
  <c r="G74" i="47"/>
  <c r="V419" i="46"/>
  <c r="V422" i="46"/>
  <c r="H74" i="47"/>
  <c r="B423" i="46"/>
  <c r="B75" i="47"/>
  <c r="C75" i="47"/>
  <c r="D75" i="47"/>
  <c r="E75" i="47"/>
  <c r="F75" i="47"/>
  <c r="G75" i="47"/>
  <c r="V423" i="46"/>
  <c r="V425" i="46"/>
  <c r="H75" i="47"/>
  <c r="B426" i="46"/>
  <c r="B76" i="47"/>
  <c r="C76" i="47"/>
  <c r="D76" i="47"/>
  <c r="E76" i="47"/>
  <c r="F76" i="47"/>
  <c r="G76" i="47"/>
  <c r="V426" i="46"/>
  <c r="V431" i="46"/>
  <c r="H76" i="47"/>
  <c r="B432" i="46"/>
  <c r="B77" i="47"/>
  <c r="C77" i="47"/>
  <c r="D77" i="47"/>
  <c r="E77" i="47"/>
  <c r="F77" i="47"/>
  <c r="G77" i="47"/>
  <c r="V432" i="46"/>
  <c r="V438" i="46"/>
  <c r="H77" i="47"/>
  <c r="B440" i="46"/>
  <c r="B78" i="47"/>
  <c r="C78" i="47"/>
  <c r="D78" i="47"/>
  <c r="E78" i="47"/>
  <c r="F78" i="47"/>
  <c r="G78" i="47"/>
  <c r="V440" i="46"/>
  <c r="V452" i="46"/>
  <c r="H78" i="47"/>
  <c r="B454" i="46"/>
  <c r="B79" i="47"/>
  <c r="C79" i="47"/>
  <c r="D79" i="47"/>
  <c r="E79" i="47"/>
  <c r="F79" i="47"/>
  <c r="G79" i="47"/>
  <c r="V454" i="46"/>
  <c r="V460" i="46"/>
  <c r="H79" i="47"/>
  <c r="B461" i="46"/>
  <c r="B80" i="47"/>
  <c r="C80" i="47"/>
  <c r="D80" i="47"/>
  <c r="E80" i="47"/>
  <c r="F80" i="47"/>
  <c r="G80" i="47"/>
  <c r="V461" i="46"/>
  <c r="V470" i="46"/>
  <c r="H80" i="47"/>
  <c r="B472" i="46"/>
  <c r="B81" i="47"/>
  <c r="C81" i="47"/>
  <c r="D81" i="47"/>
  <c r="E81" i="47"/>
  <c r="F81" i="47"/>
  <c r="G81" i="47"/>
  <c r="V472" i="46"/>
  <c r="V473" i="46"/>
  <c r="H81" i="47"/>
  <c r="B474" i="46"/>
  <c r="B82" i="47"/>
  <c r="C82" i="47"/>
  <c r="D82" i="47"/>
  <c r="E82" i="47"/>
  <c r="F82" i="47"/>
  <c r="G82" i="47"/>
  <c r="V474" i="46"/>
  <c r="V475" i="46"/>
  <c r="H82" i="47"/>
  <c r="B477" i="46"/>
  <c r="B83" i="47"/>
  <c r="C83" i="47"/>
  <c r="D83" i="47"/>
  <c r="E83" i="47"/>
  <c r="F83" i="47"/>
  <c r="G83" i="47"/>
  <c r="V477" i="46"/>
  <c r="V481" i="46"/>
  <c r="H83" i="47"/>
  <c r="B482" i="46"/>
  <c r="B84" i="47"/>
  <c r="C84" i="47"/>
  <c r="D84" i="47"/>
  <c r="E84" i="47"/>
  <c r="F84" i="47"/>
  <c r="G84" i="47"/>
  <c r="V482" i="46"/>
  <c r="V489" i="46"/>
  <c r="H84" i="47"/>
  <c r="B490" i="46"/>
  <c r="B85" i="47"/>
  <c r="C85" i="47"/>
  <c r="D85" i="47"/>
  <c r="T495" i="46"/>
  <c r="E85" i="47"/>
  <c r="U495" i="46"/>
  <c r="F85" i="47"/>
  <c r="G85" i="47"/>
  <c r="V492" i="46"/>
  <c r="V495" i="46"/>
  <c r="H85" i="47"/>
  <c r="O509" i="46"/>
  <c r="O510" i="46"/>
  <c r="O511" i="46"/>
  <c r="O512" i="46"/>
  <c r="O513" i="46"/>
  <c r="O514" i="46"/>
  <c r="O515" i="46"/>
  <c r="O516" i="46"/>
  <c r="O517" i="46"/>
  <c r="O518" i="46"/>
  <c r="O519" i="46"/>
  <c r="O520" i="46"/>
  <c r="O521" i="46"/>
  <c r="O522" i="46"/>
  <c r="O523" i="46"/>
  <c r="O524" i="46"/>
  <c r="O525" i="46"/>
  <c r="O526" i="46"/>
  <c r="O527" i="46"/>
  <c r="O528" i="46"/>
  <c r="O529" i="46"/>
  <c r="O530" i="46"/>
  <c r="O531" i="46"/>
  <c r="O532" i="46"/>
  <c r="O533" i="46"/>
  <c r="O534" i="46"/>
  <c r="O535" i="46"/>
  <c r="O536" i="46"/>
  <c r="O537" i="46"/>
  <c r="O538" i="46"/>
  <c r="O539" i="46"/>
  <c r="A89" i="47"/>
  <c r="P509" i="46"/>
  <c r="P539" i="46"/>
  <c r="B89" i="47"/>
  <c r="Q539" i="46"/>
  <c r="C89" i="47"/>
  <c r="R539" i="46"/>
  <c r="D89" i="47"/>
  <c r="E89" i="47"/>
  <c r="S539" i="46"/>
  <c r="F89" i="47"/>
  <c r="A95" i="47"/>
  <c r="B95" i="47"/>
  <c r="C95" i="47"/>
  <c r="D95" i="47"/>
  <c r="E95" i="47"/>
  <c r="F95" i="47"/>
  <c r="G95" i="47"/>
  <c r="H95" i="47"/>
  <c r="A96" i="47"/>
  <c r="B96" i="47"/>
  <c r="C96" i="47"/>
  <c r="D96" i="47"/>
  <c r="E96" i="47"/>
  <c r="F96" i="47"/>
  <c r="G96" i="47"/>
  <c r="H96" i="47"/>
  <c r="A97" i="47"/>
  <c r="B97" i="47"/>
  <c r="C97" i="47"/>
  <c r="D97" i="47"/>
  <c r="E97" i="47"/>
  <c r="F97" i="47"/>
  <c r="G97" i="47"/>
  <c r="H97" i="47"/>
  <c r="A98" i="47"/>
  <c r="B98" i="47"/>
  <c r="C98" i="47"/>
  <c r="D98" i="47"/>
  <c r="E98" i="47"/>
  <c r="F98" i="47"/>
  <c r="G98" i="47"/>
  <c r="H98" i="47"/>
  <c r="A3" i="46"/>
  <c r="B3" i="46"/>
  <c r="C3" i="46"/>
  <c r="D3" i="46"/>
  <c r="E3" i="46"/>
  <c r="F3" i="46"/>
  <c r="G3" i="46"/>
  <c r="H3" i="46"/>
  <c r="J3" i="46"/>
  <c r="H4" i="46"/>
  <c r="I4" i="46"/>
  <c r="J4" i="46"/>
  <c r="K4" i="46"/>
  <c r="L4" i="46"/>
  <c r="M4" i="46"/>
  <c r="A6" i="46"/>
  <c r="B6" i="46"/>
  <c r="C7" i="46"/>
  <c r="D7" i="46"/>
  <c r="E7" i="46"/>
  <c r="F7" i="46"/>
  <c r="G7" i="46"/>
  <c r="H7" i="46"/>
  <c r="I7" i="46"/>
  <c r="J7" i="46"/>
  <c r="K7" i="46"/>
  <c r="L7" i="46"/>
  <c r="M7" i="46"/>
  <c r="E8" i="46"/>
  <c r="F8" i="46"/>
  <c r="G8" i="46"/>
  <c r="H8" i="46"/>
  <c r="I8" i="46"/>
  <c r="J8" i="46"/>
  <c r="K8" i="46"/>
  <c r="L8" i="46"/>
  <c r="M8" i="46"/>
  <c r="V8" i="46"/>
  <c r="E9" i="46"/>
  <c r="F9" i="46"/>
  <c r="G9" i="46"/>
  <c r="H9" i="46"/>
  <c r="I9" i="46"/>
  <c r="J9" i="46"/>
  <c r="K9" i="46"/>
  <c r="L9" i="46"/>
  <c r="M9" i="46"/>
  <c r="V9" i="46"/>
  <c r="E10" i="46"/>
  <c r="F10" i="46"/>
  <c r="G10" i="46"/>
  <c r="H10" i="46"/>
  <c r="I10" i="46"/>
  <c r="J10" i="46"/>
  <c r="K10" i="46"/>
  <c r="L10" i="46"/>
  <c r="M10" i="46"/>
  <c r="V10" i="46"/>
  <c r="C11" i="46"/>
  <c r="D11" i="46"/>
  <c r="E11" i="46"/>
  <c r="F11" i="46"/>
  <c r="G11" i="46"/>
  <c r="H11" i="46"/>
  <c r="I11" i="46"/>
  <c r="J11" i="46"/>
  <c r="K11" i="46"/>
  <c r="L11" i="46"/>
  <c r="M11" i="46"/>
  <c r="V11" i="46"/>
  <c r="E12" i="46"/>
  <c r="F12" i="46"/>
  <c r="G12" i="46"/>
  <c r="H12" i="46"/>
  <c r="I12" i="46"/>
  <c r="J12" i="46"/>
  <c r="K12" i="46"/>
  <c r="L12" i="46"/>
  <c r="M12" i="46"/>
  <c r="V12" i="46"/>
  <c r="E13" i="46"/>
  <c r="F13" i="46"/>
  <c r="G13" i="46"/>
  <c r="H13" i="46"/>
  <c r="I13" i="46"/>
  <c r="J13" i="46"/>
  <c r="K13" i="46"/>
  <c r="L13" i="46"/>
  <c r="M13" i="46"/>
  <c r="V13" i="46"/>
  <c r="E14" i="46"/>
  <c r="F14" i="46"/>
  <c r="G14" i="46"/>
  <c r="H14" i="46"/>
  <c r="I14" i="46"/>
  <c r="J14" i="46"/>
  <c r="K14" i="46"/>
  <c r="L14" i="46"/>
  <c r="M14" i="46"/>
  <c r="V14" i="46"/>
  <c r="E15" i="46"/>
  <c r="F15" i="46"/>
  <c r="G15" i="46"/>
  <c r="H15" i="46"/>
  <c r="I15" i="46"/>
  <c r="J15" i="46"/>
  <c r="K15" i="46"/>
  <c r="L15" i="46"/>
  <c r="M15" i="46"/>
  <c r="V15" i="46"/>
  <c r="E16" i="46"/>
  <c r="F16" i="46"/>
  <c r="G16" i="46"/>
  <c r="H16" i="46"/>
  <c r="I16" i="46"/>
  <c r="J16" i="46"/>
  <c r="K16" i="46"/>
  <c r="L16" i="46"/>
  <c r="M16" i="46"/>
  <c r="V16" i="46"/>
  <c r="C17" i="46"/>
  <c r="D17" i="46"/>
  <c r="E17" i="46"/>
  <c r="F17" i="46"/>
  <c r="G17" i="46"/>
  <c r="H17" i="46"/>
  <c r="I17" i="46"/>
  <c r="J17" i="46"/>
  <c r="K17" i="46"/>
  <c r="L17" i="46"/>
  <c r="M17" i="46"/>
  <c r="V17" i="46"/>
  <c r="E18" i="46"/>
  <c r="F18" i="46"/>
  <c r="G18" i="46"/>
  <c r="H18" i="46"/>
  <c r="I18" i="46"/>
  <c r="J18" i="46"/>
  <c r="K18" i="46"/>
  <c r="L18" i="46"/>
  <c r="M18" i="46"/>
  <c r="V18" i="46"/>
  <c r="E19" i="46"/>
  <c r="F19" i="46"/>
  <c r="G19" i="46"/>
  <c r="H19" i="46"/>
  <c r="I19" i="46"/>
  <c r="J19" i="46"/>
  <c r="K19" i="46"/>
  <c r="L19" i="46"/>
  <c r="M19" i="46"/>
  <c r="V19" i="46"/>
  <c r="E20" i="46"/>
  <c r="F20" i="46"/>
  <c r="G20" i="46"/>
  <c r="H20" i="46"/>
  <c r="I20" i="46"/>
  <c r="J20" i="46"/>
  <c r="K20" i="46"/>
  <c r="L20" i="46"/>
  <c r="M20" i="46"/>
  <c r="V20" i="46"/>
  <c r="E21" i="46"/>
  <c r="F21" i="46"/>
  <c r="G21" i="46"/>
  <c r="H21" i="46"/>
  <c r="I21" i="46"/>
  <c r="J21" i="46"/>
  <c r="K21" i="46"/>
  <c r="L21" i="46"/>
  <c r="M21" i="46"/>
  <c r="V21" i="46"/>
  <c r="E22" i="46"/>
  <c r="F22" i="46"/>
  <c r="G22" i="46"/>
  <c r="H22" i="46"/>
  <c r="I22" i="46"/>
  <c r="J22" i="46"/>
  <c r="K22" i="46"/>
  <c r="L22" i="46"/>
  <c r="M22" i="46"/>
  <c r="V22" i="46"/>
  <c r="E23" i="46"/>
  <c r="F23" i="46"/>
  <c r="G23" i="46"/>
  <c r="H23" i="46"/>
  <c r="I23" i="46"/>
  <c r="J23" i="46"/>
  <c r="K23" i="46"/>
  <c r="L23" i="46"/>
  <c r="M23" i="46"/>
  <c r="V23" i="46"/>
  <c r="E24" i="46"/>
  <c r="F24" i="46"/>
  <c r="G24" i="46"/>
  <c r="H24" i="46"/>
  <c r="I24" i="46"/>
  <c r="J24" i="46"/>
  <c r="K24" i="46"/>
  <c r="L24" i="46"/>
  <c r="M24" i="46"/>
  <c r="V24" i="46"/>
  <c r="E25" i="46"/>
  <c r="F25" i="46"/>
  <c r="G25" i="46"/>
  <c r="H25" i="46"/>
  <c r="I25" i="46"/>
  <c r="J25" i="46"/>
  <c r="K25" i="46"/>
  <c r="L25" i="46"/>
  <c r="M25" i="46"/>
  <c r="V25" i="46"/>
  <c r="E26" i="46"/>
  <c r="F26" i="46"/>
  <c r="G26" i="46"/>
  <c r="H26" i="46"/>
  <c r="I26" i="46"/>
  <c r="J26" i="46"/>
  <c r="K26" i="46"/>
  <c r="L26" i="46"/>
  <c r="M26" i="46"/>
  <c r="V26" i="46"/>
  <c r="F27" i="46"/>
  <c r="N27" i="46"/>
  <c r="O27" i="46"/>
  <c r="P27" i="46"/>
  <c r="Q27" i="46"/>
  <c r="C28" i="46"/>
  <c r="D28" i="46"/>
  <c r="E28" i="46"/>
  <c r="F28" i="46"/>
  <c r="G28" i="46"/>
  <c r="H28" i="46"/>
  <c r="I28" i="46"/>
  <c r="J28" i="46"/>
  <c r="K28" i="46"/>
  <c r="L28" i="46"/>
  <c r="M28" i="46"/>
  <c r="F29" i="46"/>
  <c r="N29" i="46"/>
  <c r="O29" i="46"/>
  <c r="P29" i="46"/>
  <c r="Q29" i="46"/>
  <c r="C30" i="46"/>
  <c r="D30" i="46"/>
  <c r="E30" i="46"/>
  <c r="F30" i="46"/>
  <c r="G30" i="46"/>
  <c r="H30" i="46"/>
  <c r="I30" i="46"/>
  <c r="J30" i="46"/>
  <c r="K30" i="46"/>
  <c r="L30" i="46"/>
  <c r="M30" i="46"/>
  <c r="G31" i="46"/>
  <c r="H31" i="46"/>
  <c r="I31" i="46"/>
  <c r="J31" i="46"/>
  <c r="K31" i="46"/>
  <c r="L31" i="46"/>
  <c r="M31" i="46"/>
  <c r="V31" i="46"/>
  <c r="G32" i="46"/>
  <c r="H32" i="46"/>
  <c r="I32" i="46"/>
  <c r="J32" i="46"/>
  <c r="K32" i="46"/>
  <c r="L32" i="46"/>
  <c r="M32" i="46"/>
  <c r="V32" i="46"/>
  <c r="C33" i="46"/>
  <c r="D33" i="46"/>
  <c r="E33" i="46"/>
  <c r="F33" i="46"/>
  <c r="G33" i="46"/>
  <c r="H33" i="46"/>
  <c r="I33" i="46"/>
  <c r="J33" i="46"/>
  <c r="K33" i="46"/>
  <c r="L33" i="46"/>
  <c r="M33" i="46"/>
  <c r="V33" i="46"/>
  <c r="F34" i="46"/>
  <c r="N34" i="46"/>
  <c r="O34" i="46"/>
  <c r="P34" i="46"/>
  <c r="Q34" i="46"/>
  <c r="C35" i="46"/>
  <c r="D35" i="46"/>
  <c r="E35" i="46"/>
  <c r="F35" i="46"/>
  <c r="G35" i="46"/>
  <c r="H35" i="46"/>
  <c r="I35" i="46"/>
  <c r="J35" i="46"/>
  <c r="K35" i="46"/>
  <c r="L35" i="46"/>
  <c r="M35" i="46"/>
  <c r="D36" i="46"/>
  <c r="E36" i="46"/>
  <c r="G36" i="46"/>
  <c r="H36" i="46"/>
  <c r="I36" i="46"/>
  <c r="J36" i="46"/>
  <c r="K36" i="46"/>
  <c r="L36" i="46"/>
  <c r="M36" i="46"/>
  <c r="V36" i="46"/>
  <c r="D37" i="46"/>
  <c r="E37" i="46"/>
  <c r="G37" i="46"/>
  <c r="H37" i="46"/>
  <c r="I37" i="46"/>
  <c r="J37" i="46"/>
  <c r="K37" i="46"/>
  <c r="L37" i="46"/>
  <c r="M37" i="46"/>
  <c r="V37" i="46"/>
  <c r="D38" i="46"/>
  <c r="E38" i="46"/>
  <c r="G38" i="46"/>
  <c r="H38" i="46"/>
  <c r="I38" i="46"/>
  <c r="J38" i="46"/>
  <c r="K38" i="46"/>
  <c r="L38" i="46"/>
  <c r="M38" i="46"/>
  <c r="V38" i="46"/>
  <c r="D39" i="46"/>
  <c r="E39" i="46"/>
  <c r="G39" i="46"/>
  <c r="H39" i="46"/>
  <c r="I39" i="46"/>
  <c r="J39" i="46"/>
  <c r="K39" i="46"/>
  <c r="L39" i="46"/>
  <c r="M39" i="46"/>
  <c r="V39" i="46"/>
  <c r="D40" i="46"/>
  <c r="E40" i="46"/>
  <c r="G40" i="46"/>
  <c r="H40" i="46"/>
  <c r="I40" i="46"/>
  <c r="J40" i="46"/>
  <c r="K40" i="46"/>
  <c r="L40" i="46"/>
  <c r="M40" i="46"/>
  <c r="V40" i="46"/>
  <c r="D41" i="46"/>
  <c r="E41" i="46"/>
  <c r="G41" i="46"/>
  <c r="H41" i="46"/>
  <c r="I41" i="46"/>
  <c r="J41" i="46"/>
  <c r="K41" i="46"/>
  <c r="L41" i="46"/>
  <c r="M41" i="46"/>
  <c r="V41" i="46"/>
  <c r="D42" i="46"/>
  <c r="E42" i="46"/>
  <c r="G42" i="46"/>
  <c r="H42" i="46"/>
  <c r="I42" i="46"/>
  <c r="J42" i="46"/>
  <c r="K42" i="46"/>
  <c r="L42" i="46"/>
  <c r="M42" i="46"/>
  <c r="V42" i="46"/>
  <c r="D43" i="46"/>
  <c r="E43" i="46"/>
  <c r="G43" i="46"/>
  <c r="H43" i="46"/>
  <c r="I43" i="46"/>
  <c r="J43" i="46"/>
  <c r="K43" i="46"/>
  <c r="L43" i="46"/>
  <c r="M43" i="46"/>
  <c r="V43" i="46"/>
  <c r="F44" i="46"/>
  <c r="N44" i="46"/>
  <c r="O44" i="46"/>
  <c r="P44" i="46"/>
  <c r="Q44" i="46"/>
  <c r="C45" i="46"/>
  <c r="D45" i="46"/>
  <c r="E45" i="46"/>
  <c r="F45" i="46"/>
  <c r="G45" i="46"/>
  <c r="H45" i="46"/>
  <c r="I45" i="46"/>
  <c r="J45" i="46"/>
  <c r="K45" i="46"/>
  <c r="L45" i="46"/>
  <c r="M45" i="46"/>
  <c r="F46" i="46"/>
  <c r="N46" i="46"/>
  <c r="O46" i="46"/>
  <c r="P46" i="46"/>
  <c r="Q46" i="46"/>
  <c r="C47" i="46"/>
  <c r="D47" i="46"/>
  <c r="E47" i="46"/>
  <c r="F47" i="46"/>
  <c r="G47" i="46"/>
  <c r="H47" i="46"/>
  <c r="I47" i="46"/>
  <c r="J47" i="46"/>
  <c r="K47" i="46"/>
  <c r="L47" i="46"/>
  <c r="M47" i="46"/>
  <c r="E48" i="46"/>
  <c r="G48" i="46"/>
  <c r="H48" i="46"/>
  <c r="I48" i="46"/>
  <c r="J48" i="46"/>
  <c r="K48" i="46"/>
  <c r="L48" i="46"/>
  <c r="M48" i="46"/>
  <c r="V48" i="46"/>
  <c r="C49" i="46"/>
  <c r="D49" i="46"/>
  <c r="E49" i="46"/>
  <c r="F49" i="46"/>
  <c r="G49" i="46"/>
  <c r="H49" i="46"/>
  <c r="I49" i="46"/>
  <c r="J49" i="46"/>
  <c r="K49" i="46"/>
  <c r="L49" i="46"/>
  <c r="M49" i="46"/>
  <c r="V49" i="46"/>
  <c r="G50" i="46"/>
  <c r="H50" i="46"/>
  <c r="I50" i="46"/>
  <c r="J50" i="46"/>
  <c r="K50" i="46"/>
  <c r="L50" i="46"/>
  <c r="M50" i="46"/>
  <c r="V50" i="46"/>
  <c r="G51" i="46"/>
  <c r="H51" i="46"/>
  <c r="I51" i="46"/>
  <c r="J51" i="46"/>
  <c r="K51" i="46"/>
  <c r="L51" i="46"/>
  <c r="M51" i="46"/>
  <c r="V51" i="46"/>
  <c r="G52" i="46"/>
  <c r="H52" i="46"/>
  <c r="I52" i="46"/>
  <c r="J52" i="46"/>
  <c r="K52" i="46"/>
  <c r="L52" i="46"/>
  <c r="M52" i="46"/>
  <c r="V52" i="46"/>
  <c r="G53" i="46"/>
  <c r="H53" i="46"/>
  <c r="I53" i="46"/>
  <c r="J53" i="46"/>
  <c r="K53" i="46"/>
  <c r="L53" i="46"/>
  <c r="M53" i="46"/>
  <c r="V53" i="46"/>
  <c r="C54" i="46"/>
  <c r="D54" i="46"/>
  <c r="E54" i="46"/>
  <c r="F54" i="46"/>
  <c r="G54" i="46"/>
  <c r="H54" i="46"/>
  <c r="I54" i="46"/>
  <c r="J54" i="46"/>
  <c r="K54" i="46"/>
  <c r="L54" i="46"/>
  <c r="M54" i="46"/>
  <c r="V54" i="46"/>
  <c r="G55" i="46"/>
  <c r="H55" i="46"/>
  <c r="I55" i="46"/>
  <c r="J55" i="46"/>
  <c r="K55" i="46"/>
  <c r="L55" i="46"/>
  <c r="M55" i="46"/>
  <c r="V55" i="46"/>
  <c r="C56" i="46"/>
  <c r="D56" i="46"/>
  <c r="E56" i="46"/>
  <c r="F56" i="46"/>
  <c r="G56" i="46"/>
  <c r="H56" i="46"/>
  <c r="I56" i="46"/>
  <c r="J56" i="46"/>
  <c r="K56" i="46"/>
  <c r="L56" i="46"/>
  <c r="M56" i="46"/>
  <c r="V56" i="46"/>
  <c r="D57" i="46"/>
  <c r="E57" i="46"/>
  <c r="F57" i="46"/>
  <c r="G57" i="46"/>
  <c r="H57" i="46"/>
  <c r="I57" i="46"/>
  <c r="J57" i="46"/>
  <c r="K57" i="46"/>
  <c r="L57" i="46"/>
  <c r="M57" i="46"/>
  <c r="V57" i="46"/>
  <c r="C58" i="46"/>
  <c r="D58" i="46"/>
  <c r="E58" i="46"/>
  <c r="F58" i="46"/>
  <c r="G58" i="46"/>
  <c r="H58" i="46"/>
  <c r="I58" i="46"/>
  <c r="J58" i="46"/>
  <c r="K58" i="46"/>
  <c r="L58" i="46"/>
  <c r="M58" i="46"/>
  <c r="V58" i="46"/>
  <c r="E59" i="46"/>
  <c r="G59" i="46"/>
  <c r="H59" i="46"/>
  <c r="I59" i="46"/>
  <c r="J59" i="46"/>
  <c r="K59" i="46"/>
  <c r="L59" i="46"/>
  <c r="M59" i="46"/>
  <c r="V59" i="46"/>
  <c r="E60" i="46"/>
  <c r="G60" i="46"/>
  <c r="H60" i="46"/>
  <c r="I60" i="46"/>
  <c r="J60" i="46"/>
  <c r="K60" i="46"/>
  <c r="L60" i="46"/>
  <c r="M60" i="46"/>
  <c r="V60" i="46"/>
  <c r="C61" i="46"/>
  <c r="D61" i="46"/>
  <c r="E61" i="46"/>
  <c r="F61" i="46"/>
  <c r="G61" i="46"/>
  <c r="H61" i="46"/>
  <c r="I61" i="46"/>
  <c r="J61" i="46"/>
  <c r="K61" i="46"/>
  <c r="L61" i="46"/>
  <c r="M61" i="46"/>
  <c r="V61" i="46"/>
  <c r="C62" i="46"/>
  <c r="D62" i="46"/>
  <c r="E62" i="46"/>
  <c r="F62" i="46"/>
  <c r="G62" i="46"/>
  <c r="H62" i="46"/>
  <c r="I62" i="46"/>
  <c r="J62" i="46"/>
  <c r="K62" i="46"/>
  <c r="L62" i="46"/>
  <c r="M62" i="46"/>
  <c r="V62" i="46"/>
  <c r="C63" i="46"/>
  <c r="D63" i="46"/>
  <c r="E63" i="46"/>
  <c r="F63" i="46"/>
  <c r="G63" i="46"/>
  <c r="H63" i="46"/>
  <c r="I63" i="46"/>
  <c r="J63" i="46"/>
  <c r="K63" i="46"/>
  <c r="L63" i="46"/>
  <c r="M63" i="46"/>
  <c r="V63" i="46"/>
  <c r="C64" i="46"/>
  <c r="D64" i="46"/>
  <c r="E64" i="46"/>
  <c r="F64" i="46"/>
  <c r="G64" i="46"/>
  <c r="H64" i="46"/>
  <c r="I64" i="46"/>
  <c r="J64" i="46"/>
  <c r="K64" i="46"/>
  <c r="L64" i="46"/>
  <c r="M64" i="46"/>
  <c r="V64" i="46"/>
  <c r="C65" i="46"/>
  <c r="E65" i="46"/>
  <c r="G65" i="46"/>
  <c r="H65" i="46"/>
  <c r="I65" i="46"/>
  <c r="J65" i="46"/>
  <c r="K65" i="46"/>
  <c r="L65" i="46"/>
  <c r="M65" i="46"/>
  <c r="V65" i="46"/>
  <c r="C66" i="46"/>
  <c r="E66" i="46"/>
  <c r="G66" i="46"/>
  <c r="H66" i="46"/>
  <c r="I66" i="46"/>
  <c r="J66" i="46"/>
  <c r="K66" i="46"/>
  <c r="L66" i="46"/>
  <c r="M66" i="46"/>
  <c r="V66" i="46"/>
  <c r="C67" i="46"/>
  <c r="D67" i="46"/>
  <c r="E67" i="46"/>
  <c r="F67" i="46"/>
  <c r="G67" i="46"/>
  <c r="H67" i="46"/>
  <c r="I67" i="46"/>
  <c r="J67" i="46"/>
  <c r="K67" i="46"/>
  <c r="L67" i="46"/>
  <c r="M67" i="46"/>
  <c r="V67" i="46"/>
  <c r="C68" i="46"/>
  <c r="D68" i="46"/>
  <c r="E68" i="46"/>
  <c r="F68" i="46"/>
  <c r="G68" i="46"/>
  <c r="H68" i="46"/>
  <c r="I68" i="46"/>
  <c r="J68" i="46"/>
  <c r="K68" i="46"/>
  <c r="L68" i="46"/>
  <c r="M68" i="46"/>
  <c r="V68" i="46"/>
  <c r="C69" i="46"/>
  <c r="D69" i="46"/>
  <c r="E69" i="46"/>
  <c r="F69" i="46"/>
  <c r="G69" i="46"/>
  <c r="H69" i="46"/>
  <c r="I69" i="46"/>
  <c r="J69" i="46"/>
  <c r="K69" i="46"/>
  <c r="L69" i="46"/>
  <c r="M69" i="46"/>
  <c r="V69" i="46"/>
  <c r="C70" i="46"/>
  <c r="D70" i="46"/>
  <c r="E70" i="46"/>
  <c r="F70" i="46"/>
  <c r="G70" i="46"/>
  <c r="H70" i="46"/>
  <c r="I70" i="46"/>
  <c r="J70" i="46"/>
  <c r="K70" i="46"/>
  <c r="L70" i="46"/>
  <c r="M70" i="46"/>
  <c r="V70" i="46"/>
  <c r="F71" i="46"/>
  <c r="N71" i="46"/>
  <c r="O71" i="46"/>
  <c r="P71" i="46"/>
  <c r="Q71" i="46"/>
  <c r="C72" i="46"/>
  <c r="D72" i="46"/>
  <c r="E72" i="46"/>
  <c r="F72" i="46"/>
  <c r="G72" i="46"/>
  <c r="H72" i="46"/>
  <c r="I72" i="46"/>
  <c r="J72" i="46"/>
  <c r="K72" i="46"/>
  <c r="L72" i="46"/>
  <c r="M72" i="46"/>
  <c r="C73" i="46"/>
  <c r="D73" i="46"/>
  <c r="E73" i="46"/>
  <c r="G73" i="46"/>
  <c r="H73" i="46"/>
  <c r="I73" i="46"/>
  <c r="J73" i="46"/>
  <c r="K73" i="46"/>
  <c r="L73" i="46"/>
  <c r="M73" i="46"/>
  <c r="V73" i="46"/>
  <c r="C74" i="46"/>
  <c r="D74" i="46"/>
  <c r="E74" i="46"/>
  <c r="G74" i="46"/>
  <c r="H74" i="46"/>
  <c r="I74" i="46"/>
  <c r="J74" i="46"/>
  <c r="K74" i="46"/>
  <c r="L74" i="46"/>
  <c r="M74" i="46"/>
  <c r="V74" i="46"/>
  <c r="C75" i="46"/>
  <c r="D75" i="46"/>
  <c r="E75" i="46"/>
  <c r="G75" i="46"/>
  <c r="H75" i="46"/>
  <c r="I75" i="46"/>
  <c r="J75" i="46"/>
  <c r="K75" i="46"/>
  <c r="L75" i="46"/>
  <c r="M75" i="46"/>
  <c r="V75" i="46"/>
  <c r="C76" i="46"/>
  <c r="D76" i="46"/>
  <c r="E76" i="46"/>
  <c r="G76" i="46"/>
  <c r="H76" i="46"/>
  <c r="I76" i="46"/>
  <c r="J76" i="46"/>
  <c r="K76" i="46"/>
  <c r="L76" i="46"/>
  <c r="M76" i="46"/>
  <c r="V76" i="46"/>
  <c r="F77" i="46"/>
  <c r="N77" i="46"/>
  <c r="O77" i="46"/>
  <c r="P77" i="46"/>
  <c r="Q77" i="46"/>
  <c r="C78" i="46"/>
  <c r="D78" i="46"/>
  <c r="E78" i="46"/>
  <c r="F78" i="46"/>
  <c r="G78" i="46"/>
  <c r="H78" i="46"/>
  <c r="I78" i="46"/>
  <c r="J78" i="46"/>
  <c r="K78" i="46"/>
  <c r="L78" i="46"/>
  <c r="M78" i="46"/>
  <c r="C79" i="46"/>
  <c r="D79" i="46"/>
  <c r="E79" i="46"/>
  <c r="G79" i="46"/>
  <c r="H79" i="46"/>
  <c r="I79" i="46"/>
  <c r="J79" i="46"/>
  <c r="K79" i="46"/>
  <c r="L79" i="46"/>
  <c r="M79" i="46"/>
  <c r="C80" i="46"/>
  <c r="D80" i="46"/>
  <c r="E80" i="46"/>
  <c r="G80" i="46"/>
  <c r="H80" i="46"/>
  <c r="I80" i="46"/>
  <c r="J80" i="46"/>
  <c r="K80" i="46"/>
  <c r="L80" i="46"/>
  <c r="M80" i="46"/>
  <c r="C81" i="46"/>
  <c r="D81" i="46"/>
  <c r="E81" i="46"/>
  <c r="G81" i="46"/>
  <c r="H81" i="46"/>
  <c r="I81" i="46"/>
  <c r="J81" i="46"/>
  <c r="K81" i="46"/>
  <c r="L81" i="46"/>
  <c r="M81" i="46"/>
  <c r="C82" i="46"/>
  <c r="D82" i="46"/>
  <c r="E82" i="46"/>
  <c r="G82" i="46"/>
  <c r="H82" i="46"/>
  <c r="I82" i="46"/>
  <c r="J82" i="46"/>
  <c r="K82" i="46"/>
  <c r="L82" i="46"/>
  <c r="M82" i="46"/>
  <c r="C83" i="46"/>
  <c r="D83" i="46"/>
  <c r="E83" i="46"/>
  <c r="G83" i="46"/>
  <c r="H83" i="46"/>
  <c r="I83" i="46"/>
  <c r="J83" i="46"/>
  <c r="K83" i="46"/>
  <c r="L83" i="46"/>
  <c r="M83" i="46"/>
  <c r="C84" i="46"/>
  <c r="D84" i="46"/>
  <c r="E84" i="46"/>
  <c r="G84" i="46"/>
  <c r="H84" i="46"/>
  <c r="I84" i="46"/>
  <c r="J84" i="46"/>
  <c r="K84" i="46"/>
  <c r="L84" i="46"/>
  <c r="M84" i="46"/>
  <c r="C85" i="46"/>
  <c r="D85" i="46"/>
  <c r="E85" i="46"/>
  <c r="G85" i="46"/>
  <c r="H85" i="46"/>
  <c r="I85" i="46"/>
  <c r="J85" i="46"/>
  <c r="K85" i="46"/>
  <c r="L85" i="46"/>
  <c r="M85" i="46"/>
  <c r="C86" i="46"/>
  <c r="D86" i="46"/>
  <c r="E86" i="46"/>
  <c r="G86" i="46"/>
  <c r="H86" i="46"/>
  <c r="I86" i="46"/>
  <c r="J86" i="46"/>
  <c r="K86" i="46"/>
  <c r="L86" i="46"/>
  <c r="M86" i="46"/>
  <c r="F87" i="46"/>
  <c r="N87" i="46"/>
  <c r="O87" i="46"/>
  <c r="P87" i="46"/>
  <c r="Q87" i="46"/>
  <c r="C88" i="46"/>
  <c r="D88" i="46"/>
  <c r="E88" i="46"/>
  <c r="F88" i="46"/>
  <c r="G88" i="46"/>
  <c r="H88" i="46"/>
  <c r="I88" i="46"/>
  <c r="J88" i="46"/>
  <c r="K88" i="46"/>
  <c r="L88" i="46"/>
  <c r="M88" i="46"/>
  <c r="C89" i="46"/>
  <c r="D89" i="46"/>
  <c r="E89" i="46"/>
  <c r="F89" i="46"/>
  <c r="G89" i="46"/>
  <c r="H89" i="46"/>
  <c r="I89" i="46"/>
  <c r="J89" i="46"/>
  <c r="K89" i="46"/>
  <c r="L89" i="46"/>
  <c r="M89" i="46"/>
  <c r="V89" i="46"/>
  <c r="F90" i="46"/>
  <c r="N90" i="46"/>
  <c r="O90" i="46"/>
  <c r="P90" i="46"/>
  <c r="Q90" i="46"/>
  <c r="C91" i="46"/>
  <c r="D91" i="46"/>
  <c r="E91" i="46"/>
  <c r="F91" i="46"/>
  <c r="G91" i="46"/>
  <c r="H91" i="46"/>
  <c r="I91" i="46"/>
  <c r="J91" i="46"/>
  <c r="K91" i="46"/>
  <c r="L91" i="46"/>
  <c r="M91" i="46"/>
  <c r="C92" i="46"/>
  <c r="D92" i="46"/>
  <c r="E92" i="46"/>
  <c r="F92" i="46"/>
  <c r="G92" i="46"/>
  <c r="H92" i="46"/>
  <c r="I92" i="46"/>
  <c r="J92" i="46"/>
  <c r="K92" i="46"/>
  <c r="L92" i="46"/>
  <c r="M92" i="46"/>
  <c r="C93" i="46"/>
  <c r="D93" i="46"/>
  <c r="E93" i="46"/>
  <c r="F93" i="46"/>
  <c r="G93" i="46"/>
  <c r="H93" i="46"/>
  <c r="I93" i="46"/>
  <c r="J93" i="46"/>
  <c r="K93" i="46"/>
  <c r="L93" i="46"/>
  <c r="M93" i="46"/>
  <c r="C94" i="46"/>
  <c r="D94" i="46"/>
  <c r="E94" i="46"/>
  <c r="F94" i="46"/>
  <c r="G94" i="46"/>
  <c r="H94" i="46"/>
  <c r="I94" i="46"/>
  <c r="J94" i="46"/>
  <c r="K94" i="46"/>
  <c r="L94" i="46"/>
  <c r="M94" i="46"/>
  <c r="C95" i="46"/>
  <c r="D95" i="46"/>
  <c r="E95" i="46"/>
  <c r="F95" i="46"/>
  <c r="G95" i="46"/>
  <c r="H95" i="46"/>
  <c r="I95" i="46"/>
  <c r="J95" i="46"/>
  <c r="K95" i="46"/>
  <c r="L95" i="46"/>
  <c r="M95" i="46"/>
  <c r="C96" i="46"/>
  <c r="D96" i="46"/>
  <c r="E96" i="46"/>
  <c r="F96" i="46"/>
  <c r="G96" i="46"/>
  <c r="H96" i="46"/>
  <c r="I96" i="46"/>
  <c r="J96" i="46"/>
  <c r="K96" i="46"/>
  <c r="L96" i="46"/>
  <c r="M96" i="46"/>
  <c r="F97" i="46"/>
  <c r="N97" i="46"/>
  <c r="O97" i="46"/>
  <c r="P97" i="46"/>
  <c r="Q97" i="46"/>
  <c r="B98" i="46"/>
  <c r="C99" i="46"/>
  <c r="D99" i="46"/>
  <c r="E99" i="46"/>
  <c r="F99" i="46"/>
  <c r="G99" i="46"/>
  <c r="H99" i="46"/>
  <c r="I99" i="46"/>
  <c r="J99" i="46"/>
  <c r="K99" i="46"/>
  <c r="L99" i="46"/>
  <c r="M99" i="46"/>
  <c r="C100" i="46"/>
  <c r="D100" i="46"/>
  <c r="E100" i="46"/>
  <c r="F100" i="46"/>
  <c r="G100" i="46"/>
  <c r="H100" i="46"/>
  <c r="I100" i="46"/>
  <c r="J100" i="46"/>
  <c r="K100" i="46"/>
  <c r="L100" i="46"/>
  <c r="M100" i="46"/>
  <c r="C101" i="46"/>
  <c r="D101" i="46"/>
  <c r="E101" i="46"/>
  <c r="F101" i="46"/>
  <c r="G101" i="46"/>
  <c r="H101" i="46"/>
  <c r="I101" i="46"/>
  <c r="J101" i="46"/>
  <c r="K101" i="46"/>
  <c r="L101" i="46"/>
  <c r="M101" i="46"/>
  <c r="F102" i="46"/>
  <c r="N102" i="46"/>
  <c r="O102" i="46"/>
  <c r="P102" i="46"/>
  <c r="Q102" i="46"/>
  <c r="C103" i="46"/>
  <c r="D103" i="46"/>
  <c r="E103" i="46"/>
  <c r="F103" i="46"/>
  <c r="G103" i="46"/>
  <c r="H103" i="46"/>
  <c r="I103" i="46"/>
  <c r="J103" i="46"/>
  <c r="K103" i="46"/>
  <c r="L103" i="46"/>
  <c r="M103" i="46"/>
  <c r="C104" i="46"/>
  <c r="D104" i="46"/>
  <c r="E104" i="46"/>
  <c r="F104" i="46"/>
  <c r="G104" i="46"/>
  <c r="H104" i="46"/>
  <c r="I104" i="46"/>
  <c r="J104" i="46"/>
  <c r="K104" i="46"/>
  <c r="L104" i="46"/>
  <c r="M104" i="46"/>
  <c r="V104" i="46"/>
  <c r="C105" i="46"/>
  <c r="D105" i="46"/>
  <c r="E105" i="46"/>
  <c r="F105" i="46"/>
  <c r="G105" i="46"/>
  <c r="H105" i="46"/>
  <c r="I105" i="46"/>
  <c r="J105" i="46"/>
  <c r="K105" i="46"/>
  <c r="L105" i="46"/>
  <c r="M105" i="46"/>
  <c r="V105" i="46"/>
  <c r="F106" i="46"/>
  <c r="N106" i="46"/>
  <c r="O106" i="46"/>
  <c r="P106" i="46"/>
  <c r="Q106" i="46"/>
  <c r="C107" i="46"/>
  <c r="D107" i="46"/>
  <c r="E107" i="46"/>
  <c r="F107" i="46"/>
  <c r="G107" i="46"/>
  <c r="H107" i="46"/>
  <c r="I107" i="46"/>
  <c r="J107" i="46"/>
  <c r="K107" i="46"/>
  <c r="L107" i="46"/>
  <c r="M107" i="46"/>
  <c r="C108" i="46"/>
  <c r="D108" i="46"/>
  <c r="E108" i="46"/>
  <c r="F108" i="46"/>
  <c r="G108" i="46"/>
  <c r="H108" i="46"/>
  <c r="I108" i="46"/>
  <c r="J108" i="46"/>
  <c r="K108" i="46"/>
  <c r="L108" i="46"/>
  <c r="M108" i="46"/>
  <c r="C109" i="46"/>
  <c r="D109" i="46"/>
  <c r="E109" i="46"/>
  <c r="F109" i="46"/>
  <c r="G109" i="46"/>
  <c r="H109" i="46"/>
  <c r="I109" i="46"/>
  <c r="J109" i="46"/>
  <c r="K109" i="46"/>
  <c r="L109" i="46"/>
  <c r="M109" i="46"/>
  <c r="C110" i="46"/>
  <c r="D110" i="46"/>
  <c r="E110" i="46"/>
  <c r="F110" i="46"/>
  <c r="G110" i="46"/>
  <c r="H110" i="46"/>
  <c r="I110" i="46"/>
  <c r="J110" i="46"/>
  <c r="K110" i="46"/>
  <c r="L110" i="46"/>
  <c r="M110" i="46"/>
  <c r="F111" i="46"/>
  <c r="N111" i="46"/>
  <c r="O111" i="46"/>
  <c r="P111" i="46"/>
  <c r="Q111" i="46"/>
  <c r="B112" i="46"/>
  <c r="C113" i="46"/>
  <c r="D113" i="46"/>
  <c r="E113" i="46"/>
  <c r="F113" i="46"/>
  <c r="G113" i="46"/>
  <c r="H113" i="46"/>
  <c r="I113" i="46"/>
  <c r="J113" i="46"/>
  <c r="K113" i="46"/>
  <c r="L113" i="46"/>
  <c r="M113" i="46"/>
  <c r="E114" i="46"/>
  <c r="F114" i="46"/>
  <c r="G114" i="46"/>
  <c r="H114" i="46"/>
  <c r="I114" i="46"/>
  <c r="J114" i="46"/>
  <c r="K114" i="46"/>
  <c r="L114" i="46"/>
  <c r="M114" i="46"/>
  <c r="V114" i="46"/>
  <c r="E115" i="46"/>
  <c r="F115" i="46"/>
  <c r="G115" i="46"/>
  <c r="H115" i="46"/>
  <c r="I115" i="46"/>
  <c r="J115" i="46"/>
  <c r="K115" i="46"/>
  <c r="L115" i="46"/>
  <c r="M115" i="46"/>
  <c r="V115" i="46"/>
  <c r="C116" i="46"/>
  <c r="D116" i="46"/>
  <c r="E116" i="46"/>
  <c r="F116" i="46"/>
  <c r="G116" i="46"/>
  <c r="H116" i="46"/>
  <c r="I116" i="46"/>
  <c r="J116" i="46"/>
  <c r="K116" i="46"/>
  <c r="L116" i="46"/>
  <c r="M116" i="46"/>
  <c r="V116" i="46"/>
  <c r="E117" i="46"/>
  <c r="F117" i="46"/>
  <c r="G117" i="46"/>
  <c r="H117" i="46"/>
  <c r="I117" i="46"/>
  <c r="J117" i="46"/>
  <c r="K117" i="46"/>
  <c r="L117" i="46"/>
  <c r="M117" i="46"/>
  <c r="V117" i="46"/>
  <c r="E118" i="46"/>
  <c r="F118" i="46"/>
  <c r="G118" i="46"/>
  <c r="H118" i="46"/>
  <c r="I118" i="46"/>
  <c r="J118" i="46"/>
  <c r="K118" i="46"/>
  <c r="L118" i="46"/>
  <c r="M118" i="46"/>
  <c r="V118" i="46"/>
  <c r="E119" i="46"/>
  <c r="F119" i="46"/>
  <c r="G119" i="46"/>
  <c r="H119" i="46"/>
  <c r="I119" i="46"/>
  <c r="J119" i="46"/>
  <c r="K119" i="46"/>
  <c r="L119" i="46"/>
  <c r="M119" i="46"/>
  <c r="V119" i="46"/>
  <c r="E120" i="46"/>
  <c r="F120" i="46"/>
  <c r="G120" i="46"/>
  <c r="H120" i="46"/>
  <c r="I120" i="46"/>
  <c r="J120" i="46"/>
  <c r="K120" i="46"/>
  <c r="L120" i="46"/>
  <c r="M120" i="46"/>
  <c r="V120" i="46"/>
  <c r="E121" i="46"/>
  <c r="F121" i="46"/>
  <c r="G121" i="46"/>
  <c r="H121" i="46"/>
  <c r="I121" i="46"/>
  <c r="J121" i="46"/>
  <c r="K121" i="46"/>
  <c r="L121" i="46"/>
  <c r="M121" i="46"/>
  <c r="V121" i="46"/>
  <c r="F122" i="46"/>
  <c r="N122" i="46"/>
  <c r="O122" i="46"/>
  <c r="P122" i="46"/>
  <c r="Q122" i="46"/>
  <c r="B123" i="46"/>
  <c r="C124" i="46"/>
  <c r="D124" i="46"/>
  <c r="E124" i="46"/>
  <c r="F124" i="46"/>
  <c r="G124" i="46"/>
  <c r="H124" i="46"/>
  <c r="I124" i="46"/>
  <c r="J124" i="46"/>
  <c r="K124" i="46"/>
  <c r="L124" i="46"/>
  <c r="M124" i="46"/>
  <c r="C125" i="46"/>
  <c r="D125" i="46"/>
  <c r="E125" i="46"/>
  <c r="F125" i="46"/>
  <c r="G125" i="46"/>
  <c r="H125" i="46"/>
  <c r="I125" i="46"/>
  <c r="J125" i="46"/>
  <c r="K125" i="46"/>
  <c r="L125" i="46"/>
  <c r="M125" i="46"/>
  <c r="F126" i="46"/>
  <c r="N126" i="46"/>
  <c r="O126" i="46"/>
  <c r="P126" i="46"/>
  <c r="Q126" i="46"/>
  <c r="B127" i="46"/>
  <c r="C128" i="46"/>
  <c r="D128" i="46"/>
  <c r="E128" i="46"/>
  <c r="F128" i="46"/>
  <c r="G128" i="46"/>
  <c r="H128" i="46"/>
  <c r="I128" i="46"/>
  <c r="J128" i="46"/>
  <c r="K128" i="46"/>
  <c r="L128" i="46"/>
  <c r="M128" i="46"/>
  <c r="C129" i="46"/>
  <c r="D129" i="46"/>
  <c r="E129" i="46"/>
  <c r="F129" i="46"/>
  <c r="G129" i="46"/>
  <c r="H129" i="46"/>
  <c r="I129" i="46"/>
  <c r="J129" i="46"/>
  <c r="K129" i="46"/>
  <c r="L129" i="46"/>
  <c r="M129" i="46"/>
  <c r="C130" i="46"/>
  <c r="D130" i="46"/>
  <c r="E130" i="46"/>
  <c r="F130" i="46"/>
  <c r="G130" i="46"/>
  <c r="H130" i="46"/>
  <c r="I130" i="46"/>
  <c r="J130" i="46"/>
  <c r="K130" i="46"/>
  <c r="L130" i="46"/>
  <c r="M130" i="46"/>
  <c r="F131" i="46"/>
  <c r="N131" i="46"/>
  <c r="O131" i="46"/>
  <c r="P131" i="46"/>
  <c r="Q131" i="46"/>
  <c r="C132" i="46"/>
  <c r="D132" i="46"/>
  <c r="E132" i="46"/>
  <c r="F132" i="46"/>
  <c r="G132" i="46"/>
  <c r="H132" i="46"/>
  <c r="I132" i="46"/>
  <c r="J132" i="46"/>
  <c r="K132" i="46"/>
  <c r="L132" i="46"/>
  <c r="M132" i="46"/>
  <c r="D133" i="46"/>
  <c r="G133" i="46"/>
  <c r="H133" i="46"/>
  <c r="I133" i="46"/>
  <c r="J133" i="46"/>
  <c r="K133" i="46"/>
  <c r="L133" i="46"/>
  <c r="M133" i="46"/>
  <c r="V133" i="46"/>
  <c r="D134" i="46"/>
  <c r="G134" i="46"/>
  <c r="H134" i="46"/>
  <c r="I134" i="46"/>
  <c r="J134" i="46"/>
  <c r="K134" i="46"/>
  <c r="L134" i="46"/>
  <c r="M134" i="46"/>
  <c r="V134" i="46"/>
  <c r="C135" i="46"/>
  <c r="D135" i="46"/>
  <c r="E135" i="46"/>
  <c r="F135" i="46"/>
  <c r="G135" i="46"/>
  <c r="H135" i="46"/>
  <c r="I135" i="46"/>
  <c r="J135" i="46"/>
  <c r="K135" i="46"/>
  <c r="L135" i="46"/>
  <c r="M135" i="46"/>
  <c r="V135" i="46"/>
  <c r="C136" i="46"/>
  <c r="D136" i="46"/>
  <c r="E136" i="46"/>
  <c r="F136" i="46"/>
  <c r="G136" i="46"/>
  <c r="H136" i="46"/>
  <c r="I136" i="46"/>
  <c r="J136" i="46"/>
  <c r="K136" i="46"/>
  <c r="L136" i="46"/>
  <c r="M136" i="46"/>
  <c r="V136" i="46"/>
  <c r="C137" i="46"/>
  <c r="D137" i="46"/>
  <c r="E137" i="46"/>
  <c r="F137" i="46"/>
  <c r="G137" i="46"/>
  <c r="H137" i="46"/>
  <c r="I137" i="46"/>
  <c r="J137" i="46"/>
  <c r="K137" i="46"/>
  <c r="L137" i="46"/>
  <c r="M137" i="46"/>
  <c r="V137" i="46"/>
  <c r="E138" i="46"/>
  <c r="F138" i="46"/>
  <c r="G138" i="46"/>
  <c r="H138" i="46"/>
  <c r="I138" i="46"/>
  <c r="J138" i="46"/>
  <c r="K138" i="46"/>
  <c r="L138" i="46"/>
  <c r="M138" i="46"/>
  <c r="V138" i="46"/>
  <c r="E139" i="46"/>
  <c r="F139" i="46"/>
  <c r="G139" i="46"/>
  <c r="H139" i="46"/>
  <c r="I139" i="46"/>
  <c r="J139" i="46"/>
  <c r="K139" i="46"/>
  <c r="L139" i="46"/>
  <c r="M139" i="46"/>
  <c r="V139" i="46"/>
  <c r="E140" i="46"/>
  <c r="F140" i="46"/>
  <c r="G140" i="46"/>
  <c r="H140" i="46"/>
  <c r="I140" i="46"/>
  <c r="J140" i="46"/>
  <c r="K140" i="46"/>
  <c r="L140" i="46"/>
  <c r="M140" i="46"/>
  <c r="V140" i="46"/>
  <c r="F141" i="46"/>
  <c r="N141" i="46"/>
  <c r="O141" i="46"/>
  <c r="P141" i="46"/>
  <c r="Q141" i="46"/>
  <c r="B142" i="46"/>
  <c r="C143" i="46"/>
  <c r="D143" i="46"/>
  <c r="E143" i="46"/>
  <c r="F143" i="46"/>
  <c r="G143" i="46"/>
  <c r="H143" i="46"/>
  <c r="I143" i="46"/>
  <c r="J143" i="46"/>
  <c r="K143" i="46"/>
  <c r="L143" i="46"/>
  <c r="M143" i="46"/>
  <c r="C144" i="46"/>
  <c r="D144" i="46"/>
  <c r="E144" i="46"/>
  <c r="F144" i="46"/>
  <c r="G144" i="46"/>
  <c r="H144" i="46"/>
  <c r="I144" i="46"/>
  <c r="J144" i="46"/>
  <c r="K144" i="46"/>
  <c r="L144" i="46"/>
  <c r="M144" i="46"/>
  <c r="C145" i="46"/>
  <c r="D145" i="46"/>
  <c r="E145" i="46"/>
  <c r="F145" i="46"/>
  <c r="G145" i="46"/>
  <c r="H145" i="46"/>
  <c r="I145" i="46"/>
  <c r="J145" i="46"/>
  <c r="K145" i="46"/>
  <c r="L145" i="46"/>
  <c r="M145" i="46"/>
  <c r="F146" i="46"/>
  <c r="N146" i="46"/>
  <c r="O146" i="46"/>
  <c r="P146" i="46"/>
  <c r="Q146" i="46"/>
  <c r="C147" i="46"/>
  <c r="D147" i="46"/>
  <c r="E147" i="46"/>
  <c r="F147" i="46"/>
  <c r="G147" i="46"/>
  <c r="H147" i="46"/>
  <c r="I147" i="46"/>
  <c r="J147" i="46"/>
  <c r="K147" i="46"/>
  <c r="L147" i="46"/>
  <c r="M147" i="46"/>
  <c r="D148" i="46"/>
  <c r="E148" i="46"/>
  <c r="F148" i="46"/>
  <c r="G148" i="46"/>
  <c r="H148" i="46"/>
  <c r="I148" i="46"/>
  <c r="J148" i="46"/>
  <c r="K148" i="46"/>
  <c r="L148" i="46"/>
  <c r="M148" i="46"/>
  <c r="V148" i="46"/>
  <c r="F149" i="46"/>
  <c r="N149" i="46"/>
  <c r="O149" i="46"/>
  <c r="P149" i="46"/>
  <c r="Q149" i="46"/>
  <c r="C150" i="46"/>
  <c r="D150" i="46"/>
  <c r="E150" i="46"/>
  <c r="F150" i="46"/>
  <c r="G150" i="46"/>
  <c r="H150" i="46"/>
  <c r="I150" i="46"/>
  <c r="J150" i="46"/>
  <c r="K150" i="46"/>
  <c r="L150" i="46"/>
  <c r="M150" i="46"/>
  <c r="F151" i="46"/>
  <c r="N151" i="46"/>
  <c r="O151" i="46"/>
  <c r="P151" i="46"/>
  <c r="Q151" i="46"/>
  <c r="B152" i="46"/>
  <c r="C153" i="46"/>
  <c r="D153" i="46"/>
  <c r="E153" i="46"/>
  <c r="F153" i="46"/>
  <c r="G153" i="46"/>
  <c r="H153" i="46"/>
  <c r="I153" i="46"/>
  <c r="J153" i="46"/>
  <c r="K153" i="46"/>
  <c r="L153" i="46"/>
  <c r="M153" i="46"/>
  <c r="C154" i="46"/>
  <c r="D154" i="46"/>
  <c r="E154" i="46"/>
  <c r="F154" i="46"/>
  <c r="G154" i="46"/>
  <c r="H154" i="46"/>
  <c r="I154" i="46"/>
  <c r="J154" i="46"/>
  <c r="K154" i="46"/>
  <c r="L154" i="46"/>
  <c r="M154" i="46"/>
  <c r="C155" i="46"/>
  <c r="D155" i="46"/>
  <c r="E155" i="46"/>
  <c r="F155" i="46"/>
  <c r="G155" i="46"/>
  <c r="H155" i="46"/>
  <c r="I155" i="46"/>
  <c r="J155" i="46"/>
  <c r="K155" i="46"/>
  <c r="L155" i="46"/>
  <c r="M155" i="46"/>
  <c r="D156" i="46"/>
  <c r="E156" i="46"/>
  <c r="F156" i="46"/>
  <c r="G156" i="46"/>
  <c r="H156" i="46"/>
  <c r="I156" i="46"/>
  <c r="J156" i="46"/>
  <c r="K156" i="46"/>
  <c r="L156" i="46"/>
  <c r="M156" i="46"/>
  <c r="D157" i="46"/>
  <c r="E157" i="46"/>
  <c r="F157" i="46"/>
  <c r="G157" i="46"/>
  <c r="H157" i="46"/>
  <c r="I157" i="46"/>
  <c r="J157" i="46"/>
  <c r="K157" i="46"/>
  <c r="L157" i="46"/>
  <c r="M157" i="46"/>
  <c r="F158" i="46"/>
  <c r="N158" i="46"/>
  <c r="O158" i="46"/>
  <c r="P158" i="46"/>
  <c r="Q158" i="46"/>
  <c r="C159" i="46"/>
  <c r="D159" i="46"/>
  <c r="E159" i="46"/>
  <c r="F159" i="46"/>
  <c r="G159" i="46"/>
  <c r="H159" i="46"/>
  <c r="I159" i="46"/>
  <c r="J159" i="46"/>
  <c r="K159" i="46"/>
  <c r="L159" i="46"/>
  <c r="M159" i="46"/>
  <c r="C160" i="46"/>
  <c r="D160" i="46"/>
  <c r="E160" i="46"/>
  <c r="F160" i="46"/>
  <c r="G160" i="46"/>
  <c r="H160" i="46"/>
  <c r="I160" i="46"/>
  <c r="J160" i="46"/>
  <c r="K160" i="46"/>
  <c r="L160" i="46"/>
  <c r="M160" i="46"/>
  <c r="V160" i="46"/>
  <c r="C161" i="46"/>
  <c r="D161" i="46"/>
  <c r="E161" i="46"/>
  <c r="F161" i="46"/>
  <c r="G161" i="46"/>
  <c r="H161" i="46"/>
  <c r="I161" i="46"/>
  <c r="J161" i="46"/>
  <c r="K161" i="46"/>
  <c r="L161" i="46"/>
  <c r="M161" i="46"/>
  <c r="V161" i="46"/>
  <c r="F162" i="46"/>
  <c r="N162" i="46"/>
  <c r="O162" i="46"/>
  <c r="P162" i="46"/>
  <c r="Q162" i="46"/>
  <c r="C163" i="46"/>
  <c r="D163" i="46"/>
  <c r="E163" i="46"/>
  <c r="F163" i="46"/>
  <c r="G163" i="46"/>
  <c r="H163" i="46"/>
  <c r="I163" i="46"/>
  <c r="J163" i="46"/>
  <c r="K163" i="46"/>
  <c r="L163" i="46"/>
  <c r="M163" i="46"/>
  <c r="F164" i="46"/>
  <c r="N164" i="46"/>
  <c r="O164" i="46"/>
  <c r="P164" i="46"/>
  <c r="Q164" i="46"/>
  <c r="C165" i="46"/>
  <c r="D165" i="46"/>
  <c r="E165" i="46"/>
  <c r="F165" i="46"/>
  <c r="G165" i="46"/>
  <c r="H165" i="46"/>
  <c r="I165" i="46"/>
  <c r="J165" i="46"/>
  <c r="K165" i="46"/>
  <c r="L165" i="46"/>
  <c r="M165" i="46"/>
  <c r="D166" i="46"/>
  <c r="E166" i="46"/>
  <c r="F166" i="46"/>
  <c r="G166" i="46"/>
  <c r="H166" i="46"/>
  <c r="I166" i="46"/>
  <c r="J166" i="46"/>
  <c r="K166" i="46"/>
  <c r="L166" i="46"/>
  <c r="M166" i="46"/>
  <c r="C167" i="46"/>
  <c r="D167" i="46"/>
  <c r="E167" i="46"/>
  <c r="F167" i="46"/>
  <c r="G167" i="46"/>
  <c r="H167" i="46"/>
  <c r="I167" i="46"/>
  <c r="J167" i="46"/>
  <c r="K167" i="46"/>
  <c r="L167" i="46"/>
  <c r="M167" i="46"/>
  <c r="D168" i="46"/>
  <c r="E168" i="46"/>
  <c r="F168" i="46"/>
  <c r="G168" i="46"/>
  <c r="H168" i="46"/>
  <c r="I168" i="46"/>
  <c r="J168" i="46"/>
  <c r="K168" i="46"/>
  <c r="L168" i="46"/>
  <c r="M168" i="46"/>
  <c r="D169" i="46"/>
  <c r="E169" i="46"/>
  <c r="F169" i="46"/>
  <c r="G169" i="46"/>
  <c r="H169" i="46"/>
  <c r="I169" i="46"/>
  <c r="J169" i="46"/>
  <c r="K169" i="46"/>
  <c r="L169" i="46"/>
  <c r="M169" i="46"/>
  <c r="F170" i="46"/>
  <c r="N170" i="46"/>
  <c r="O170" i="46"/>
  <c r="P170" i="46"/>
  <c r="Q170" i="46"/>
  <c r="C171" i="46"/>
  <c r="D171" i="46"/>
  <c r="E171" i="46"/>
  <c r="I171" i="46"/>
  <c r="J171" i="46"/>
  <c r="E172" i="46"/>
  <c r="F172" i="46"/>
  <c r="G172" i="46"/>
  <c r="H172" i="46"/>
  <c r="B161" i="40"/>
  <c r="B173" i="46"/>
  <c r="C173" i="46"/>
  <c r="D173" i="46"/>
  <c r="E173" i="46"/>
  <c r="F173" i="46"/>
  <c r="G173" i="46"/>
  <c r="H173" i="46"/>
  <c r="I161" i="40"/>
  <c r="I173" i="46"/>
  <c r="B162" i="40"/>
  <c r="B174" i="46"/>
  <c r="C174" i="46"/>
  <c r="D174" i="46"/>
  <c r="E174" i="46"/>
  <c r="F174" i="46"/>
  <c r="G174" i="46"/>
  <c r="H174" i="46"/>
  <c r="I162" i="40"/>
  <c r="I174" i="46"/>
  <c r="B163" i="40"/>
  <c r="B175" i="46"/>
  <c r="C175" i="46"/>
  <c r="D175" i="46"/>
  <c r="E175" i="46"/>
  <c r="F175" i="46"/>
  <c r="G175" i="46"/>
  <c r="H175" i="46"/>
  <c r="I163" i="40"/>
  <c r="I175" i="46"/>
  <c r="N176" i="46"/>
  <c r="O176" i="46"/>
  <c r="P176" i="46"/>
  <c r="Q176" i="46"/>
  <c r="F177" i="46"/>
  <c r="N177" i="46"/>
  <c r="O177" i="46"/>
  <c r="P177" i="46"/>
  <c r="Q177" i="46"/>
  <c r="B179" i="46"/>
  <c r="C180" i="46"/>
  <c r="D180" i="46"/>
  <c r="E180" i="46"/>
  <c r="F180" i="46"/>
  <c r="G180" i="46"/>
  <c r="H180" i="46"/>
  <c r="I180" i="46"/>
  <c r="J180" i="46"/>
  <c r="K180" i="46"/>
  <c r="L180" i="46"/>
  <c r="M180" i="46"/>
  <c r="D181" i="46"/>
  <c r="E181" i="46"/>
  <c r="F181" i="46"/>
  <c r="G181" i="46"/>
  <c r="H181" i="46"/>
  <c r="I181" i="46"/>
  <c r="J181" i="46"/>
  <c r="K181" i="46"/>
  <c r="L181" i="46"/>
  <c r="M181" i="46"/>
  <c r="C182" i="46"/>
  <c r="D182" i="46"/>
  <c r="E182" i="46"/>
  <c r="F182" i="46"/>
  <c r="G182" i="46"/>
  <c r="H182" i="46"/>
  <c r="I182" i="46"/>
  <c r="J182" i="46"/>
  <c r="K182" i="46"/>
  <c r="L182" i="46"/>
  <c r="M182" i="46"/>
  <c r="E183" i="46"/>
  <c r="F183" i="46"/>
  <c r="G183" i="46"/>
  <c r="H183" i="46"/>
  <c r="I183" i="46"/>
  <c r="J183" i="46"/>
  <c r="K183" i="46"/>
  <c r="L183" i="46"/>
  <c r="M183" i="46"/>
  <c r="E184" i="46"/>
  <c r="F184" i="46"/>
  <c r="G184" i="46"/>
  <c r="H184" i="46"/>
  <c r="I184" i="46"/>
  <c r="J184" i="46"/>
  <c r="K184" i="46"/>
  <c r="L184" i="46"/>
  <c r="M184" i="46"/>
  <c r="E185" i="46"/>
  <c r="F185" i="46"/>
  <c r="G185" i="46"/>
  <c r="H185" i="46"/>
  <c r="I185" i="46"/>
  <c r="J185" i="46"/>
  <c r="K185" i="46"/>
  <c r="L185" i="46"/>
  <c r="M185" i="46"/>
  <c r="C186" i="46"/>
  <c r="D186" i="46"/>
  <c r="E186" i="46"/>
  <c r="F186" i="46"/>
  <c r="G186" i="46"/>
  <c r="H186" i="46"/>
  <c r="I186" i="46"/>
  <c r="J186" i="46"/>
  <c r="K186" i="46"/>
  <c r="L186" i="46"/>
  <c r="M186" i="46"/>
  <c r="C187" i="46"/>
  <c r="D187" i="46"/>
  <c r="E187" i="46"/>
  <c r="F187" i="46"/>
  <c r="G187" i="46"/>
  <c r="H187" i="46"/>
  <c r="I187" i="46"/>
  <c r="J187" i="46"/>
  <c r="K187" i="46"/>
  <c r="L187" i="46"/>
  <c r="M187" i="46"/>
  <c r="D188" i="46"/>
  <c r="E188" i="46"/>
  <c r="F188" i="46"/>
  <c r="G188" i="46"/>
  <c r="H188" i="46"/>
  <c r="I188" i="46"/>
  <c r="J188" i="46"/>
  <c r="K188" i="46"/>
  <c r="L188" i="46"/>
  <c r="M188" i="46"/>
  <c r="F189" i="46"/>
  <c r="N189" i="46"/>
  <c r="O189" i="46"/>
  <c r="P189" i="46"/>
  <c r="Q189" i="46"/>
  <c r="C190" i="46"/>
  <c r="D190" i="46"/>
  <c r="E190" i="46"/>
  <c r="F190" i="46"/>
  <c r="G190" i="46"/>
  <c r="H190" i="46"/>
  <c r="I190" i="46"/>
  <c r="J190" i="46"/>
  <c r="K190" i="46"/>
  <c r="L190" i="46"/>
  <c r="M190" i="46"/>
  <c r="G191" i="46"/>
  <c r="H191" i="46"/>
  <c r="I191" i="46"/>
  <c r="J191" i="46"/>
  <c r="K191" i="46"/>
  <c r="L191" i="46"/>
  <c r="M191" i="46"/>
  <c r="C192" i="46"/>
  <c r="D192" i="46"/>
  <c r="E192" i="46"/>
  <c r="F192" i="46"/>
  <c r="G192" i="46"/>
  <c r="H192" i="46"/>
  <c r="I192" i="46"/>
  <c r="J192" i="46"/>
  <c r="K192" i="46"/>
  <c r="L192" i="46"/>
  <c r="M192" i="46"/>
  <c r="F193" i="46"/>
  <c r="N193" i="46"/>
  <c r="O193" i="46"/>
  <c r="P193" i="46"/>
  <c r="Q193" i="46"/>
  <c r="B194" i="46"/>
  <c r="C195" i="46"/>
  <c r="D195" i="46"/>
  <c r="E195" i="46"/>
  <c r="F195" i="46"/>
  <c r="G195" i="46"/>
  <c r="H195" i="46"/>
  <c r="I195" i="46"/>
  <c r="J195" i="46"/>
  <c r="K195" i="46"/>
  <c r="L195" i="46"/>
  <c r="M195" i="46"/>
  <c r="F196" i="46"/>
  <c r="N196" i="46"/>
  <c r="O196" i="46"/>
  <c r="P196" i="46"/>
  <c r="Q196" i="46"/>
  <c r="C197" i="46"/>
  <c r="D197" i="46"/>
  <c r="E197" i="46"/>
  <c r="F197" i="46"/>
  <c r="G197" i="46"/>
  <c r="H197" i="46"/>
  <c r="I197" i="46"/>
  <c r="J197" i="46"/>
  <c r="K197" i="46"/>
  <c r="L197" i="46"/>
  <c r="M197" i="46"/>
  <c r="D198" i="46"/>
  <c r="E198" i="46"/>
  <c r="F198" i="46"/>
  <c r="G198" i="46"/>
  <c r="H198" i="46"/>
  <c r="I198" i="46"/>
  <c r="J198" i="46"/>
  <c r="K198" i="46"/>
  <c r="L198" i="46"/>
  <c r="M198" i="46"/>
  <c r="C199" i="46"/>
  <c r="D199" i="46"/>
  <c r="E199" i="46"/>
  <c r="F199" i="46"/>
  <c r="G199" i="46"/>
  <c r="H199" i="46"/>
  <c r="I199" i="46"/>
  <c r="J199" i="46"/>
  <c r="K199" i="46"/>
  <c r="L199" i="46"/>
  <c r="M199" i="46"/>
  <c r="D200" i="46"/>
  <c r="E200" i="46"/>
  <c r="F200" i="46"/>
  <c r="G200" i="46"/>
  <c r="H200" i="46"/>
  <c r="I200" i="46"/>
  <c r="J200" i="46"/>
  <c r="K200" i="46"/>
  <c r="L200" i="46"/>
  <c r="M200" i="46"/>
  <c r="D201" i="46"/>
  <c r="E201" i="46"/>
  <c r="F201" i="46"/>
  <c r="G201" i="46"/>
  <c r="H201" i="46"/>
  <c r="I201" i="46"/>
  <c r="J201" i="46"/>
  <c r="K201" i="46"/>
  <c r="L201" i="46"/>
  <c r="M201" i="46"/>
  <c r="D202" i="46"/>
  <c r="E202" i="46"/>
  <c r="F202" i="46"/>
  <c r="G202" i="46"/>
  <c r="H202" i="46"/>
  <c r="I202" i="46"/>
  <c r="J202" i="46"/>
  <c r="K202" i="46"/>
  <c r="L202" i="46"/>
  <c r="M202" i="46"/>
  <c r="F203" i="46"/>
  <c r="N203" i="46"/>
  <c r="O203" i="46"/>
  <c r="P203" i="46"/>
  <c r="Q203" i="46"/>
  <c r="C204" i="46"/>
  <c r="D204" i="46"/>
  <c r="E204" i="46"/>
  <c r="F204" i="46"/>
  <c r="G204" i="46"/>
  <c r="H204" i="46"/>
  <c r="I204" i="46"/>
  <c r="J204" i="46"/>
  <c r="K204" i="46"/>
  <c r="L204" i="46"/>
  <c r="M204" i="46"/>
  <c r="V204" i="46"/>
  <c r="C205" i="46"/>
  <c r="D205" i="46"/>
  <c r="E205" i="46"/>
  <c r="F205" i="46"/>
  <c r="G205" i="46"/>
  <c r="H205" i="46"/>
  <c r="I205" i="46"/>
  <c r="J205" i="46"/>
  <c r="K205" i="46"/>
  <c r="L205" i="46"/>
  <c r="M205" i="46"/>
  <c r="D206" i="46"/>
  <c r="E206" i="46"/>
  <c r="F206" i="46"/>
  <c r="G206" i="46"/>
  <c r="H206" i="46"/>
  <c r="I206" i="46"/>
  <c r="J206" i="46"/>
  <c r="K206" i="46"/>
  <c r="L206" i="46"/>
  <c r="M206" i="46"/>
  <c r="D207" i="46"/>
  <c r="E207" i="46"/>
  <c r="F207" i="46"/>
  <c r="G207" i="46"/>
  <c r="H207" i="46"/>
  <c r="I207" i="46"/>
  <c r="J207" i="46"/>
  <c r="K207" i="46"/>
  <c r="L207" i="46"/>
  <c r="M207" i="46"/>
  <c r="D208" i="46"/>
  <c r="E208" i="46"/>
  <c r="F208" i="46"/>
  <c r="G208" i="46"/>
  <c r="H208" i="46"/>
  <c r="I208" i="46"/>
  <c r="J208" i="46"/>
  <c r="K208" i="46"/>
  <c r="L208" i="46"/>
  <c r="M208" i="46"/>
  <c r="D209" i="46"/>
  <c r="E209" i="46"/>
  <c r="F209" i="46"/>
  <c r="G209" i="46"/>
  <c r="H209" i="46"/>
  <c r="I209" i="46"/>
  <c r="J209" i="46"/>
  <c r="K209" i="46"/>
  <c r="L209" i="46"/>
  <c r="M209" i="46"/>
  <c r="D210" i="46"/>
  <c r="E210" i="46"/>
  <c r="F210" i="46"/>
  <c r="G210" i="46"/>
  <c r="H210" i="46"/>
  <c r="I210" i="46"/>
  <c r="J210" i="46"/>
  <c r="K210" i="46"/>
  <c r="L210" i="46"/>
  <c r="M210" i="46"/>
  <c r="D211" i="46"/>
  <c r="E211" i="46"/>
  <c r="F211" i="46"/>
  <c r="G211" i="46"/>
  <c r="H211" i="46"/>
  <c r="I211" i="46"/>
  <c r="J211" i="46"/>
  <c r="K211" i="46"/>
  <c r="L211" i="46"/>
  <c r="M211" i="46"/>
  <c r="D212" i="46"/>
  <c r="E212" i="46"/>
  <c r="F212" i="46"/>
  <c r="G212" i="46"/>
  <c r="H212" i="46"/>
  <c r="I212" i="46"/>
  <c r="J212" i="46"/>
  <c r="K212" i="46"/>
  <c r="L212" i="46"/>
  <c r="M212" i="46"/>
  <c r="D213" i="46"/>
  <c r="E213" i="46"/>
  <c r="F213" i="46"/>
  <c r="G213" i="46"/>
  <c r="H213" i="46"/>
  <c r="I213" i="46"/>
  <c r="J213" i="46"/>
  <c r="K213" i="46"/>
  <c r="L213" i="46"/>
  <c r="M213" i="46"/>
  <c r="D214" i="46"/>
  <c r="E214" i="46"/>
  <c r="F214" i="46"/>
  <c r="G214" i="46"/>
  <c r="H214" i="46"/>
  <c r="I214" i="46"/>
  <c r="J214" i="46"/>
  <c r="K214" i="46"/>
  <c r="L214" i="46"/>
  <c r="M214" i="46"/>
  <c r="D215" i="46"/>
  <c r="E215" i="46"/>
  <c r="F215" i="46"/>
  <c r="G215" i="46"/>
  <c r="H215" i="46"/>
  <c r="I215" i="46"/>
  <c r="J215" i="46"/>
  <c r="K215" i="46"/>
  <c r="L215" i="46"/>
  <c r="M215" i="46"/>
  <c r="D216" i="46"/>
  <c r="E216" i="46"/>
  <c r="F216" i="46"/>
  <c r="G216" i="46"/>
  <c r="H216" i="46"/>
  <c r="I216" i="46"/>
  <c r="J216" i="46"/>
  <c r="K216" i="46"/>
  <c r="L216" i="46"/>
  <c r="M216" i="46"/>
  <c r="D217" i="46"/>
  <c r="E217" i="46"/>
  <c r="F217" i="46"/>
  <c r="G217" i="46"/>
  <c r="H217" i="46"/>
  <c r="I217" i="46"/>
  <c r="J217" i="46"/>
  <c r="K217" i="46"/>
  <c r="L217" i="46"/>
  <c r="M217" i="46"/>
  <c r="D218" i="46"/>
  <c r="E218" i="46"/>
  <c r="F218" i="46"/>
  <c r="G218" i="46"/>
  <c r="H218" i="46"/>
  <c r="I218" i="46"/>
  <c r="J218" i="46"/>
  <c r="K218" i="46"/>
  <c r="L218" i="46"/>
  <c r="M218" i="46"/>
  <c r="G219" i="46"/>
  <c r="H219" i="46"/>
  <c r="I219" i="46"/>
  <c r="J219" i="46"/>
  <c r="K219" i="46"/>
  <c r="L219" i="46"/>
  <c r="M219" i="46"/>
  <c r="D220" i="46"/>
  <c r="E220" i="46"/>
  <c r="F220" i="46"/>
  <c r="G220" i="46"/>
  <c r="H220" i="46"/>
  <c r="I220" i="46"/>
  <c r="J220" i="46"/>
  <c r="K220" i="46"/>
  <c r="L220" i="46"/>
  <c r="M220" i="46"/>
  <c r="F221" i="46"/>
  <c r="N221" i="46"/>
  <c r="O221" i="46"/>
  <c r="P221" i="46"/>
  <c r="Q221" i="46"/>
  <c r="C222" i="46"/>
  <c r="D222" i="46"/>
  <c r="E222" i="46"/>
  <c r="F222" i="46"/>
  <c r="G222" i="46"/>
  <c r="H222" i="46"/>
  <c r="I222" i="46"/>
  <c r="J222" i="46"/>
  <c r="K222" i="46"/>
  <c r="L222" i="46"/>
  <c r="M222" i="46"/>
  <c r="C223" i="46"/>
  <c r="D223" i="46"/>
  <c r="E223" i="46"/>
  <c r="F223" i="46"/>
  <c r="G223" i="46"/>
  <c r="H223" i="46"/>
  <c r="I223" i="46"/>
  <c r="J223" i="46"/>
  <c r="K223" i="46"/>
  <c r="L223" i="46"/>
  <c r="M223" i="46"/>
  <c r="V223" i="46"/>
  <c r="D224" i="46"/>
  <c r="E224" i="46"/>
  <c r="F224" i="46"/>
  <c r="G224" i="46"/>
  <c r="H224" i="46"/>
  <c r="I224" i="46"/>
  <c r="J224" i="46"/>
  <c r="K224" i="46"/>
  <c r="L224" i="46"/>
  <c r="M224" i="46"/>
  <c r="V224" i="46"/>
  <c r="D225" i="46"/>
  <c r="E225" i="46"/>
  <c r="F225" i="46"/>
  <c r="G225" i="46"/>
  <c r="H225" i="46"/>
  <c r="I225" i="46"/>
  <c r="J225" i="46"/>
  <c r="K225" i="46"/>
  <c r="L225" i="46"/>
  <c r="M225" i="46"/>
  <c r="V225" i="46"/>
  <c r="D226" i="46"/>
  <c r="E226" i="46"/>
  <c r="F226" i="46"/>
  <c r="G226" i="46"/>
  <c r="H226" i="46"/>
  <c r="I226" i="46"/>
  <c r="J226" i="46"/>
  <c r="K226" i="46"/>
  <c r="L226" i="46"/>
  <c r="M226" i="46"/>
  <c r="V226" i="46"/>
  <c r="C227" i="46"/>
  <c r="D227" i="46"/>
  <c r="E227" i="46"/>
  <c r="F227" i="46"/>
  <c r="G227" i="46"/>
  <c r="H227" i="46"/>
  <c r="I227" i="46"/>
  <c r="J227" i="46"/>
  <c r="K227" i="46"/>
  <c r="L227" i="46"/>
  <c r="M227" i="46"/>
  <c r="V227" i="46"/>
  <c r="D228" i="46"/>
  <c r="E228" i="46"/>
  <c r="F228" i="46"/>
  <c r="G228" i="46"/>
  <c r="H228" i="46"/>
  <c r="I228" i="46"/>
  <c r="J228" i="46"/>
  <c r="K228" i="46"/>
  <c r="L228" i="46"/>
  <c r="M228" i="46"/>
  <c r="V228" i="46"/>
  <c r="C229" i="46"/>
  <c r="D229" i="46"/>
  <c r="E229" i="46"/>
  <c r="F229" i="46"/>
  <c r="G229" i="46"/>
  <c r="H229" i="46"/>
  <c r="I229" i="46"/>
  <c r="J229" i="46"/>
  <c r="K229" i="46"/>
  <c r="L229" i="46"/>
  <c r="M229" i="46"/>
  <c r="V229" i="46"/>
  <c r="D230" i="46"/>
  <c r="E230" i="46"/>
  <c r="F230" i="46"/>
  <c r="G230" i="46"/>
  <c r="H230" i="46"/>
  <c r="I230" i="46"/>
  <c r="J230" i="46"/>
  <c r="K230" i="46"/>
  <c r="L230" i="46"/>
  <c r="M230" i="46"/>
  <c r="V230" i="46"/>
  <c r="C231" i="46"/>
  <c r="D231" i="46"/>
  <c r="E231" i="46"/>
  <c r="F231" i="46"/>
  <c r="G231" i="46"/>
  <c r="H231" i="46"/>
  <c r="I231" i="46"/>
  <c r="J231" i="46"/>
  <c r="K231" i="46"/>
  <c r="L231" i="46"/>
  <c r="M231" i="46"/>
  <c r="V231" i="46"/>
  <c r="C232" i="46"/>
  <c r="D232" i="46"/>
  <c r="E232" i="46"/>
  <c r="F232" i="46"/>
  <c r="G232" i="46"/>
  <c r="H232" i="46"/>
  <c r="I232" i="46"/>
  <c r="J232" i="46"/>
  <c r="K232" i="46"/>
  <c r="L232" i="46"/>
  <c r="M232" i="46"/>
  <c r="V232" i="46"/>
  <c r="C233" i="46"/>
  <c r="D233" i="46"/>
  <c r="E233" i="46"/>
  <c r="F233" i="46"/>
  <c r="G233" i="46"/>
  <c r="H233" i="46"/>
  <c r="I233" i="46"/>
  <c r="J233" i="46"/>
  <c r="K233" i="46"/>
  <c r="L233" i="46"/>
  <c r="M233" i="46"/>
  <c r="V233" i="46"/>
  <c r="D234" i="46"/>
  <c r="E234" i="46"/>
  <c r="F234" i="46"/>
  <c r="G234" i="46"/>
  <c r="H234" i="46"/>
  <c r="I234" i="46"/>
  <c r="J234" i="46"/>
  <c r="K234" i="46"/>
  <c r="L234" i="46"/>
  <c r="M234" i="46"/>
  <c r="V234" i="46"/>
  <c r="D235" i="46"/>
  <c r="E235" i="46"/>
  <c r="F235" i="46"/>
  <c r="G235" i="46"/>
  <c r="H235" i="46"/>
  <c r="I235" i="46"/>
  <c r="J235" i="46"/>
  <c r="K235" i="46"/>
  <c r="L235" i="46"/>
  <c r="M235" i="46"/>
  <c r="V235" i="46"/>
  <c r="C236" i="46"/>
  <c r="D236" i="46"/>
  <c r="E236" i="46"/>
  <c r="F236" i="46"/>
  <c r="G236" i="46"/>
  <c r="H236" i="46"/>
  <c r="I236" i="46"/>
  <c r="J236" i="46"/>
  <c r="K236" i="46"/>
  <c r="L236" i="46"/>
  <c r="M236" i="46"/>
  <c r="V236" i="46"/>
  <c r="C237" i="46"/>
  <c r="D237" i="46"/>
  <c r="E237" i="46"/>
  <c r="F237" i="46"/>
  <c r="G237" i="46"/>
  <c r="H237" i="46"/>
  <c r="I237" i="46"/>
  <c r="J237" i="46"/>
  <c r="K237" i="46"/>
  <c r="L237" i="46"/>
  <c r="M237" i="46"/>
  <c r="V237" i="46"/>
  <c r="C238" i="46"/>
  <c r="D238" i="46"/>
  <c r="E238" i="46"/>
  <c r="F238" i="46"/>
  <c r="G238" i="46"/>
  <c r="H238" i="46"/>
  <c r="I238" i="46"/>
  <c r="J238" i="46"/>
  <c r="K238" i="46"/>
  <c r="L238" i="46"/>
  <c r="M238" i="46"/>
  <c r="V238" i="46"/>
  <c r="C239" i="46"/>
  <c r="D239" i="46"/>
  <c r="E239" i="46"/>
  <c r="F239" i="46"/>
  <c r="G239" i="46"/>
  <c r="H239" i="46"/>
  <c r="I239" i="46"/>
  <c r="J239" i="46"/>
  <c r="K239" i="46"/>
  <c r="L239" i="46"/>
  <c r="M239" i="46"/>
  <c r="V239" i="46"/>
  <c r="C240" i="46"/>
  <c r="D240" i="46"/>
  <c r="E240" i="46"/>
  <c r="F240" i="46"/>
  <c r="G240" i="46"/>
  <c r="H240" i="46"/>
  <c r="I240" i="46"/>
  <c r="J240" i="46"/>
  <c r="K240" i="46"/>
  <c r="L240" i="46"/>
  <c r="M240" i="46"/>
  <c r="V240" i="46"/>
  <c r="F241" i="46"/>
  <c r="N241" i="46"/>
  <c r="O241" i="46"/>
  <c r="P241" i="46"/>
  <c r="Q241" i="46"/>
  <c r="B242" i="46"/>
  <c r="C243" i="46"/>
  <c r="D243" i="46"/>
  <c r="E243" i="46"/>
  <c r="F243" i="46"/>
  <c r="G243" i="46"/>
  <c r="H243" i="46"/>
  <c r="I243" i="46"/>
  <c r="J243" i="46"/>
  <c r="K243" i="46"/>
  <c r="L243" i="46"/>
  <c r="M243" i="46"/>
  <c r="D244" i="46"/>
  <c r="E244" i="46"/>
  <c r="F244" i="46"/>
  <c r="G244" i="46"/>
  <c r="H244" i="46"/>
  <c r="I244" i="46"/>
  <c r="J244" i="46"/>
  <c r="K244" i="46"/>
  <c r="L244" i="46"/>
  <c r="M244" i="46"/>
  <c r="C245" i="46"/>
  <c r="D245" i="46"/>
  <c r="E245" i="46"/>
  <c r="F245" i="46"/>
  <c r="G245" i="46"/>
  <c r="H245" i="46"/>
  <c r="I245" i="46"/>
  <c r="J245" i="46"/>
  <c r="K245" i="46"/>
  <c r="L245" i="46"/>
  <c r="M245" i="46"/>
  <c r="D246" i="46"/>
  <c r="E246" i="46"/>
  <c r="F246" i="46"/>
  <c r="G246" i="46"/>
  <c r="H246" i="46"/>
  <c r="I246" i="46"/>
  <c r="J246" i="46"/>
  <c r="K246" i="46"/>
  <c r="L246" i="46"/>
  <c r="M246" i="46"/>
  <c r="F247" i="46"/>
  <c r="N247" i="46"/>
  <c r="O247" i="46"/>
  <c r="P247" i="46"/>
  <c r="Q247" i="46"/>
  <c r="B248" i="46"/>
  <c r="C249" i="46"/>
  <c r="D249" i="46"/>
  <c r="E249" i="46"/>
  <c r="F249" i="46"/>
  <c r="G249" i="46"/>
  <c r="H249" i="46"/>
  <c r="I249" i="46"/>
  <c r="J249" i="46"/>
  <c r="K249" i="46"/>
  <c r="L249" i="46"/>
  <c r="M249" i="46"/>
  <c r="C250" i="46"/>
  <c r="D250" i="46"/>
  <c r="E250" i="46"/>
  <c r="F250" i="46"/>
  <c r="G250" i="46"/>
  <c r="H250" i="46"/>
  <c r="I250" i="46"/>
  <c r="J250" i="46"/>
  <c r="K250" i="46"/>
  <c r="L250" i="46"/>
  <c r="M250" i="46"/>
  <c r="F251" i="46"/>
  <c r="N251" i="46"/>
  <c r="O251" i="46"/>
  <c r="P251" i="46"/>
  <c r="Q251" i="46"/>
  <c r="C252" i="46"/>
  <c r="D252" i="46"/>
  <c r="E252" i="46"/>
  <c r="F252" i="46"/>
  <c r="G252" i="46"/>
  <c r="H252" i="46"/>
  <c r="I252" i="46"/>
  <c r="J252" i="46"/>
  <c r="K252" i="46"/>
  <c r="L252" i="46"/>
  <c r="M252" i="46"/>
  <c r="F253" i="46"/>
  <c r="N253" i="46"/>
  <c r="O253" i="46"/>
  <c r="P253" i="46"/>
  <c r="Q253" i="46"/>
  <c r="C254" i="46"/>
  <c r="D254" i="46"/>
  <c r="E254" i="46"/>
  <c r="F254" i="46"/>
  <c r="G254" i="46"/>
  <c r="H254" i="46"/>
  <c r="I254" i="46"/>
  <c r="J254" i="46"/>
  <c r="K254" i="46"/>
  <c r="L254" i="46"/>
  <c r="M254" i="46"/>
  <c r="C255" i="46"/>
  <c r="D255" i="46"/>
  <c r="E255" i="46"/>
  <c r="F255" i="46"/>
  <c r="G255" i="46"/>
  <c r="H255" i="46"/>
  <c r="I255" i="46"/>
  <c r="J255" i="46"/>
  <c r="K255" i="46"/>
  <c r="L255" i="46"/>
  <c r="M255" i="46"/>
  <c r="V255" i="46"/>
  <c r="C256" i="46"/>
  <c r="D256" i="46"/>
  <c r="E256" i="46"/>
  <c r="F256" i="46"/>
  <c r="G256" i="46"/>
  <c r="H256" i="46"/>
  <c r="I256" i="46"/>
  <c r="J256" i="46"/>
  <c r="K256" i="46"/>
  <c r="L256" i="46"/>
  <c r="M256" i="46"/>
  <c r="V256" i="46"/>
  <c r="F257" i="46"/>
  <c r="N257" i="46"/>
  <c r="O257" i="46"/>
  <c r="P257" i="46"/>
  <c r="Q257" i="46"/>
  <c r="C258" i="46"/>
  <c r="D258" i="46"/>
  <c r="E258" i="46"/>
  <c r="I258" i="46"/>
  <c r="J258" i="46"/>
  <c r="C259" i="46"/>
  <c r="D259" i="46"/>
  <c r="E259" i="46"/>
  <c r="F259" i="46"/>
  <c r="G259" i="46"/>
  <c r="H259" i="46"/>
  <c r="B89" i="32"/>
  <c r="B260" i="46"/>
  <c r="C260" i="46"/>
  <c r="D260" i="46"/>
  <c r="E260" i="46"/>
  <c r="F260" i="46"/>
  <c r="G260" i="46"/>
  <c r="H260" i="46"/>
  <c r="I89" i="32"/>
  <c r="I260" i="46"/>
  <c r="B90" i="32"/>
  <c r="B261" i="46"/>
  <c r="C261" i="46"/>
  <c r="D261" i="46"/>
  <c r="E261" i="46"/>
  <c r="F261" i="46"/>
  <c r="G261" i="46"/>
  <c r="H261" i="46"/>
  <c r="I90" i="32"/>
  <c r="I261" i="46"/>
  <c r="B91" i="32"/>
  <c r="B262" i="46"/>
  <c r="C262" i="46"/>
  <c r="D262" i="46"/>
  <c r="E262" i="46"/>
  <c r="F262" i="46"/>
  <c r="G262" i="46"/>
  <c r="H262" i="46"/>
  <c r="I91" i="32"/>
  <c r="I262" i="46"/>
  <c r="N263" i="46"/>
  <c r="O263" i="46"/>
  <c r="P263" i="46"/>
  <c r="Q263" i="46"/>
  <c r="F264" i="46"/>
  <c r="N264" i="46"/>
  <c r="O264" i="46"/>
  <c r="P264" i="46"/>
  <c r="Q264" i="46"/>
  <c r="B266" i="46"/>
  <c r="C266" i="46"/>
  <c r="D266" i="46"/>
  <c r="E266" i="46"/>
  <c r="F266" i="46"/>
  <c r="C267" i="46"/>
  <c r="D267" i="46"/>
  <c r="E267" i="46"/>
  <c r="F267" i="46"/>
  <c r="G267" i="46"/>
  <c r="H267" i="46"/>
  <c r="I267" i="46"/>
  <c r="J267" i="46"/>
  <c r="K267" i="46"/>
  <c r="L267" i="46"/>
  <c r="M267" i="46"/>
  <c r="C268" i="46"/>
  <c r="D268" i="46"/>
  <c r="E268" i="46"/>
  <c r="F268" i="46"/>
  <c r="G268" i="46"/>
  <c r="H268" i="46"/>
  <c r="I268" i="46"/>
  <c r="J268" i="46"/>
  <c r="K268" i="46"/>
  <c r="L268" i="46"/>
  <c r="M268" i="46"/>
  <c r="V268" i="46"/>
  <c r="C269" i="46"/>
  <c r="D269" i="46"/>
  <c r="E269" i="46"/>
  <c r="F269" i="46"/>
  <c r="G269" i="46"/>
  <c r="H269" i="46"/>
  <c r="I269" i="46"/>
  <c r="J269" i="46"/>
  <c r="K269" i="46"/>
  <c r="L269" i="46"/>
  <c r="M269" i="46"/>
  <c r="V269" i="46"/>
  <c r="C270" i="46"/>
  <c r="D270" i="46"/>
  <c r="E270" i="46"/>
  <c r="F270" i="46"/>
  <c r="G270" i="46"/>
  <c r="H270" i="46"/>
  <c r="I270" i="46"/>
  <c r="J270" i="46"/>
  <c r="K270" i="46"/>
  <c r="L270" i="46"/>
  <c r="M270" i="46"/>
  <c r="V270" i="46"/>
  <c r="C271" i="46"/>
  <c r="D271" i="46"/>
  <c r="E271" i="46"/>
  <c r="F271" i="46"/>
  <c r="G271" i="46"/>
  <c r="H271" i="46"/>
  <c r="I271" i="46"/>
  <c r="J271" i="46"/>
  <c r="K271" i="46"/>
  <c r="L271" i="46"/>
  <c r="M271" i="46"/>
  <c r="V271" i="46"/>
  <c r="D272" i="46"/>
  <c r="E272" i="46"/>
  <c r="F272" i="46"/>
  <c r="G272" i="46"/>
  <c r="H272" i="46"/>
  <c r="I272" i="46"/>
  <c r="J272" i="46"/>
  <c r="K272" i="46"/>
  <c r="L272" i="46"/>
  <c r="M272" i="46"/>
  <c r="V272" i="46"/>
  <c r="D273" i="46"/>
  <c r="E273" i="46"/>
  <c r="F273" i="46"/>
  <c r="G273" i="46"/>
  <c r="H273" i="46"/>
  <c r="I273" i="46"/>
  <c r="J273" i="46"/>
  <c r="K273" i="46"/>
  <c r="L273" i="46"/>
  <c r="M273" i="46"/>
  <c r="V273" i="46"/>
  <c r="F274" i="46"/>
  <c r="N274" i="46"/>
  <c r="O274" i="46"/>
  <c r="P274" i="46"/>
  <c r="Q274" i="46"/>
  <c r="C275" i="46"/>
  <c r="D275" i="46"/>
  <c r="E275" i="46"/>
  <c r="F275" i="46"/>
  <c r="G275" i="46"/>
  <c r="H275" i="46"/>
  <c r="I275" i="46"/>
  <c r="J275" i="46"/>
  <c r="K275" i="46"/>
  <c r="L275" i="46"/>
  <c r="M275" i="46"/>
  <c r="E276" i="46"/>
  <c r="G276" i="46"/>
  <c r="H276" i="46"/>
  <c r="I276" i="46"/>
  <c r="J276" i="46"/>
  <c r="K276" i="46"/>
  <c r="L276" i="46"/>
  <c r="M276" i="46"/>
  <c r="V276" i="46"/>
  <c r="F277" i="46"/>
  <c r="N277" i="46"/>
  <c r="O277" i="46"/>
  <c r="P277" i="46"/>
  <c r="Q277" i="46"/>
  <c r="C278" i="46"/>
  <c r="D278" i="46"/>
  <c r="E278" i="46"/>
  <c r="F278" i="46"/>
  <c r="G278" i="46"/>
  <c r="H278" i="46"/>
  <c r="I278" i="46"/>
  <c r="J278" i="46"/>
  <c r="K278" i="46"/>
  <c r="L278" i="46"/>
  <c r="M278" i="46"/>
  <c r="F279" i="46"/>
  <c r="N279" i="46"/>
  <c r="O279" i="46"/>
  <c r="P279" i="46"/>
  <c r="Q279" i="46"/>
  <c r="C280" i="46"/>
  <c r="D280" i="46"/>
  <c r="E280" i="46"/>
  <c r="F280" i="46"/>
  <c r="G280" i="46"/>
  <c r="H280" i="46"/>
  <c r="I280" i="46"/>
  <c r="J280" i="46"/>
  <c r="K280" i="46"/>
  <c r="L280" i="46"/>
  <c r="M280" i="46"/>
  <c r="F281" i="46"/>
  <c r="N281" i="46"/>
  <c r="O281" i="46"/>
  <c r="P281" i="46"/>
  <c r="Q281" i="46"/>
  <c r="C282" i="46"/>
  <c r="D282" i="46"/>
  <c r="E282" i="46"/>
  <c r="F282" i="46"/>
  <c r="G282" i="46"/>
  <c r="H282" i="46"/>
  <c r="I282" i="46"/>
  <c r="J282" i="46"/>
  <c r="K282" i="46"/>
  <c r="L282" i="46"/>
  <c r="M282" i="46"/>
  <c r="F283" i="46"/>
  <c r="N283" i="46"/>
  <c r="O283" i="46"/>
  <c r="P283" i="46"/>
  <c r="Q283" i="46"/>
  <c r="C284" i="46"/>
  <c r="D284" i="46"/>
  <c r="E284" i="46"/>
  <c r="F284" i="46"/>
  <c r="G284" i="46"/>
  <c r="H284" i="46"/>
  <c r="I284" i="46"/>
  <c r="J284" i="46"/>
  <c r="K284" i="46"/>
  <c r="L284" i="46"/>
  <c r="M284" i="46"/>
  <c r="F285" i="46"/>
  <c r="N285" i="46"/>
  <c r="O285" i="46"/>
  <c r="P285" i="46"/>
  <c r="Q285" i="46"/>
  <c r="C286" i="46"/>
  <c r="D286" i="46"/>
  <c r="E286" i="46"/>
  <c r="F286" i="46"/>
  <c r="G286" i="46"/>
  <c r="H286" i="46"/>
  <c r="I286" i="46"/>
  <c r="J286" i="46"/>
  <c r="K286" i="46"/>
  <c r="L286" i="46"/>
  <c r="M286" i="46"/>
  <c r="F287" i="46"/>
  <c r="N287" i="46"/>
  <c r="O287" i="46"/>
  <c r="P287" i="46"/>
  <c r="Q287" i="46"/>
  <c r="C288" i="46"/>
  <c r="D288" i="46"/>
  <c r="E288" i="46"/>
  <c r="F288" i="46"/>
  <c r="G288" i="46"/>
  <c r="H288" i="46"/>
  <c r="I288" i="46"/>
  <c r="J288" i="46"/>
  <c r="K288" i="46"/>
  <c r="L288" i="46"/>
  <c r="M288" i="46"/>
  <c r="E289" i="46"/>
  <c r="F289" i="46"/>
  <c r="G289" i="46"/>
  <c r="H289" i="46"/>
  <c r="I289" i="46"/>
  <c r="J289" i="46"/>
  <c r="K289" i="46"/>
  <c r="L289" i="46"/>
  <c r="M289" i="46"/>
  <c r="V289" i="46"/>
  <c r="E290" i="46"/>
  <c r="F290" i="46"/>
  <c r="G290" i="46"/>
  <c r="H290" i="46"/>
  <c r="I290" i="46"/>
  <c r="J290" i="46"/>
  <c r="K290" i="46"/>
  <c r="L290" i="46"/>
  <c r="M290" i="46"/>
  <c r="V290" i="46"/>
  <c r="F291" i="46"/>
  <c r="N291" i="46"/>
  <c r="O291" i="46"/>
  <c r="P291" i="46"/>
  <c r="Q291" i="46"/>
  <c r="C292" i="46"/>
  <c r="D292" i="46"/>
  <c r="E292" i="46"/>
  <c r="F292" i="46"/>
  <c r="G292" i="46"/>
  <c r="H292" i="46"/>
  <c r="I292" i="46"/>
  <c r="J292" i="46"/>
  <c r="K292" i="46"/>
  <c r="L292" i="46"/>
  <c r="M292" i="46"/>
  <c r="C293" i="46"/>
  <c r="E293" i="46"/>
  <c r="F293" i="46"/>
  <c r="G293" i="46"/>
  <c r="H293" i="46"/>
  <c r="I293" i="46"/>
  <c r="J293" i="46"/>
  <c r="K293" i="46"/>
  <c r="L293" i="46"/>
  <c r="M293" i="46"/>
  <c r="V293" i="46"/>
  <c r="G294" i="46"/>
  <c r="H294" i="46"/>
  <c r="I294" i="46"/>
  <c r="J294" i="46"/>
  <c r="K294" i="46"/>
  <c r="L294" i="46"/>
  <c r="M294" i="46"/>
  <c r="G295" i="46"/>
  <c r="H295" i="46"/>
  <c r="I295" i="46"/>
  <c r="J295" i="46"/>
  <c r="K295" i="46"/>
  <c r="L295" i="46"/>
  <c r="M295" i="46"/>
  <c r="B296" i="46"/>
  <c r="C296" i="46"/>
  <c r="E296" i="46"/>
  <c r="F296" i="46"/>
  <c r="G296" i="46"/>
  <c r="H296" i="46"/>
  <c r="I296" i="46"/>
  <c r="J296" i="46"/>
  <c r="K296" i="46"/>
  <c r="L296" i="46"/>
  <c r="M296" i="46"/>
  <c r="V296" i="46"/>
  <c r="F297" i="46"/>
  <c r="N297" i="46"/>
  <c r="O297" i="46"/>
  <c r="P297" i="46"/>
  <c r="Q297" i="46"/>
  <c r="B298" i="46"/>
  <c r="C299" i="46"/>
  <c r="D299" i="46"/>
  <c r="E299" i="46"/>
  <c r="F299" i="46"/>
  <c r="G299" i="46"/>
  <c r="H299" i="46"/>
  <c r="I299" i="46"/>
  <c r="J299" i="46"/>
  <c r="K299" i="46"/>
  <c r="L299" i="46"/>
  <c r="M299" i="46"/>
  <c r="V299" i="46"/>
  <c r="C300" i="46"/>
  <c r="G300" i="46"/>
  <c r="H300" i="46"/>
  <c r="I300" i="46"/>
  <c r="J300" i="46"/>
  <c r="K300" i="46"/>
  <c r="L300" i="46"/>
  <c r="M300" i="46"/>
  <c r="C301" i="46"/>
  <c r="G301" i="46"/>
  <c r="H301" i="46"/>
  <c r="I301" i="46"/>
  <c r="J301" i="46"/>
  <c r="K301" i="46"/>
  <c r="L301" i="46"/>
  <c r="M301" i="46"/>
  <c r="V301" i="46"/>
  <c r="C302" i="46"/>
  <c r="G302" i="46"/>
  <c r="H302" i="46"/>
  <c r="I302" i="46"/>
  <c r="J302" i="46"/>
  <c r="K302" i="46"/>
  <c r="L302" i="46"/>
  <c r="M302" i="46"/>
  <c r="V302" i="46"/>
  <c r="F303" i="46"/>
  <c r="N303" i="46"/>
  <c r="O303" i="46"/>
  <c r="P303" i="46"/>
  <c r="Q303" i="46"/>
  <c r="C304" i="46"/>
  <c r="D304" i="46"/>
  <c r="E304" i="46"/>
  <c r="F304" i="46"/>
  <c r="G304" i="46"/>
  <c r="H304" i="46"/>
  <c r="I304" i="46"/>
  <c r="J304" i="46"/>
  <c r="K304" i="46"/>
  <c r="L304" i="46"/>
  <c r="M304" i="46"/>
  <c r="C305" i="46"/>
  <c r="D305" i="46"/>
  <c r="E305" i="46"/>
  <c r="F305" i="46"/>
  <c r="J305" i="46"/>
  <c r="K305" i="46"/>
  <c r="L305" i="46"/>
  <c r="M305" i="46"/>
  <c r="C306" i="46"/>
  <c r="D306" i="46"/>
  <c r="E306" i="46"/>
  <c r="F306" i="46"/>
  <c r="J306" i="46"/>
  <c r="K306" i="46"/>
  <c r="L306" i="46"/>
  <c r="M306" i="46"/>
  <c r="C307" i="46"/>
  <c r="D307" i="46"/>
  <c r="E307" i="46"/>
  <c r="F307" i="46"/>
  <c r="G307" i="46"/>
  <c r="H307" i="46"/>
  <c r="I307" i="46"/>
  <c r="J307" i="46"/>
  <c r="K307" i="46"/>
  <c r="L307" i="46"/>
  <c r="M307" i="46"/>
  <c r="C308" i="46"/>
  <c r="D308" i="46"/>
  <c r="E308" i="46"/>
  <c r="F308" i="46"/>
  <c r="J308" i="46"/>
  <c r="K308" i="46"/>
  <c r="L308" i="46"/>
  <c r="M308" i="46"/>
  <c r="C309" i="46"/>
  <c r="D309" i="46"/>
  <c r="E309" i="46"/>
  <c r="F309" i="46"/>
  <c r="G309" i="46"/>
  <c r="H309" i="46"/>
  <c r="I309" i="46"/>
  <c r="J309" i="46"/>
  <c r="K309" i="46"/>
  <c r="L309" i="46"/>
  <c r="M309" i="46"/>
  <c r="C310" i="46"/>
  <c r="D310" i="46"/>
  <c r="E310" i="46"/>
  <c r="F310" i="46"/>
  <c r="G310" i="46"/>
  <c r="H310" i="46"/>
  <c r="I310" i="46"/>
  <c r="J310" i="46"/>
  <c r="K310" i="46"/>
  <c r="L310" i="46"/>
  <c r="M310" i="46"/>
  <c r="C311" i="46"/>
  <c r="D311" i="46"/>
  <c r="E311" i="46"/>
  <c r="F311" i="46"/>
  <c r="G311" i="46"/>
  <c r="H311" i="46"/>
  <c r="I311" i="46"/>
  <c r="J311" i="46"/>
  <c r="K311" i="46"/>
  <c r="L311" i="46"/>
  <c r="M311" i="46"/>
  <c r="F312" i="46"/>
  <c r="N312" i="46"/>
  <c r="O312" i="46"/>
  <c r="P312" i="46"/>
  <c r="Q312" i="46"/>
  <c r="C313" i="46"/>
  <c r="D313" i="46"/>
  <c r="E313" i="46"/>
  <c r="F313" i="46"/>
  <c r="G313" i="46"/>
  <c r="H313" i="46"/>
  <c r="I313" i="46"/>
  <c r="J313" i="46"/>
  <c r="K313" i="46"/>
  <c r="L313" i="46"/>
  <c r="M313" i="46"/>
  <c r="C314" i="46"/>
  <c r="E314" i="46"/>
  <c r="F314" i="46"/>
  <c r="G314" i="46"/>
  <c r="H314" i="46"/>
  <c r="I314" i="46"/>
  <c r="J314" i="46"/>
  <c r="K314" i="46"/>
  <c r="L314" i="46"/>
  <c r="M314" i="46"/>
  <c r="V314" i="46"/>
  <c r="C315" i="46"/>
  <c r="E315" i="46"/>
  <c r="F315" i="46"/>
  <c r="G315" i="46"/>
  <c r="H315" i="46"/>
  <c r="I315" i="46"/>
  <c r="J315" i="46"/>
  <c r="K315" i="46"/>
  <c r="L315" i="46"/>
  <c r="M315" i="46"/>
  <c r="V315" i="46"/>
  <c r="C316" i="46"/>
  <c r="E316" i="46"/>
  <c r="F316" i="46"/>
  <c r="G316" i="46"/>
  <c r="H316" i="46"/>
  <c r="I316" i="46"/>
  <c r="J316" i="46"/>
  <c r="K316" i="46"/>
  <c r="L316" i="46"/>
  <c r="M316" i="46"/>
  <c r="V316" i="46"/>
  <c r="C317" i="46"/>
  <c r="E317" i="46"/>
  <c r="F317" i="46"/>
  <c r="G317" i="46"/>
  <c r="H317" i="46"/>
  <c r="I317" i="46"/>
  <c r="J317" i="46"/>
  <c r="K317" i="46"/>
  <c r="L317" i="46"/>
  <c r="M317" i="46"/>
  <c r="V317" i="46"/>
  <c r="C318" i="46"/>
  <c r="E318" i="46"/>
  <c r="F318" i="46"/>
  <c r="G318" i="46"/>
  <c r="H318" i="46"/>
  <c r="I318" i="46"/>
  <c r="J318" i="46"/>
  <c r="K318" i="46"/>
  <c r="L318" i="46"/>
  <c r="M318" i="46"/>
  <c r="V318" i="46"/>
  <c r="F319" i="46"/>
  <c r="N319" i="46"/>
  <c r="O319" i="46"/>
  <c r="P319" i="46"/>
  <c r="Q319" i="46"/>
  <c r="C320" i="46"/>
  <c r="D320" i="46"/>
  <c r="E320" i="46"/>
  <c r="F320" i="46"/>
  <c r="G320" i="46"/>
  <c r="H320" i="46"/>
  <c r="I320" i="46"/>
  <c r="J320" i="46"/>
  <c r="C321" i="46"/>
  <c r="D321" i="46"/>
  <c r="E321" i="46"/>
  <c r="I321" i="46"/>
  <c r="B55" i="37"/>
  <c r="B322" i="46"/>
  <c r="C322" i="46"/>
  <c r="D322" i="46"/>
  <c r="E322" i="46"/>
  <c r="F322" i="46"/>
  <c r="G322" i="46"/>
  <c r="H322" i="46"/>
  <c r="I55" i="37"/>
  <c r="I322" i="46"/>
  <c r="B56" i="37"/>
  <c r="B323" i="46"/>
  <c r="C323" i="46"/>
  <c r="D323" i="46"/>
  <c r="E323" i="46"/>
  <c r="F323" i="46"/>
  <c r="G323" i="46"/>
  <c r="H323" i="46"/>
  <c r="I56" i="37"/>
  <c r="I323" i="46"/>
  <c r="B57" i="37"/>
  <c r="B324" i="46"/>
  <c r="C324" i="46"/>
  <c r="D324" i="46"/>
  <c r="E324" i="46"/>
  <c r="F324" i="46"/>
  <c r="G324" i="46"/>
  <c r="H324" i="46"/>
  <c r="I57" i="37"/>
  <c r="I324" i="46"/>
  <c r="N325" i="46"/>
  <c r="O325" i="46"/>
  <c r="P325" i="46"/>
  <c r="Q325" i="46"/>
  <c r="F326" i="46"/>
  <c r="N326" i="46"/>
  <c r="O326" i="46"/>
  <c r="P326" i="46"/>
  <c r="Q326" i="46"/>
  <c r="B328" i="46"/>
  <c r="C329" i="46"/>
  <c r="D329" i="46"/>
  <c r="E329" i="46"/>
  <c r="F329" i="46"/>
  <c r="G329" i="46"/>
  <c r="H329" i="46"/>
  <c r="I329" i="46"/>
  <c r="J329" i="46"/>
  <c r="K329" i="46"/>
  <c r="L329" i="46"/>
  <c r="M329" i="46"/>
  <c r="C330" i="46"/>
  <c r="D330" i="46"/>
  <c r="E330" i="46"/>
  <c r="F330" i="46"/>
  <c r="G330" i="46"/>
  <c r="H330" i="46"/>
  <c r="I330" i="46"/>
  <c r="J330" i="46"/>
  <c r="K330" i="46"/>
  <c r="L330" i="46"/>
  <c r="M330" i="46"/>
  <c r="V330" i="46"/>
  <c r="C331" i="46"/>
  <c r="D331" i="46"/>
  <c r="E331" i="46"/>
  <c r="F331" i="46"/>
  <c r="G331" i="46"/>
  <c r="H331" i="46"/>
  <c r="I331" i="46"/>
  <c r="J331" i="46"/>
  <c r="K331" i="46"/>
  <c r="L331" i="46"/>
  <c r="M331" i="46"/>
  <c r="V331" i="46"/>
  <c r="C332" i="46"/>
  <c r="D332" i="46"/>
  <c r="E332" i="46"/>
  <c r="F332" i="46"/>
  <c r="G332" i="46"/>
  <c r="H332" i="46"/>
  <c r="I332" i="46"/>
  <c r="J332" i="46"/>
  <c r="K332" i="46"/>
  <c r="L332" i="46"/>
  <c r="M332" i="46"/>
  <c r="V332" i="46"/>
  <c r="C333" i="46"/>
  <c r="D333" i="46"/>
  <c r="E333" i="46"/>
  <c r="F333" i="46"/>
  <c r="G333" i="46"/>
  <c r="H333" i="46"/>
  <c r="I333" i="46"/>
  <c r="J333" i="46"/>
  <c r="K333" i="46"/>
  <c r="L333" i="46"/>
  <c r="M333" i="46"/>
  <c r="V333" i="46"/>
  <c r="C334" i="46"/>
  <c r="D334" i="46"/>
  <c r="E334" i="46"/>
  <c r="F334" i="46"/>
  <c r="G334" i="46"/>
  <c r="H334" i="46"/>
  <c r="I334" i="46"/>
  <c r="J334" i="46"/>
  <c r="K334" i="46"/>
  <c r="L334" i="46"/>
  <c r="M334" i="46"/>
  <c r="V334" i="46"/>
  <c r="C335" i="46"/>
  <c r="D335" i="46"/>
  <c r="E335" i="46"/>
  <c r="F335" i="46"/>
  <c r="G335" i="46"/>
  <c r="H335" i="46"/>
  <c r="I335" i="46"/>
  <c r="J335" i="46"/>
  <c r="K335" i="46"/>
  <c r="L335" i="46"/>
  <c r="M335" i="46"/>
  <c r="V335" i="46"/>
  <c r="C336" i="46"/>
  <c r="D336" i="46"/>
  <c r="E336" i="46"/>
  <c r="F336" i="46"/>
  <c r="G336" i="46"/>
  <c r="H336" i="46"/>
  <c r="I336" i="46"/>
  <c r="J336" i="46"/>
  <c r="K336" i="46"/>
  <c r="L336" i="46"/>
  <c r="M336" i="46"/>
  <c r="V336" i="46"/>
  <c r="C337" i="46"/>
  <c r="D337" i="46"/>
  <c r="E337" i="46"/>
  <c r="F337" i="46"/>
  <c r="G337" i="46"/>
  <c r="H337" i="46"/>
  <c r="I337" i="46"/>
  <c r="J337" i="46"/>
  <c r="K337" i="46"/>
  <c r="L337" i="46"/>
  <c r="M337" i="46"/>
  <c r="V337" i="46"/>
  <c r="C338" i="46"/>
  <c r="D338" i="46"/>
  <c r="E338" i="46"/>
  <c r="F338" i="46"/>
  <c r="G338" i="46"/>
  <c r="H338" i="46"/>
  <c r="I338" i="46"/>
  <c r="J338" i="46"/>
  <c r="K338" i="46"/>
  <c r="L338" i="46"/>
  <c r="M338" i="46"/>
  <c r="V338" i="46"/>
  <c r="C339" i="46"/>
  <c r="D339" i="46"/>
  <c r="E339" i="46"/>
  <c r="F339" i="46"/>
  <c r="G339" i="46"/>
  <c r="H339" i="46"/>
  <c r="I339" i="46"/>
  <c r="J339" i="46"/>
  <c r="K339" i="46"/>
  <c r="L339" i="46"/>
  <c r="M339" i="46"/>
  <c r="V339" i="46"/>
  <c r="C340" i="46"/>
  <c r="D340" i="46"/>
  <c r="E340" i="46"/>
  <c r="F340" i="46"/>
  <c r="G340" i="46"/>
  <c r="H340" i="46"/>
  <c r="I340" i="46"/>
  <c r="J340" i="46"/>
  <c r="K340" i="46"/>
  <c r="L340" i="46"/>
  <c r="M340" i="46"/>
  <c r="V340" i="46"/>
  <c r="C341" i="46"/>
  <c r="D341" i="46"/>
  <c r="E341" i="46"/>
  <c r="F341" i="46"/>
  <c r="G341" i="46"/>
  <c r="H341" i="46"/>
  <c r="I341" i="46"/>
  <c r="J341" i="46"/>
  <c r="K341" i="46"/>
  <c r="L341" i="46"/>
  <c r="M341" i="46"/>
  <c r="V341" i="46"/>
  <c r="C342" i="46"/>
  <c r="D342" i="46"/>
  <c r="E342" i="46"/>
  <c r="F342" i="46"/>
  <c r="G342" i="46"/>
  <c r="H342" i="46"/>
  <c r="I342" i="46"/>
  <c r="J342" i="46"/>
  <c r="K342" i="46"/>
  <c r="L342" i="46"/>
  <c r="M342" i="46"/>
  <c r="V342" i="46"/>
  <c r="F343" i="46"/>
  <c r="N343" i="46"/>
  <c r="O343" i="46"/>
  <c r="P343" i="46"/>
  <c r="Q343" i="46"/>
  <c r="C344" i="46"/>
  <c r="D344" i="46"/>
  <c r="E344" i="46"/>
  <c r="F344" i="46"/>
  <c r="G344" i="46"/>
  <c r="H344" i="46"/>
  <c r="I344" i="46"/>
  <c r="K344" i="46"/>
  <c r="L344" i="46"/>
  <c r="M344" i="46"/>
  <c r="C345" i="46"/>
  <c r="D345" i="46"/>
  <c r="E345" i="46"/>
  <c r="F345" i="46"/>
  <c r="G345" i="46"/>
  <c r="H345" i="46"/>
  <c r="I345" i="46"/>
  <c r="J345" i="46"/>
  <c r="K345" i="46"/>
  <c r="L345" i="46"/>
  <c r="M345" i="46"/>
  <c r="V345" i="46"/>
  <c r="C346" i="46"/>
  <c r="D346" i="46"/>
  <c r="E346" i="46"/>
  <c r="F346" i="46"/>
  <c r="G346" i="46"/>
  <c r="H346" i="46"/>
  <c r="I346" i="46"/>
  <c r="J346" i="46"/>
  <c r="K346" i="46"/>
  <c r="L346" i="46"/>
  <c r="M346" i="46"/>
  <c r="V346" i="46"/>
  <c r="F347" i="46"/>
  <c r="N347" i="46"/>
  <c r="O347" i="46"/>
  <c r="P347" i="46"/>
  <c r="Q347" i="46"/>
  <c r="B348" i="46"/>
  <c r="C349" i="46"/>
  <c r="D349" i="46"/>
  <c r="E349" i="46"/>
  <c r="F349" i="46"/>
  <c r="G349" i="46"/>
  <c r="H349" i="46"/>
  <c r="I349" i="46"/>
  <c r="J349" i="46"/>
  <c r="K349" i="46"/>
  <c r="L349" i="46"/>
  <c r="M349" i="46"/>
  <c r="C350" i="46"/>
  <c r="D350" i="46"/>
  <c r="E350" i="46"/>
  <c r="F350" i="46"/>
  <c r="G350" i="46"/>
  <c r="H350" i="46"/>
  <c r="I350" i="46"/>
  <c r="J350" i="46"/>
  <c r="K350" i="46"/>
  <c r="L350" i="46"/>
  <c r="M350" i="46"/>
  <c r="V350" i="46"/>
  <c r="C351" i="46"/>
  <c r="D351" i="46"/>
  <c r="E351" i="46"/>
  <c r="F351" i="46"/>
  <c r="G351" i="46"/>
  <c r="H351" i="46"/>
  <c r="I351" i="46"/>
  <c r="J351" i="46"/>
  <c r="K351" i="46"/>
  <c r="L351" i="46"/>
  <c r="M351" i="46"/>
  <c r="V351" i="46"/>
  <c r="C352" i="46"/>
  <c r="D352" i="46"/>
  <c r="E352" i="46"/>
  <c r="F352" i="46"/>
  <c r="G352" i="46"/>
  <c r="H352" i="46"/>
  <c r="I352" i="46"/>
  <c r="J352" i="46"/>
  <c r="K352" i="46"/>
  <c r="L352" i="46"/>
  <c r="M352" i="46"/>
  <c r="V352" i="46"/>
  <c r="C353" i="46"/>
  <c r="D353" i="46"/>
  <c r="E353" i="46"/>
  <c r="F353" i="46"/>
  <c r="G353" i="46"/>
  <c r="H353" i="46"/>
  <c r="I353" i="46"/>
  <c r="J353" i="46"/>
  <c r="K353" i="46"/>
  <c r="L353" i="46"/>
  <c r="M353" i="46"/>
  <c r="V353" i="46"/>
  <c r="C354" i="46"/>
  <c r="D354" i="46"/>
  <c r="E354" i="46"/>
  <c r="F354" i="46"/>
  <c r="G354" i="46"/>
  <c r="H354" i="46"/>
  <c r="I354" i="46"/>
  <c r="J354" i="46"/>
  <c r="K354" i="46"/>
  <c r="L354" i="46"/>
  <c r="M354" i="46"/>
  <c r="V354" i="46"/>
  <c r="C355" i="46"/>
  <c r="D355" i="46"/>
  <c r="E355" i="46"/>
  <c r="F355" i="46"/>
  <c r="G355" i="46"/>
  <c r="H355" i="46"/>
  <c r="I355" i="46"/>
  <c r="J355" i="46"/>
  <c r="K355" i="46"/>
  <c r="L355" i="46"/>
  <c r="M355" i="46"/>
  <c r="V355" i="46"/>
  <c r="C356" i="46"/>
  <c r="D356" i="46"/>
  <c r="E356" i="46"/>
  <c r="F356" i="46"/>
  <c r="G356" i="46"/>
  <c r="H356" i="46"/>
  <c r="I356" i="46"/>
  <c r="J356" i="46"/>
  <c r="K356" i="46"/>
  <c r="L356" i="46"/>
  <c r="M356" i="46"/>
  <c r="V356" i="46"/>
  <c r="C357" i="46"/>
  <c r="D357" i="46"/>
  <c r="E357" i="46"/>
  <c r="F357" i="46"/>
  <c r="G357" i="46"/>
  <c r="H357" i="46"/>
  <c r="I357" i="46"/>
  <c r="J357" i="46"/>
  <c r="K357" i="46"/>
  <c r="L357" i="46"/>
  <c r="M357" i="46"/>
  <c r="V357" i="46"/>
  <c r="C358" i="46"/>
  <c r="D358" i="46"/>
  <c r="E358" i="46"/>
  <c r="F358" i="46"/>
  <c r="G358" i="46"/>
  <c r="H358" i="46"/>
  <c r="I358" i="46"/>
  <c r="J358" i="46"/>
  <c r="K358" i="46"/>
  <c r="L358" i="46"/>
  <c r="M358" i="46"/>
  <c r="V358" i="46"/>
  <c r="F359" i="46"/>
  <c r="N359" i="46"/>
  <c r="O359" i="46"/>
  <c r="P359" i="46"/>
  <c r="Q359" i="46"/>
  <c r="B360" i="46"/>
  <c r="C361" i="46"/>
  <c r="D361" i="46"/>
  <c r="E361" i="46"/>
  <c r="F361" i="46"/>
  <c r="G361" i="46"/>
  <c r="H361" i="46"/>
  <c r="I361" i="46"/>
  <c r="J361" i="46"/>
  <c r="K361" i="46"/>
  <c r="L361" i="46"/>
  <c r="M361" i="46"/>
  <c r="C362" i="46"/>
  <c r="D362" i="46"/>
  <c r="E362" i="46"/>
  <c r="F362" i="46"/>
  <c r="G362" i="46"/>
  <c r="H362" i="46"/>
  <c r="I362" i="46"/>
  <c r="J362" i="46"/>
  <c r="K362" i="46"/>
  <c r="L362" i="46"/>
  <c r="M362" i="46"/>
  <c r="C363" i="46"/>
  <c r="D363" i="46"/>
  <c r="E363" i="46"/>
  <c r="F363" i="46"/>
  <c r="G363" i="46"/>
  <c r="H363" i="46"/>
  <c r="I363" i="46"/>
  <c r="J363" i="46"/>
  <c r="K363" i="46"/>
  <c r="L363" i="46"/>
  <c r="M363" i="46"/>
  <c r="F364" i="46"/>
  <c r="N364" i="46"/>
  <c r="O364" i="46"/>
  <c r="P364" i="46"/>
  <c r="Q364" i="46"/>
  <c r="B365" i="46"/>
  <c r="C366" i="46"/>
  <c r="D366" i="46"/>
  <c r="E366" i="46"/>
  <c r="F366" i="46"/>
  <c r="G366" i="46"/>
  <c r="H366" i="46"/>
  <c r="I366" i="46"/>
  <c r="J366" i="46"/>
  <c r="K366" i="46"/>
  <c r="L366" i="46"/>
  <c r="M366" i="46"/>
  <c r="C367" i="46"/>
  <c r="D367" i="46"/>
  <c r="E367" i="46"/>
  <c r="F367" i="46"/>
  <c r="G367" i="46"/>
  <c r="H367" i="46"/>
  <c r="I367" i="46"/>
  <c r="J367" i="46"/>
  <c r="K367" i="46"/>
  <c r="L367" i="46"/>
  <c r="M367" i="46"/>
  <c r="V367" i="46"/>
  <c r="C368" i="46"/>
  <c r="D368" i="46"/>
  <c r="E368" i="46"/>
  <c r="F368" i="46"/>
  <c r="G368" i="46"/>
  <c r="H368" i="46"/>
  <c r="I368" i="46"/>
  <c r="J368" i="46"/>
  <c r="K368" i="46"/>
  <c r="L368" i="46"/>
  <c r="M368" i="46"/>
  <c r="V368" i="46"/>
  <c r="D369" i="46"/>
  <c r="E369" i="46"/>
  <c r="F369" i="46"/>
  <c r="G369" i="46"/>
  <c r="H369" i="46"/>
  <c r="I369" i="46"/>
  <c r="J369" i="46"/>
  <c r="K369" i="46"/>
  <c r="L369" i="46"/>
  <c r="M369" i="46"/>
  <c r="V369" i="46"/>
  <c r="D370" i="46"/>
  <c r="E370" i="46"/>
  <c r="F370" i="46"/>
  <c r="G370" i="46"/>
  <c r="H370" i="46"/>
  <c r="I370" i="46"/>
  <c r="J370" i="46"/>
  <c r="K370" i="46"/>
  <c r="L370" i="46"/>
  <c r="M370" i="46"/>
  <c r="V370" i="46"/>
  <c r="D371" i="46"/>
  <c r="E371" i="46"/>
  <c r="F371" i="46"/>
  <c r="G371" i="46"/>
  <c r="H371" i="46"/>
  <c r="I371" i="46"/>
  <c r="J371" i="46"/>
  <c r="K371" i="46"/>
  <c r="L371" i="46"/>
  <c r="M371" i="46"/>
  <c r="V371" i="46"/>
  <c r="D372" i="46"/>
  <c r="E372" i="46"/>
  <c r="F372" i="46"/>
  <c r="G372" i="46"/>
  <c r="H372" i="46"/>
  <c r="I372" i="46"/>
  <c r="J372" i="46"/>
  <c r="K372" i="46"/>
  <c r="L372" i="46"/>
  <c r="M372" i="46"/>
  <c r="V372" i="46"/>
  <c r="C373" i="46"/>
  <c r="D373" i="46"/>
  <c r="E373" i="46"/>
  <c r="F373" i="46"/>
  <c r="G373" i="46"/>
  <c r="H373" i="46"/>
  <c r="I373" i="46"/>
  <c r="J373" i="46"/>
  <c r="K373" i="46"/>
  <c r="L373" i="46"/>
  <c r="M373" i="46"/>
  <c r="V373" i="46"/>
  <c r="C374" i="46"/>
  <c r="D374" i="46"/>
  <c r="E374" i="46"/>
  <c r="F374" i="46"/>
  <c r="G374" i="46"/>
  <c r="H374" i="46"/>
  <c r="I374" i="46"/>
  <c r="J374" i="46"/>
  <c r="K374" i="46"/>
  <c r="L374" i="46"/>
  <c r="M374" i="46"/>
  <c r="V374" i="46"/>
  <c r="E375" i="46"/>
  <c r="G375" i="46"/>
  <c r="H375" i="46"/>
  <c r="I375" i="46"/>
  <c r="J375" i="46"/>
  <c r="K375" i="46"/>
  <c r="L375" i="46"/>
  <c r="M375" i="46"/>
  <c r="V375" i="46"/>
  <c r="E376" i="46"/>
  <c r="G376" i="46"/>
  <c r="H376" i="46"/>
  <c r="I376" i="46"/>
  <c r="J376" i="46"/>
  <c r="K376" i="46"/>
  <c r="L376" i="46"/>
  <c r="M376" i="46"/>
  <c r="V376" i="46"/>
  <c r="E377" i="46"/>
  <c r="G377" i="46"/>
  <c r="H377" i="46"/>
  <c r="I377" i="46"/>
  <c r="J377" i="46"/>
  <c r="K377" i="46"/>
  <c r="L377" i="46"/>
  <c r="M377" i="46"/>
  <c r="V377" i="46"/>
  <c r="E378" i="46"/>
  <c r="G378" i="46"/>
  <c r="H378" i="46"/>
  <c r="I378" i="46"/>
  <c r="J378" i="46"/>
  <c r="K378" i="46"/>
  <c r="L378" i="46"/>
  <c r="M378" i="46"/>
  <c r="V378" i="46"/>
  <c r="E379" i="46"/>
  <c r="G379" i="46"/>
  <c r="H379" i="46"/>
  <c r="I379" i="46"/>
  <c r="J379" i="46"/>
  <c r="K379" i="46"/>
  <c r="L379" i="46"/>
  <c r="M379" i="46"/>
  <c r="V379" i="46"/>
  <c r="F380" i="46"/>
  <c r="N380" i="46"/>
  <c r="O380" i="46"/>
  <c r="P380" i="46"/>
  <c r="Q380" i="46"/>
  <c r="C381" i="46"/>
  <c r="D381" i="46"/>
  <c r="E381" i="46"/>
  <c r="F381" i="46"/>
  <c r="G381" i="46"/>
  <c r="H381" i="46"/>
  <c r="I381" i="46"/>
  <c r="J381" i="46"/>
  <c r="K381" i="46"/>
  <c r="L381" i="46"/>
  <c r="M381" i="46"/>
  <c r="D382" i="46"/>
  <c r="G382" i="46"/>
  <c r="H382" i="46"/>
  <c r="I382" i="46"/>
  <c r="J382" i="46"/>
  <c r="K382" i="46"/>
  <c r="L382" i="46"/>
  <c r="M382" i="46"/>
  <c r="V382" i="46"/>
  <c r="D383" i="46"/>
  <c r="G383" i="46"/>
  <c r="H383" i="46"/>
  <c r="I383" i="46"/>
  <c r="J383" i="46"/>
  <c r="K383" i="46"/>
  <c r="L383" i="46"/>
  <c r="M383" i="46"/>
  <c r="V383" i="46"/>
  <c r="C384" i="46"/>
  <c r="D384" i="46"/>
  <c r="E384" i="46"/>
  <c r="F384" i="46"/>
  <c r="G384" i="46"/>
  <c r="H384" i="46"/>
  <c r="I384" i="46"/>
  <c r="J384" i="46"/>
  <c r="K384" i="46"/>
  <c r="L384" i="46"/>
  <c r="M384" i="46"/>
  <c r="V384" i="46"/>
  <c r="D385" i="46"/>
  <c r="E385" i="46"/>
  <c r="F385" i="46"/>
  <c r="G385" i="46"/>
  <c r="H385" i="46"/>
  <c r="I385" i="46"/>
  <c r="J385" i="46"/>
  <c r="K385" i="46"/>
  <c r="L385" i="46"/>
  <c r="M385" i="46"/>
  <c r="V385" i="46"/>
  <c r="D386" i="46"/>
  <c r="E386" i="46"/>
  <c r="F386" i="46"/>
  <c r="G386" i="46"/>
  <c r="H386" i="46"/>
  <c r="I386" i="46"/>
  <c r="J386" i="46"/>
  <c r="K386" i="46"/>
  <c r="L386" i="46"/>
  <c r="M386" i="46"/>
  <c r="V386" i="46"/>
  <c r="C387" i="46"/>
  <c r="D387" i="46"/>
  <c r="E387" i="46"/>
  <c r="F387" i="46"/>
  <c r="G387" i="46"/>
  <c r="H387" i="46"/>
  <c r="I387" i="46"/>
  <c r="J387" i="46"/>
  <c r="K387" i="46"/>
  <c r="L387" i="46"/>
  <c r="M387" i="46"/>
  <c r="V387" i="46"/>
  <c r="E388" i="46"/>
  <c r="F388" i="46"/>
  <c r="G388" i="46"/>
  <c r="H388" i="46"/>
  <c r="I388" i="46"/>
  <c r="J388" i="46"/>
  <c r="K388" i="46"/>
  <c r="L388" i="46"/>
  <c r="M388" i="46"/>
  <c r="V388" i="46"/>
  <c r="C389" i="46"/>
  <c r="D389" i="46"/>
  <c r="E389" i="46"/>
  <c r="F389" i="46"/>
  <c r="G389" i="46"/>
  <c r="H389" i="46"/>
  <c r="I389" i="46"/>
  <c r="J389" i="46"/>
  <c r="K389" i="46"/>
  <c r="L389" i="46"/>
  <c r="M389" i="46"/>
  <c r="V389" i="46"/>
  <c r="D390" i="46"/>
  <c r="F390" i="46"/>
  <c r="G390" i="46"/>
  <c r="H390" i="46"/>
  <c r="I390" i="46"/>
  <c r="J390" i="46"/>
  <c r="K390" i="46"/>
  <c r="L390" i="46"/>
  <c r="M390" i="46"/>
  <c r="V390" i="46"/>
  <c r="D391" i="46"/>
  <c r="F391" i="46"/>
  <c r="G391" i="46"/>
  <c r="H391" i="46"/>
  <c r="I391" i="46"/>
  <c r="J391" i="46"/>
  <c r="K391" i="46"/>
  <c r="L391" i="46"/>
  <c r="M391" i="46"/>
  <c r="V391" i="46"/>
  <c r="C392" i="46"/>
  <c r="D392" i="46"/>
  <c r="E392" i="46"/>
  <c r="F392" i="46"/>
  <c r="G392" i="46"/>
  <c r="H392" i="46"/>
  <c r="I392" i="46"/>
  <c r="J392" i="46"/>
  <c r="K392" i="46"/>
  <c r="L392" i="46"/>
  <c r="M392" i="46"/>
  <c r="V392" i="46"/>
  <c r="D393" i="46"/>
  <c r="E393" i="46"/>
  <c r="F393" i="46"/>
  <c r="G393" i="46"/>
  <c r="H393" i="46"/>
  <c r="I393" i="46"/>
  <c r="J393" i="46"/>
  <c r="K393" i="46"/>
  <c r="L393" i="46"/>
  <c r="M393" i="46"/>
  <c r="V393" i="46"/>
  <c r="D394" i="46"/>
  <c r="E394" i="46"/>
  <c r="F394" i="46"/>
  <c r="G394" i="46"/>
  <c r="H394" i="46"/>
  <c r="I394" i="46"/>
  <c r="J394" i="46"/>
  <c r="K394" i="46"/>
  <c r="L394" i="46"/>
  <c r="M394" i="46"/>
  <c r="V394" i="46"/>
  <c r="D395" i="46"/>
  <c r="E395" i="46"/>
  <c r="F395" i="46"/>
  <c r="G395" i="46"/>
  <c r="H395" i="46"/>
  <c r="I395" i="46"/>
  <c r="J395" i="46"/>
  <c r="K395" i="46"/>
  <c r="L395" i="46"/>
  <c r="M395" i="46"/>
  <c r="V395" i="46"/>
  <c r="D396" i="46"/>
  <c r="E396" i="46"/>
  <c r="F396" i="46"/>
  <c r="G396" i="46"/>
  <c r="H396" i="46"/>
  <c r="I396" i="46"/>
  <c r="J396" i="46"/>
  <c r="K396" i="46"/>
  <c r="L396" i="46"/>
  <c r="M396" i="46"/>
  <c r="D397" i="46"/>
  <c r="E397" i="46"/>
  <c r="F397" i="46"/>
  <c r="G397" i="46"/>
  <c r="H397" i="46"/>
  <c r="I397" i="46"/>
  <c r="J397" i="46"/>
  <c r="K397" i="46"/>
  <c r="L397" i="46"/>
  <c r="M397" i="46"/>
  <c r="V397" i="46"/>
  <c r="D398" i="46"/>
  <c r="E398" i="46"/>
  <c r="F398" i="46"/>
  <c r="G398" i="46"/>
  <c r="H398" i="46"/>
  <c r="I398" i="46"/>
  <c r="J398" i="46"/>
  <c r="K398" i="46"/>
  <c r="L398" i="46"/>
  <c r="M398" i="46"/>
  <c r="V398" i="46"/>
  <c r="D399" i="46"/>
  <c r="E399" i="46"/>
  <c r="F399" i="46"/>
  <c r="G399" i="46"/>
  <c r="H399" i="46"/>
  <c r="I399" i="46"/>
  <c r="J399" i="46"/>
  <c r="K399" i="46"/>
  <c r="L399" i="46"/>
  <c r="M399" i="46"/>
  <c r="V399" i="46"/>
  <c r="D400" i="46"/>
  <c r="E400" i="46"/>
  <c r="F400" i="46"/>
  <c r="G400" i="46"/>
  <c r="H400" i="46"/>
  <c r="I400" i="46"/>
  <c r="J400" i="46"/>
  <c r="K400" i="46"/>
  <c r="L400" i="46"/>
  <c r="M400" i="46"/>
  <c r="V400" i="46"/>
  <c r="F401" i="46"/>
  <c r="N401" i="46"/>
  <c r="O401" i="46"/>
  <c r="P401" i="46"/>
  <c r="Q401" i="46"/>
  <c r="C402" i="46"/>
  <c r="D402" i="46"/>
  <c r="E402" i="46"/>
  <c r="F402" i="46"/>
  <c r="G402" i="46"/>
  <c r="H402" i="46"/>
  <c r="I402" i="46"/>
  <c r="J402" i="46"/>
  <c r="K402" i="46"/>
  <c r="L402" i="46"/>
  <c r="M402" i="46"/>
  <c r="V402" i="46"/>
  <c r="C403" i="46"/>
  <c r="D403" i="46"/>
  <c r="E403" i="46"/>
  <c r="F403" i="46"/>
  <c r="G403" i="46"/>
  <c r="H403" i="46"/>
  <c r="I403" i="46"/>
  <c r="J403" i="46"/>
  <c r="K403" i="46"/>
  <c r="L403" i="46"/>
  <c r="M403" i="46"/>
  <c r="V403" i="46"/>
  <c r="C404" i="46"/>
  <c r="D404" i="46"/>
  <c r="E404" i="46"/>
  <c r="F404" i="46"/>
  <c r="G404" i="46"/>
  <c r="H404" i="46"/>
  <c r="I404" i="46"/>
  <c r="J404" i="46"/>
  <c r="K404" i="46"/>
  <c r="L404" i="46"/>
  <c r="M404" i="46"/>
  <c r="V404" i="46"/>
  <c r="C405" i="46"/>
  <c r="D405" i="46"/>
  <c r="E405" i="46"/>
  <c r="F405" i="46"/>
  <c r="G405" i="46"/>
  <c r="H405" i="46"/>
  <c r="I405" i="46"/>
  <c r="J405" i="46"/>
  <c r="K405" i="46"/>
  <c r="L405" i="46"/>
  <c r="M405" i="46"/>
  <c r="V405" i="46"/>
  <c r="C406" i="46"/>
  <c r="D406" i="46"/>
  <c r="E406" i="46"/>
  <c r="F406" i="46"/>
  <c r="G406" i="46"/>
  <c r="H406" i="46"/>
  <c r="I406" i="46"/>
  <c r="J406" i="46"/>
  <c r="K406" i="46"/>
  <c r="L406" i="46"/>
  <c r="M406" i="46"/>
  <c r="V406" i="46"/>
  <c r="C407" i="46"/>
  <c r="D407" i="46"/>
  <c r="E407" i="46"/>
  <c r="F407" i="46"/>
  <c r="G407" i="46"/>
  <c r="H407" i="46"/>
  <c r="I407" i="46"/>
  <c r="J407" i="46"/>
  <c r="K407" i="46"/>
  <c r="L407" i="46"/>
  <c r="M407" i="46"/>
  <c r="V407" i="46"/>
  <c r="D408" i="46"/>
  <c r="F408" i="46"/>
  <c r="G408" i="46"/>
  <c r="H408" i="46"/>
  <c r="I408" i="46"/>
  <c r="J408" i="46"/>
  <c r="K408" i="46"/>
  <c r="L408" i="46"/>
  <c r="M408" i="46"/>
  <c r="V408" i="46"/>
  <c r="D409" i="46"/>
  <c r="F409" i="46"/>
  <c r="G409" i="46"/>
  <c r="H409" i="46"/>
  <c r="I409" i="46"/>
  <c r="J409" i="46"/>
  <c r="K409" i="46"/>
  <c r="L409" i="46"/>
  <c r="M409" i="46"/>
  <c r="V409" i="46"/>
  <c r="D410" i="46"/>
  <c r="F410" i="46"/>
  <c r="G410" i="46"/>
  <c r="H410" i="46"/>
  <c r="I410" i="46"/>
  <c r="J410" i="46"/>
  <c r="K410" i="46"/>
  <c r="L410" i="46"/>
  <c r="M410" i="46"/>
  <c r="V410" i="46"/>
  <c r="D411" i="46"/>
  <c r="F411" i="46"/>
  <c r="G411" i="46"/>
  <c r="H411" i="46"/>
  <c r="I411" i="46"/>
  <c r="J411" i="46"/>
  <c r="K411" i="46"/>
  <c r="L411" i="46"/>
  <c r="M411" i="46"/>
  <c r="V411" i="46"/>
  <c r="D412" i="46"/>
  <c r="F412" i="46"/>
  <c r="G412" i="46"/>
  <c r="H412" i="46"/>
  <c r="I412" i="46"/>
  <c r="J412" i="46"/>
  <c r="K412" i="46"/>
  <c r="L412" i="46"/>
  <c r="M412" i="46"/>
  <c r="V412" i="46"/>
  <c r="D413" i="46"/>
  <c r="F413" i="46"/>
  <c r="G413" i="46"/>
  <c r="H413" i="46"/>
  <c r="I413" i="46"/>
  <c r="J413" i="46"/>
  <c r="K413" i="46"/>
  <c r="L413" i="46"/>
  <c r="M413" i="46"/>
  <c r="V413" i="46"/>
  <c r="D414" i="46"/>
  <c r="F414" i="46"/>
  <c r="G414" i="46"/>
  <c r="H414" i="46"/>
  <c r="I414" i="46"/>
  <c r="J414" i="46"/>
  <c r="K414" i="46"/>
  <c r="L414" i="46"/>
  <c r="M414" i="46"/>
  <c r="V414" i="46"/>
  <c r="D415" i="46"/>
  <c r="F415" i="46"/>
  <c r="G415" i="46"/>
  <c r="H415" i="46"/>
  <c r="I415" i="46"/>
  <c r="J415" i="46"/>
  <c r="K415" i="46"/>
  <c r="L415" i="46"/>
  <c r="M415" i="46"/>
  <c r="V415" i="46"/>
  <c r="F416" i="46"/>
  <c r="N416" i="46"/>
  <c r="O416" i="46"/>
  <c r="P416" i="46"/>
  <c r="Q416" i="46"/>
  <c r="B417" i="46"/>
  <c r="C418" i="46"/>
  <c r="D418" i="46"/>
  <c r="E418" i="46"/>
  <c r="F418" i="46"/>
  <c r="G418" i="46"/>
  <c r="H418" i="46"/>
  <c r="I418" i="46"/>
  <c r="J418" i="46"/>
  <c r="K418" i="46"/>
  <c r="L418" i="46"/>
  <c r="M418" i="46"/>
  <c r="R418" i="46"/>
  <c r="C1098" i="51"/>
  <c r="C1105" i="51"/>
  <c r="C1112" i="51"/>
  <c r="C1121" i="51"/>
  <c r="C1130" i="51"/>
  <c r="C1136" i="51"/>
  <c r="C1135" i="51"/>
  <c r="C1147" i="51"/>
  <c r="C1158" i="51"/>
  <c r="C1164" i="51"/>
  <c r="C1096" i="51"/>
  <c r="C1174" i="51"/>
  <c r="C1181" i="51"/>
  <c r="C1187" i="51"/>
  <c r="C1196" i="51"/>
  <c r="C1200" i="51"/>
  <c r="C1206" i="51"/>
  <c r="C1172" i="51"/>
  <c r="C1218" i="51"/>
  <c r="C1228" i="51"/>
  <c r="C1238" i="51"/>
  <c r="C1243" i="51"/>
  <c r="C1216" i="51"/>
  <c r="C1094" i="51"/>
  <c r="N96" i="41"/>
  <c r="S418" i="46"/>
  <c r="V418" i="46"/>
  <c r="C419" i="46"/>
  <c r="D419" i="46"/>
  <c r="E419" i="46"/>
  <c r="F419" i="46"/>
  <c r="G419" i="46"/>
  <c r="H419" i="46"/>
  <c r="I419" i="46"/>
  <c r="J419" i="46"/>
  <c r="K419" i="46"/>
  <c r="L419" i="46"/>
  <c r="M419" i="46"/>
  <c r="C420" i="46"/>
  <c r="D420" i="46"/>
  <c r="E420" i="46"/>
  <c r="F420" i="46"/>
  <c r="G420" i="46"/>
  <c r="H420" i="46"/>
  <c r="I420" i="46"/>
  <c r="J420" i="46"/>
  <c r="K420" i="46"/>
  <c r="L420" i="46"/>
  <c r="M420" i="46"/>
  <c r="V420" i="46"/>
  <c r="C421" i="46"/>
  <c r="D421" i="46"/>
  <c r="E421" i="46"/>
  <c r="F421" i="46"/>
  <c r="G421" i="46"/>
  <c r="H421" i="46"/>
  <c r="I421" i="46"/>
  <c r="J421" i="46"/>
  <c r="K421" i="46"/>
  <c r="L421" i="46"/>
  <c r="M421" i="46"/>
  <c r="V421" i="46"/>
  <c r="F422" i="46"/>
  <c r="N422" i="46"/>
  <c r="O422" i="46"/>
  <c r="P422" i="46"/>
  <c r="Q422" i="46"/>
  <c r="C423" i="46"/>
  <c r="D423" i="46"/>
  <c r="E423" i="46"/>
  <c r="F423" i="46"/>
  <c r="G423" i="46"/>
  <c r="H423" i="46"/>
  <c r="I423" i="46"/>
  <c r="J423" i="46"/>
  <c r="K423" i="46"/>
  <c r="L423" i="46"/>
  <c r="M423" i="46"/>
  <c r="C424" i="46"/>
  <c r="D424" i="46"/>
  <c r="E424" i="46"/>
  <c r="F424" i="46"/>
  <c r="G424" i="46"/>
  <c r="H424" i="46"/>
  <c r="I424" i="46"/>
  <c r="J424" i="46"/>
  <c r="K424" i="46"/>
  <c r="L424" i="46"/>
  <c r="M424" i="46"/>
  <c r="V424" i="46"/>
  <c r="F425" i="46"/>
  <c r="N425" i="46"/>
  <c r="O425" i="46"/>
  <c r="P425" i="46"/>
  <c r="Q425" i="46"/>
  <c r="C426" i="46"/>
  <c r="D426" i="46"/>
  <c r="E426" i="46"/>
  <c r="F426" i="46"/>
  <c r="G426" i="46"/>
  <c r="H426" i="46"/>
  <c r="I426" i="46"/>
  <c r="J426" i="46"/>
  <c r="K426" i="46"/>
  <c r="L426" i="46"/>
  <c r="M426" i="46"/>
  <c r="C427" i="46"/>
  <c r="D427" i="46"/>
  <c r="E427" i="46"/>
  <c r="F427" i="46"/>
  <c r="G427" i="46"/>
  <c r="H427" i="46"/>
  <c r="I427" i="46"/>
  <c r="J427" i="46"/>
  <c r="K427" i="46"/>
  <c r="L427" i="46"/>
  <c r="M427" i="46"/>
  <c r="V427" i="46"/>
  <c r="C428" i="46"/>
  <c r="D428" i="46"/>
  <c r="E428" i="46"/>
  <c r="F428" i="46"/>
  <c r="G428" i="46"/>
  <c r="H428" i="46"/>
  <c r="I428" i="46"/>
  <c r="J428" i="46"/>
  <c r="K428" i="46"/>
  <c r="L428" i="46"/>
  <c r="M428" i="46"/>
  <c r="V428" i="46"/>
  <c r="C429" i="46"/>
  <c r="D429" i="46"/>
  <c r="E429" i="46"/>
  <c r="F429" i="46"/>
  <c r="G429" i="46"/>
  <c r="H429" i="46"/>
  <c r="I429" i="46"/>
  <c r="J429" i="46"/>
  <c r="K429" i="46"/>
  <c r="L429" i="46"/>
  <c r="M429" i="46"/>
  <c r="V429" i="46"/>
  <c r="C430" i="46"/>
  <c r="D430" i="46"/>
  <c r="E430" i="46"/>
  <c r="F430" i="46"/>
  <c r="G430" i="46"/>
  <c r="H430" i="46"/>
  <c r="I430" i="46"/>
  <c r="J430" i="46"/>
  <c r="K430" i="46"/>
  <c r="L430" i="46"/>
  <c r="M430" i="46"/>
  <c r="V430" i="46"/>
  <c r="F431" i="46"/>
  <c r="N431" i="46"/>
  <c r="O431" i="46"/>
  <c r="P431" i="46"/>
  <c r="Q431" i="46"/>
  <c r="C432" i="46"/>
  <c r="D432" i="46"/>
  <c r="E432" i="46"/>
  <c r="F432" i="46"/>
  <c r="G432" i="46"/>
  <c r="H432" i="46"/>
  <c r="I432" i="46"/>
  <c r="J432" i="46"/>
  <c r="K432" i="46"/>
  <c r="L432" i="46"/>
  <c r="M432" i="46"/>
  <c r="C433" i="46"/>
  <c r="D433" i="46"/>
  <c r="E433" i="46"/>
  <c r="F433" i="46"/>
  <c r="G433" i="46"/>
  <c r="H433" i="46"/>
  <c r="I433" i="46"/>
  <c r="J433" i="46"/>
  <c r="K433" i="46"/>
  <c r="L433" i="46"/>
  <c r="M433" i="46"/>
  <c r="V433" i="46"/>
  <c r="C434" i="46"/>
  <c r="D434" i="46"/>
  <c r="E434" i="46"/>
  <c r="F434" i="46"/>
  <c r="G434" i="46"/>
  <c r="H434" i="46"/>
  <c r="I434" i="46"/>
  <c r="J434" i="46"/>
  <c r="K434" i="46"/>
  <c r="L434" i="46"/>
  <c r="M434" i="46"/>
  <c r="V434" i="46"/>
  <c r="C435" i="46"/>
  <c r="D435" i="46"/>
  <c r="E435" i="46"/>
  <c r="F435" i="46"/>
  <c r="G435" i="46"/>
  <c r="H435" i="46"/>
  <c r="I435" i="46"/>
  <c r="J435" i="46"/>
  <c r="K435" i="46"/>
  <c r="L435" i="46"/>
  <c r="M435" i="46"/>
  <c r="V435" i="46"/>
  <c r="C436" i="46"/>
  <c r="D436" i="46"/>
  <c r="E436" i="46"/>
  <c r="F436" i="46"/>
  <c r="G436" i="46"/>
  <c r="H436" i="46"/>
  <c r="I436" i="46"/>
  <c r="J436" i="46"/>
  <c r="K436" i="46"/>
  <c r="L436" i="46"/>
  <c r="M436" i="46"/>
  <c r="V436" i="46"/>
  <c r="C437" i="46"/>
  <c r="D437" i="46"/>
  <c r="E437" i="46"/>
  <c r="F437" i="46"/>
  <c r="G437" i="46"/>
  <c r="H437" i="46"/>
  <c r="I437" i="46"/>
  <c r="J437" i="46"/>
  <c r="K437" i="46"/>
  <c r="L437" i="46"/>
  <c r="M437" i="46"/>
  <c r="V437" i="46"/>
  <c r="F438" i="46"/>
  <c r="N438" i="46"/>
  <c r="O438" i="46"/>
  <c r="P438" i="46"/>
  <c r="Q438" i="46"/>
  <c r="B439" i="46"/>
  <c r="C440" i="46"/>
  <c r="D440" i="46"/>
  <c r="E440" i="46"/>
  <c r="F440" i="46"/>
  <c r="G440" i="46"/>
  <c r="H440" i="46"/>
  <c r="I440" i="46"/>
  <c r="J440" i="46"/>
  <c r="K440" i="46"/>
  <c r="L440" i="46"/>
  <c r="M440" i="46"/>
  <c r="D441" i="46"/>
  <c r="E441" i="46"/>
  <c r="F441" i="46"/>
  <c r="G441" i="46"/>
  <c r="H441" i="46"/>
  <c r="I441" i="46"/>
  <c r="J441" i="46"/>
  <c r="K441" i="46"/>
  <c r="L441" i="46"/>
  <c r="M441" i="46"/>
  <c r="V441" i="46"/>
  <c r="C442" i="46"/>
  <c r="D442" i="46"/>
  <c r="E442" i="46"/>
  <c r="F442" i="46"/>
  <c r="G442" i="46"/>
  <c r="H442" i="46"/>
  <c r="I442" i="46"/>
  <c r="J442" i="46"/>
  <c r="K442" i="46"/>
  <c r="L442" i="46"/>
  <c r="M442" i="46"/>
  <c r="V442" i="46"/>
  <c r="C443" i="46"/>
  <c r="D443" i="46"/>
  <c r="E443" i="46"/>
  <c r="F443" i="46"/>
  <c r="G443" i="46"/>
  <c r="H443" i="46"/>
  <c r="I443" i="46"/>
  <c r="J443" i="46"/>
  <c r="K443" i="46"/>
  <c r="L443" i="46"/>
  <c r="M443" i="46"/>
  <c r="V443" i="46"/>
  <c r="D444" i="46"/>
  <c r="E444" i="46"/>
  <c r="F444" i="46"/>
  <c r="G444" i="46"/>
  <c r="H444" i="46"/>
  <c r="I444" i="46"/>
  <c r="J444" i="46"/>
  <c r="K444" i="46"/>
  <c r="L444" i="46"/>
  <c r="M444" i="46"/>
  <c r="V444" i="46"/>
  <c r="D445" i="46"/>
  <c r="E445" i="46"/>
  <c r="F445" i="46"/>
  <c r="G445" i="46"/>
  <c r="H445" i="46"/>
  <c r="I445" i="46"/>
  <c r="J445" i="46"/>
  <c r="K445" i="46"/>
  <c r="L445" i="46"/>
  <c r="M445" i="46"/>
  <c r="V445" i="46"/>
  <c r="D446" i="46"/>
  <c r="E446" i="46"/>
  <c r="F446" i="46"/>
  <c r="G446" i="46"/>
  <c r="H446" i="46"/>
  <c r="I446" i="46"/>
  <c r="J446" i="46"/>
  <c r="K446" i="46"/>
  <c r="L446" i="46"/>
  <c r="M446" i="46"/>
  <c r="V446" i="46"/>
  <c r="D447" i="46"/>
  <c r="E447" i="46"/>
  <c r="F447" i="46"/>
  <c r="G447" i="46"/>
  <c r="H447" i="46"/>
  <c r="I447" i="46"/>
  <c r="J447" i="46"/>
  <c r="K447" i="46"/>
  <c r="L447" i="46"/>
  <c r="M447" i="46"/>
  <c r="V447" i="46"/>
  <c r="D448" i="46"/>
  <c r="E448" i="46"/>
  <c r="F448" i="46"/>
  <c r="G448" i="46"/>
  <c r="H448" i="46"/>
  <c r="I448" i="46"/>
  <c r="J448" i="46"/>
  <c r="K448" i="46"/>
  <c r="L448" i="46"/>
  <c r="M448" i="46"/>
  <c r="V448" i="46"/>
  <c r="D449" i="46"/>
  <c r="E449" i="46"/>
  <c r="F449" i="46"/>
  <c r="G449" i="46"/>
  <c r="H449" i="46"/>
  <c r="I449" i="46"/>
  <c r="J449" i="46"/>
  <c r="K449" i="46"/>
  <c r="L449" i="46"/>
  <c r="M449" i="46"/>
  <c r="V449" i="46"/>
  <c r="D450" i="46"/>
  <c r="E450" i="46"/>
  <c r="F450" i="46"/>
  <c r="G450" i="46"/>
  <c r="H450" i="46"/>
  <c r="I450" i="46"/>
  <c r="J450" i="46"/>
  <c r="K450" i="46"/>
  <c r="L450" i="46"/>
  <c r="M450" i="46"/>
  <c r="V450" i="46"/>
  <c r="D451" i="46"/>
  <c r="E451" i="46"/>
  <c r="F451" i="46"/>
  <c r="G451" i="46"/>
  <c r="H451" i="46"/>
  <c r="I451" i="46"/>
  <c r="J451" i="46"/>
  <c r="K451" i="46"/>
  <c r="L451" i="46"/>
  <c r="M451" i="46"/>
  <c r="V451" i="46"/>
  <c r="F452" i="46"/>
  <c r="N452" i="46"/>
  <c r="O452" i="46"/>
  <c r="P452" i="46"/>
  <c r="Q452" i="46"/>
  <c r="B453" i="46"/>
  <c r="C454" i="46"/>
  <c r="D454" i="46"/>
  <c r="E454" i="46"/>
  <c r="F454" i="46"/>
  <c r="G454" i="46"/>
  <c r="H454" i="46"/>
  <c r="I454" i="46"/>
  <c r="J454" i="46"/>
  <c r="K454" i="46"/>
  <c r="L454" i="46"/>
  <c r="M454" i="46"/>
  <c r="C455" i="46"/>
  <c r="E455" i="46"/>
  <c r="G455" i="46"/>
  <c r="H455" i="46"/>
  <c r="I455" i="46"/>
  <c r="J455" i="46"/>
  <c r="K455" i="46"/>
  <c r="L455" i="46"/>
  <c r="M455" i="46"/>
  <c r="V455" i="46"/>
  <c r="C456" i="46"/>
  <c r="E456" i="46"/>
  <c r="G456" i="46"/>
  <c r="H456" i="46"/>
  <c r="I456" i="46"/>
  <c r="J456" i="46"/>
  <c r="K456" i="46"/>
  <c r="L456" i="46"/>
  <c r="M456" i="46"/>
  <c r="V456" i="46"/>
  <c r="C457" i="46"/>
  <c r="E457" i="46"/>
  <c r="G457" i="46"/>
  <c r="H457" i="46"/>
  <c r="I457" i="46"/>
  <c r="J457" i="46"/>
  <c r="K457" i="46"/>
  <c r="L457" i="46"/>
  <c r="M457" i="46"/>
  <c r="V457" i="46"/>
  <c r="C458" i="46"/>
  <c r="E458" i="46"/>
  <c r="G458" i="46"/>
  <c r="H458" i="46"/>
  <c r="I458" i="46"/>
  <c r="J458" i="46"/>
  <c r="K458" i="46"/>
  <c r="L458" i="46"/>
  <c r="M458" i="46"/>
  <c r="V458" i="46"/>
  <c r="C459" i="46"/>
  <c r="E459" i="46"/>
  <c r="G459" i="46"/>
  <c r="H459" i="46"/>
  <c r="I459" i="46"/>
  <c r="J459" i="46"/>
  <c r="K459" i="46"/>
  <c r="L459" i="46"/>
  <c r="M459" i="46"/>
  <c r="V459" i="46"/>
  <c r="F460" i="46"/>
  <c r="N460" i="46"/>
  <c r="O460" i="46"/>
  <c r="P460" i="46"/>
  <c r="Q460" i="46"/>
  <c r="C461" i="46"/>
  <c r="D461" i="46"/>
  <c r="E461" i="46"/>
  <c r="F461" i="46"/>
  <c r="G461" i="46"/>
  <c r="H461" i="46"/>
  <c r="I461" i="46"/>
  <c r="J461" i="46"/>
  <c r="K461" i="46"/>
  <c r="L461" i="46"/>
  <c r="M461" i="46"/>
  <c r="E462" i="46"/>
  <c r="G462" i="46"/>
  <c r="H462" i="46"/>
  <c r="I462" i="46"/>
  <c r="J462" i="46"/>
  <c r="K462" i="46"/>
  <c r="L462" i="46"/>
  <c r="M462" i="46"/>
  <c r="V462" i="46"/>
  <c r="E463" i="46"/>
  <c r="G463" i="46"/>
  <c r="H463" i="46"/>
  <c r="I463" i="46"/>
  <c r="J463" i="46"/>
  <c r="K463" i="46"/>
  <c r="L463" i="46"/>
  <c r="M463" i="46"/>
  <c r="V463" i="46"/>
  <c r="E464" i="46"/>
  <c r="G464" i="46"/>
  <c r="H464" i="46"/>
  <c r="I464" i="46"/>
  <c r="J464" i="46"/>
  <c r="K464" i="46"/>
  <c r="L464" i="46"/>
  <c r="M464" i="46"/>
  <c r="V464" i="46"/>
  <c r="C465" i="46"/>
  <c r="D465" i="46"/>
  <c r="E465" i="46"/>
  <c r="F465" i="46"/>
  <c r="G465" i="46"/>
  <c r="H465" i="46"/>
  <c r="I465" i="46"/>
  <c r="J465" i="46"/>
  <c r="K465" i="46"/>
  <c r="L465" i="46"/>
  <c r="M465" i="46"/>
  <c r="V465" i="46"/>
  <c r="E466" i="46"/>
  <c r="G466" i="46"/>
  <c r="H466" i="46"/>
  <c r="I466" i="46"/>
  <c r="J466" i="46"/>
  <c r="K466" i="46"/>
  <c r="L466" i="46"/>
  <c r="M466" i="46"/>
  <c r="V466" i="46"/>
  <c r="E467" i="46"/>
  <c r="G467" i="46"/>
  <c r="H467" i="46"/>
  <c r="I467" i="46"/>
  <c r="J467" i="46"/>
  <c r="K467" i="46"/>
  <c r="L467" i="46"/>
  <c r="M467" i="46"/>
  <c r="V467" i="46"/>
  <c r="E468" i="46"/>
  <c r="G468" i="46"/>
  <c r="H468" i="46"/>
  <c r="I468" i="46"/>
  <c r="J468" i="46"/>
  <c r="K468" i="46"/>
  <c r="L468" i="46"/>
  <c r="M468" i="46"/>
  <c r="V468" i="46"/>
  <c r="E469" i="46"/>
  <c r="G469" i="46"/>
  <c r="H469" i="46"/>
  <c r="I469" i="46"/>
  <c r="J469" i="46"/>
  <c r="K469" i="46"/>
  <c r="L469" i="46"/>
  <c r="M469" i="46"/>
  <c r="V469" i="46"/>
  <c r="F470" i="46"/>
  <c r="N470" i="46"/>
  <c r="O470" i="46"/>
  <c r="P470" i="46"/>
  <c r="Q470" i="46"/>
  <c r="B471" i="46"/>
  <c r="C472" i="46"/>
  <c r="D472" i="46"/>
  <c r="E472" i="46"/>
  <c r="F472" i="46"/>
  <c r="G472" i="46"/>
  <c r="H472" i="46"/>
  <c r="I472" i="46"/>
  <c r="J472" i="46"/>
  <c r="K472" i="46"/>
  <c r="L472" i="46"/>
  <c r="M472" i="46"/>
  <c r="F473" i="46"/>
  <c r="N473" i="46"/>
  <c r="O473" i="46"/>
  <c r="P473" i="46"/>
  <c r="Q473" i="46"/>
  <c r="C474" i="46"/>
  <c r="D474" i="46"/>
  <c r="E474" i="46"/>
  <c r="F474" i="46"/>
  <c r="G474" i="46"/>
  <c r="H474" i="46"/>
  <c r="I474" i="46"/>
  <c r="J474" i="46"/>
  <c r="K474" i="46"/>
  <c r="L474" i="46"/>
  <c r="M474" i="46"/>
  <c r="F475" i="46"/>
  <c r="N475" i="46"/>
  <c r="O475" i="46"/>
  <c r="P475" i="46"/>
  <c r="Q475" i="46"/>
  <c r="B476" i="46"/>
  <c r="C477" i="46"/>
  <c r="D477" i="46"/>
  <c r="E477" i="46"/>
  <c r="F477" i="46"/>
  <c r="G477" i="46"/>
  <c r="H477" i="46"/>
  <c r="I477" i="46"/>
  <c r="J477" i="46"/>
  <c r="K477" i="46"/>
  <c r="L477" i="46"/>
  <c r="M477" i="46"/>
  <c r="C478" i="46"/>
  <c r="E478" i="46"/>
  <c r="G478" i="46"/>
  <c r="H478" i="46"/>
  <c r="I478" i="46"/>
  <c r="J478" i="46"/>
  <c r="K478" i="46"/>
  <c r="L478" i="46"/>
  <c r="M478" i="46"/>
  <c r="V478" i="46"/>
  <c r="C479" i="46"/>
  <c r="E479" i="46"/>
  <c r="G479" i="46"/>
  <c r="H479" i="46"/>
  <c r="I479" i="46"/>
  <c r="J479" i="46"/>
  <c r="K479" i="46"/>
  <c r="L479" i="46"/>
  <c r="M479" i="46"/>
  <c r="V479" i="46"/>
  <c r="C480" i="46"/>
  <c r="E480" i="46"/>
  <c r="G480" i="46"/>
  <c r="H480" i="46"/>
  <c r="I480" i="46"/>
  <c r="J480" i="46"/>
  <c r="K480" i="46"/>
  <c r="L480" i="46"/>
  <c r="M480" i="46"/>
  <c r="V480" i="46"/>
  <c r="F481" i="46"/>
  <c r="N481" i="46"/>
  <c r="O481" i="46"/>
  <c r="P481" i="46"/>
  <c r="Q481" i="46"/>
  <c r="C482" i="46"/>
  <c r="D482" i="46"/>
  <c r="E482" i="46"/>
  <c r="F482" i="46"/>
  <c r="G482" i="46"/>
  <c r="H482" i="46"/>
  <c r="I482" i="46"/>
  <c r="J482" i="46"/>
  <c r="K482" i="46"/>
  <c r="L482" i="46"/>
  <c r="M482" i="46"/>
  <c r="C483" i="46"/>
  <c r="D483" i="46"/>
  <c r="E483" i="46"/>
  <c r="F483" i="46"/>
  <c r="G483" i="46"/>
  <c r="H483" i="46"/>
  <c r="I483" i="46"/>
  <c r="J483" i="46"/>
  <c r="K483" i="46"/>
  <c r="L483" i="46"/>
  <c r="M483" i="46"/>
  <c r="V483" i="46"/>
  <c r="C484" i="46"/>
  <c r="D484" i="46"/>
  <c r="E484" i="46"/>
  <c r="F484" i="46"/>
  <c r="G484" i="46"/>
  <c r="H484" i="46"/>
  <c r="I484" i="46"/>
  <c r="J484" i="46"/>
  <c r="K484" i="46"/>
  <c r="L484" i="46"/>
  <c r="M484" i="46"/>
  <c r="V484" i="46"/>
  <c r="C485" i="46"/>
  <c r="D485" i="46"/>
  <c r="E485" i="46"/>
  <c r="F485" i="46"/>
  <c r="G485" i="46"/>
  <c r="H485" i="46"/>
  <c r="I485" i="46"/>
  <c r="J485" i="46"/>
  <c r="K485" i="46"/>
  <c r="L485" i="46"/>
  <c r="M485" i="46"/>
  <c r="V485" i="46"/>
  <c r="C486" i="46"/>
  <c r="D486" i="46"/>
  <c r="E486" i="46"/>
  <c r="F486" i="46"/>
  <c r="G486" i="46"/>
  <c r="H486" i="46"/>
  <c r="I486" i="46"/>
  <c r="J486" i="46"/>
  <c r="K486" i="46"/>
  <c r="L486" i="46"/>
  <c r="M486" i="46"/>
  <c r="V486" i="46"/>
  <c r="C487" i="46"/>
  <c r="D487" i="46"/>
  <c r="E487" i="46"/>
  <c r="F487" i="46"/>
  <c r="G487" i="46"/>
  <c r="H487" i="46"/>
  <c r="I487" i="46"/>
  <c r="J487" i="46"/>
  <c r="K487" i="46"/>
  <c r="L487" i="46"/>
  <c r="M487" i="46"/>
  <c r="V487" i="46"/>
  <c r="C488" i="46"/>
  <c r="D488" i="46"/>
  <c r="E488" i="46"/>
  <c r="F488" i="46"/>
  <c r="G488" i="46"/>
  <c r="H488" i="46"/>
  <c r="I488" i="46"/>
  <c r="J488" i="46"/>
  <c r="K488" i="46"/>
  <c r="L488" i="46"/>
  <c r="M488" i="46"/>
  <c r="V488" i="46"/>
  <c r="F489" i="46"/>
  <c r="N489" i="46"/>
  <c r="O489" i="46"/>
  <c r="P489" i="46"/>
  <c r="Q489" i="46"/>
  <c r="C490" i="46"/>
  <c r="D490" i="46"/>
  <c r="E490" i="46"/>
  <c r="F490" i="46"/>
  <c r="G490" i="46"/>
  <c r="H490" i="46"/>
  <c r="I490" i="46"/>
  <c r="J490" i="46"/>
  <c r="C491" i="46"/>
  <c r="D491" i="46"/>
  <c r="E491" i="46"/>
  <c r="F491" i="46"/>
  <c r="G491" i="46"/>
  <c r="H491" i="46"/>
  <c r="B163" i="41"/>
  <c r="B492" i="46"/>
  <c r="C492" i="46"/>
  <c r="D492" i="46"/>
  <c r="E492" i="46"/>
  <c r="F492" i="46"/>
  <c r="G492" i="46"/>
  <c r="H492" i="46"/>
  <c r="I163" i="41"/>
  <c r="I492" i="46"/>
  <c r="B164" i="41"/>
  <c r="B493" i="46"/>
  <c r="C493" i="46"/>
  <c r="D493" i="46"/>
  <c r="E493" i="46"/>
  <c r="F493" i="46"/>
  <c r="G493" i="46"/>
  <c r="H493" i="46"/>
  <c r="I164" i="41"/>
  <c r="I493" i="46"/>
  <c r="V493" i="46"/>
  <c r="B165" i="41"/>
  <c r="B494" i="46"/>
  <c r="C494" i="46"/>
  <c r="D494" i="46"/>
  <c r="E494" i="46"/>
  <c r="F494" i="46"/>
  <c r="G494" i="46"/>
  <c r="H494" i="46"/>
  <c r="I165" i="41"/>
  <c r="I494" i="46"/>
  <c r="V494" i="46"/>
  <c r="N495" i="46"/>
  <c r="O495" i="46"/>
  <c r="P495" i="46"/>
  <c r="Q495" i="46"/>
  <c r="F496" i="46"/>
  <c r="N496" i="46"/>
  <c r="O496" i="46"/>
  <c r="P496" i="46"/>
  <c r="Q496" i="46"/>
  <c r="G506" i="46"/>
  <c r="P506" i="46"/>
  <c r="C509" i="46"/>
  <c r="D509" i="46"/>
  <c r="E509" i="46"/>
  <c r="F509" i="46"/>
  <c r="G509" i="46"/>
  <c r="H509" i="46"/>
  <c r="I509" i="46"/>
  <c r="J509" i="46"/>
  <c r="S509" i="46"/>
  <c r="C510" i="46"/>
  <c r="D510" i="46"/>
  <c r="E510" i="46"/>
  <c r="F510" i="46"/>
  <c r="G510" i="46"/>
  <c r="H510" i="46"/>
  <c r="I510" i="46"/>
  <c r="J510" i="46"/>
  <c r="S510" i="46"/>
  <c r="C511" i="46"/>
  <c r="D511" i="46"/>
  <c r="E511" i="46"/>
  <c r="F511" i="46"/>
  <c r="G511" i="46"/>
  <c r="H511" i="46"/>
  <c r="I511" i="46"/>
  <c r="J511" i="46"/>
  <c r="S511" i="46"/>
  <c r="C512" i="46"/>
  <c r="D512" i="46"/>
  <c r="E512" i="46"/>
  <c r="F512" i="46"/>
  <c r="G512" i="46"/>
  <c r="H512" i="46"/>
  <c r="I512" i="46"/>
  <c r="J512" i="46"/>
  <c r="S512" i="46"/>
  <c r="C513" i="46"/>
  <c r="D513" i="46"/>
  <c r="E513" i="46"/>
  <c r="F513" i="46"/>
  <c r="G513" i="46"/>
  <c r="H513" i="46"/>
  <c r="I513" i="46"/>
  <c r="J513" i="46"/>
  <c r="S513" i="46"/>
  <c r="C514" i="46"/>
  <c r="D514" i="46"/>
  <c r="E514" i="46"/>
  <c r="F514" i="46"/>
  <c r="G514" i="46"/>
  <c r="H514" i="46"/>
  <c r="I514" i="46"/>
  <c r="J514" i="46"/>
  <c r="S514" i="46"/>
  <c r="C515" i="46"/>
  <c r="D515" i="46"/>
  <c r="E515" i="46"/>
  <c r="F515" i="46"/>
  <c r="G515" i="46"/>
  <c r="H515" i="46"/>
  <c r="I515" i="46"/>
  <c r="J515" i="46"/>
  <c r="S515" i="46"/>
  <c r="C516" i="46"/>
  <c r="D516" i="46"/>
  <c r="E516" i="46"/>
  <c r="F516" i="46"/>
  <c r="G516" i="46"/>
  <c r="H516" i="46"/>
  <c r="I516" i="46"/>
  <c r="J516" i="46"/>
  <c r="S516" i="46"/>
  <c r="C517" i="46"/>
  <c r="D517" i="46"/>
  <c r="E517" i="46"/>
  <c r="F517" i="46"/>
  <c r="G517" i="46"/>
  <c r="H517" i="46"/>
  <c r="I517" i="46"/>
  <c r="J517" i="46"/>
  <c r="S517" i="46"/>
  <c r="C518" i="46"/>
  <c r="D518" i="46"/>
  <c r="E518" i="46"/>
  <c r="F518" i="46"/>
  <c r="G518" i="46"/>
  <c r="H518" i="46"/>
  <c r="I518" i="46"/>
  <c r="J518" i="46"/>
  <c r="S518" i="46"/>
  <c r="C519" i="46"/>
  <c r="D519" i="46"/>
  <c r="E519" i="46"/>
  <c r="F519" i="46"/>
  <c r="G519" i="46"/>
  <c r="H519" i="46"/>
  <c r="I519" i="46"/>
  <c r="J519" i="46"/>
  <c r="S519" i="46"/>
  <c r="C520" i="46"/>
  <c r="D520" i="46"/>
  <c r="E520" i="46"/>
  <c r="F520" i="46"/>
  <c r="G520" i="46"/>
  <c r="H520" i="46"/>
  <c r="I520" i="46"/>
  <c r="J520" i="46"/>
  <c r="S520" i="46"/>
  <c r="C521" i="46"/>
  <c r="D521" i="46"/>
  <c r="E521" i="46"/>
  <c r="F521" i="46"/>
  <c r="G521" i="46"/>
  <c r="H521" i="46"/>
  <c r="I521" i="46"/>
  <c r="J521" i="46"/>
  <c r="S521" i="46"/>
  <c r="C522" i="46"/>
  <c r="D522" i="46"/>
  <c r="E522" i="46"/>
  <c r="F522" i="46"/>
  <c r="G522" i="46"/>
  <c r="H522" i="46"/>
  <c r="I522" i="46"/>
  <c r="J522" i="46"/>
  <c r="S522" i="46"/>
  <c r="C523" i="46"/>
  <c r="D523" i="46"/>
  <c r="E523" i="46"/>
  <c r="F523" i="46"/>
  <c r="G523" i="46"/>
  <c r="H523" i="46"/>
  <c r="I523" i="46"/>
  <c r="J523" i="46"/>
  <c r="S523" i="46"/>
  <c r="C524" i="46"/>
  <c r="D524" i="46"/>
  <c r="E524" i="46"/>
  <c r="F524" i="46"/>
  <c r="G524" i="46"/>
  <c r="H524" i="46"/>
  <c r="I524" i="46"/>
  <c r="J524" i="46"/>
  <c r="S524" i="46"/>
  <c r="C525" i="46"/>
  <c r="D525" i="46"/>
  <c r="E525" i="46"/>
  <c r="F525" i="46"/>
  <c r="G525" i="46"/>
  <c r="H525" i="46"/>
  <c r="I525" i="46"/>
  <c r="J525" i="46"/>
  <c r="S525" i="46"/>
  <c r="C526" i="46"/>
  <c r="D526" i="46"/>
  <c r="E526" i="46"/>
  <c r="F526" i="46"/>
  <c r="G526" i="46"/>
  <c r="H526" i="46"/>
  <c r="I526" i="46"/>
  <c r="J526" i="46"/>
  <c r="S526" i="46"/>
  <c r="C527" i="46"/>
  <c r="D527" i="46"/>
  <c r="E527" i="46"/>
  <c r="F527" i="46"/>
  <c r="G527" i="46"/>
  <c r="H527" i="46"/>
  <c r="I527" i="46"/>
  <c r="J527" i="46"/>
  <c r="S527" i="46"/>
  <c r="C528" i="46"/>
  <c r="D528" i="46"/>
  <c r="E528" i="46"/>
  <c r="F528" i="46"/>
  <c r="G528" i="46"/>
  <c r="H528" i="46"/>
  <c r="I528" i="46"/>
  <c r="J528" i="46"/>
  <c r="S528" i="46"/>
  <c r="C529" i="46"/>
  <c r="D529" i="46"/>
  <c r="E529" i="46"/>
  <c r="F529" i="46"/>
  <c r="G529" i="46"/>
  <c r="H529" i="46"/>
  <c r="I529" i="46"/>
  <c r="J529" i="46"/>
  <c r="S529" i="46"/>
  <c r="C530" i="46"/>
  <c r="D530" i="46"/>
  <c r="E530" i="46"/>
  <c r="F530" i="46"/>
  <c r="G530" i="46"/>
  <c r="H530" i="46"/>
  <c r="I530" i="46"/>
  <c r="J530" i="46"/>
  <c r="S530" i="46"/>
  <c r="C531" i="46"/>
  <c r="D531" i="46"/>
  <c r="E531" i="46"/>
  <c r="F531" i="46"/>
  <c r="G531" i="46"/>
  <c r="H531" i="46"/>
  <c r="I531" i="46"/>
  <c r="J531" i="46"/>
  <c r="S531" i="46"/>
  <c r="C532" i="46"/>
  <c r="D532" i="46"/>
  <c r="E532" i="46"/>
  <c r="F532" i="46"/>
  <c r="G532" i="46"/>
  <c r="H532" i="46"/>
  <c r="I532" i="46"/>
  <c r="J532" i="46"/>
  <c r="S532" i="46"/>
  <c r="C533" i="46"/>
  <c r="D533" i="46"/>
  <c r="E533" i="46"/>
  <c r="F533" i="46"/>
  <c r="G533" i="46"/>
  <c r="H533" i="46"/>
  <c r="I533" i="46"/>
  <c r="J533" i="46"/>
  <c r="S533" i="46"/>
  <c r="C534" i="46"/>
  <c r="D534" i="46"/>
  <c r="E534" i="46"/>
  <c r="F534" i="46"/>
  <c r="G534" i="46"/>
  <c r="H534" i="46"/>
  <c r="I534" i="46"/>
  <c r="J534" i="46"/>
  <c r="S534" i="46"/>
  <c r="C535" i="46"/>
  <c r="D535" i="46"/>
  <c r="E535" i="46"/>
  <c r="F535" i="46"/>
  <c r="G535" i="46"/>
  <c r="H535" i="46"/>
  <c r="I535" i="46"/>
  <c r="J535" i="46"/>
  <c r="S535" i="46"/>
  <c r="C536" i="46"/>
  <c r="D536" i="46"/>
  <c r="E536" i="46"/>
  <c r="F536" i="46"/>
  <c r="G536" i="46"/>
  <c r="H536" i="46"/>
  <c r="I536" i="46"/>
  <c r="J536" i="46"/>
  <c r="S536" i="46"/>
  <c r="C537" i="46"/>
  <c r="D537" i="46"/>
  <c r="E537" i="46"/>
  <c r="F537" i="46"/>
  <c r="G537" i="46"/>
  <c r="H537" i="46"/>
  <c r="I537" i="46"/>
  <c r="J537" i="46"/>
  <c r="S537" i="46"/>
  <c r="C538" i="46"/>
  <c r="D538" i="46"/>
  <c r="E538" i="46"/>
  <c r="F538" i="46"/>
  <c r="G538" i="46"/>
  <c r="H538" i="46"/>
  <c r="I538" i="46"/>
  <c r="J538" i="46"/>
  <c r="S538" i="46"/>
  <c r="A10" i="31"/>
  <c r="I10" i="31"/>
  <c r="J10" i="31"/>
  <c r="K10" i="31"/>
  <c r="O10" i="31"/>
  <c r="P10" i="31"/>
  <c r="Q10" i="31"/>
  <c r="R10" i="31"/>
  <c r="I11" i="31"/>
  <c r="J11" i="31"/>
  <c r="K11" i="31"/>
  <c r="I12" i="31"/>
  <c r="J12" i="31"/>
  <c r="K12" i="31"/>
  <c r="T10" i="31"/>
  <c r="S10" i="31"/>
  <c r="U10" i="31"/>
  <c r="V10" i="31"/>
  <c r="W10" i="31"/>
  <c r="O11" i="31"/>
  <c r="P11" i="31"/>
  <c r="Q11" i="31"/>
  <c r="R11" i="31"/>
  <c r="O12" i="31"/>
  <c r="P12" i="31"/>
  <c r="Q12" i="31"/>
  <c r="R12" i="31"/>
  <c r="A14" i="31"/>
  <c r="I14" i="31"/>
  <c r="J14" i="31"/>
  <c r="K14" i="31"/>
  <c r="O14" i="31"/>
  <c r="P14" i="31"/>
  <c r="Q14" i="31"/>
  <c r="R14" i="31"/>
  <c r="I15" i="31"/>
  <c r="J15" i="31"/>
  <c r="K15" i="31"/>
  <c r="I16" i="31"/>
  <c r="J16" i="31"/>
  <c r="K16" i="31"/>
  <c r="T14" i="31"/>
  <c r="U14" i="31"/>
  <c r="S14" i="31"/>
  <c r="V14" i="31"/>
  <c r="O15" i="31"/>
  <c r="P15" i="31"/>
  <c r="Q15" i="31"/>
  <c r="R15" i="31"/>
  <c r="O16" i="31"/>
  <c r="P16" i="31"/>
  <c r="Q16" i="31"/>
  <c r="R16" i="31"/>
  <c r="A18" i="31"/>
  <c r="I18" i="31"/>
  <c r="J18" i="31"/>
  <c r="K18" i="31"/>
  <c r="O18" i="31"/>
  <c r="P18" i="31"/>
  <c r="Q18" i="31"/>
  <c r="R18" i="31"/>
  <c r="I19" i="31"/>
  <c r="J19" i="31"/>
  <c r="K19" i="31"/>
  <c r="I20" i="31"/>
  <c r="J20" i="31"/>
  <c r="K20" i="31"/>
  <c r="T18" i="31"/>
  <c r="S18" i="31"/>
  <c r="U18" i="31"/>
  <c r="V18" i="31"/>
  <c r="O19" i="31"/>
  <c r="P19" i="31"/>
  <c r="Q19" i="31"/>
  <c r="R19" i="31"/>
  <c r="O20" i="31"/>
  <c r="P20" i="31"/>
  <c r="Q20" i="31"/>
  <c r="R20" i="31"/>
  <c r="A22" i="31"/>
  <c r="I22" i="31"/>
  <c r="J22" i="31"/>
  <c r="K22" i="31"/>
  <c r="O22" i="31"/>
  <c r="P22" i="31"/>
  <c r="Q22" i="31"/>
  <c r="R22" i="31"/>
  <c r="I23" i="31"/>
  <c r="J23" i="31"/>
  <c r="K23" i="31"/>
  <c r="I24" i="31"/>
  <c r="J24" i="31"/>
  <c r="K24" i="31"/>
  <c r="T22" i="31"/>
  <c r="S22" i="31"/>
  <c r="U22" i="31"/>
  <c r="V22" i="31"/>
  <c r="O23" i="31"/>
  <c r="P23" i="31"/>
  <c r="Q23" i="31"/>
  <c r="R23" i="31"/>
  <c r="O24" i="31"/>
  <c r="P24" i="31"/>
  <c r="Q24" i="31"/>
  <c r="R24" i="31"/>
  <c r="A3" i="51"/>
  <c r="C3" i="51"/>
  <c r="A5" i="51"/>
  <c r="A161" i="51"/>
  <c r="A317" i="51"/>
  <c r="A473" i="51"/>
  <c r="C483" i="51"/>
  <c r="C490" i="51"/>
  <c r="C499" i="51"/>
  <c r="C508" i="51"/>
  <c r="C514" i="51"/>
  <c r="C513" i="51"/>
  <c r="C525" i="51"/>
  <c r="C536" i="51"/>
  <c r="C542" i="51"/>
  <c r="A628" i="51"/>
  <c r="A783" i="51"/>
  <c r="A938" i="51"/>
  <c r="A1094" i="51"/>
  <c r="A1250" i="51"/>
  <c r="A1405" i="51"/>
  <c r="A1560" i="51"/>
  <c r="A1715" i="51"/>
  <c r="A1870" i="51"/>
  <c r="A2025" i="51"/>
  <c r="A2180" i="51"/>
  <c r="A2335" i="51"/>
  <c r="A2490" i="51"/>
  <c r="A2645" i="51"/>
  <c r="A2801" i="51"/>
  <c r="A2" i="41"/>
  <c r="A3" i="50"/>
  <c r="C3" i="50"/>
  <c r="A5" i="50"/>
  <c r="A161" i="50"/>
  <c r="A317" i="50"/>
  <c r="A473" i="50"/>
  <c r="C483" i="50"/>
  <c r="C490" i="50"/>
  <c r="C499" i="50"/>
  <c r="C508" i="50"/>
  <c r="C514" i="50"/>
  <c r="C513" i="50"/>
  <c r="C525" i="50"/>
  <c r="C536" i="50"/>
  <c r="C542" i="50"/>
  <c r="A628" i="50"/>
  <c r="A783" i="50"/>
  <c r="A938" i="50"/>
  <c r="A1094" i="50"/>
  <c r="A1250" i="50"/>
  <c r="A1405" i="50"/>
  <c r="A1560" i="50"/>
  <c r="A1716" i="50"/>
  <c r="A1871" i="50"/>
  <c r="A2" i="37"/>
  <c r="A3" i="49"/>
  <c r="C3" i="49"/>
  <c r="A5" i="49"/>
  <c r="A161" i="49"/>
  <c r="A317" i="49"/>
  <c r="A473" i="49"/>
  <c r="C483" i="49"/>
  <c r="C490" i="49"/>
  <c r="C499" i="49"/>
  <c r="C508" i="49"/>
  <c r="C514" i="49"/>
  <c r="C513" i="49"/>
  <c r="C525" i="49"/>
  <c r="C536" i="49"/>
  <c r="C542" i="49"/>
  <c r="A628" i="49"/>
  <c r="A783" i="49"/>
  <c r="A938" i="49"/>
  <c r="A1094" i="49"/>
  <c r="A1250" i="49"/>
  <c r="A1405" i="49"/>
  <c r="A1560" i="49"/>
  <c r="A3" i="48"/>
  <c r="C1874" i="48"/>
  <c r="C1881" i="48"/>
  <c r="C1888" i="48"/>
  <c r="C1897" i="48"/>
  <c r="C1906" i="48"/>
  <c r="C1912" i="48"/>
  <c r="C1911" i="48"/>
  <c r="C1923" i="48"/>
  <c r="C1934" i="48"/>
  <c r="C1940" i="48"/>
  <c r="C1872" i="48"/>
  <c r="C1950" i="48"/>
  <c r="C1957" i="48"/>
  <c r="C1963" i="48"/>
  <c r="C1972" i="48"/>
  <c r="C1976" i="48"/>
  <c r="C1982" i="48"/>
  <c r="C1948" i="48"/>
  <c r="C1994" i="48"/>
  <c r="C2004" i="48"/>
  <c r="C2014" i="48"/>
  <c r="C2019" i="48"/>
  <c r="C1992" i="48"/>
  <c r="C1870" i="48"/>
  <c r="C3" i="48"/>
  <c r="A5" i="48"/>
  <c r="A161" i="48"/>
  <c r="A317" i="48"/>
  <c r="A473" i="48"/>
  <c r="C483" i="48"/>
  <c r="C490" i="48"/>
  <c r="C499" i="48"/>
  <c r="C508" i="48"/>
  <c r="C514" i="48"/>
  <c r="C513" i="48"/>
  <c r="C525" i="48"/>
  <c r="C536" i="48"/>
  <c r="C542" i="48"/>
  <c r="A628" i="48"/>
  <c r="A783" i="48"/>
  <c r="A938" i="48"/>
  <c r="A1094" i="48"/>
  <c r="A1250" i="48"/>
  <c r="A1405" i="48"/>
  <c r="A1560" i="48"/>
  <c r="A1715" i="48"/>
  <c r="A1870" i="48"/>
  <c r="A2025" i="48"/>
  <c r="A2180" i="48"/>
  <c r="A2335" i="48"/>
  <c r="A2490" i="48"/>
  <c r="A2645" i="48"/>
  <c r="A2800" i="48"/>
  <c r="A2955" i="48"/>
  <c r="A3110" i="48"/>
  <c r="A3265" i="48"/>
  <c r="A3420" i="48"/>
  <c r="A3575" i="48"/>
  <c r="A3730" i="48"/>
  <c r="A2" i="40"/>
  <c r="N100" i="40"/>
</calcChain>
</file>

<file path=xl/comments1.xml><?xml version="1.0" encoding="utf-8"?>
<comments xmlns="http://schemas.openxmlformats.org/spreadsheetml/2006/main">
  <authors>
    <author>Ronny</author>
    <author>Sergio Hernández Marín</author>
  </authors>
  <commentList>
    <comment ref="G85" authorId="0" shapeId="0">
      <text>
        <r>
          <rPr>
            <sz val="9"/>
            <color indexed="81"/>
            <rFont val="Tahoma"/>
            <family val="2"/>
          </rPr>
          <t>VS: mapas análisis geoespacial dengue, zika y chicungunya
Ambiente: SIRROAR SINIGIR
PS: actores sociales y proyectos promoción de la salud
Regulación: inspecciones por denuncias, operativos, BPM, productos químicos)</t>
        </r>
      </text>
    </comment>
    <comment ref="E97" authorId="1" shapeId="0">
      <text>
        <r>
          <rPr>
            <b/>
            <sz val="9"/>
            <color indexed="81"/>
            <rFont val="Tahoma"/>
            <family val="2"/>
          </rPr>
          <t>Nacional: Plan de Inversión MS, Plan de Obesidad y Sobrepeso, Plan de Cáncer.
Regional y local: Plan de Obesidad y Sobrepeso, Plan de Cáncer.</t>
        </r>
      </text>
    </comment>
  </commentList>
</comments>
</file>

<file path=xl/comments2.xml><?xml version="1.0" encoding="utf-8"?>
<comments xmlns="http://schemas.openxmlformats.org/spreadsheetml/2006/main">
  <authors>
    <author>Ronny</author>
  </authors>
  <commentList>
    <comment ref="G20" authorId="0" shapeId="0">
      <text>
        <r>
          <rPr>
            <sz val="9"/>
            <color indexed="81"/>
            <rFont val="Tahoma"/>
            <family val="2"/>
          </rPr>
          <t>Actualización de mapas del observatorio geográfico en salud (VS, ambiente, promoción de la salud, regulación)</t>
        </r>
      </text>
    </comment>
    <comment ref="G52" authorId="0" shapeId="0">
      <text>
        <r>
          <rPr>
            <sz val="9"/>
            <color indexed="81"/>
            <rFont val="Tahoma"/>
            <family val="2"/>
          </rPr>
          <t>VS: mapas análisis geoespacial dengue, zika y chicungunya
Ambiente: SIRROAR SINIGIR
PS: actores sociales y proyectos promoción de la salud
Regulación: inspecciones por denuncias, operativos, BPM, productos químicos)</t>
        </r>
      </text>
    </comment>
  </commentList>
</comments>
</file>

<file path=xl/comments3.xml><?xml version="1.0" encoding="utf-8"?>
<comments xmlns="http://schemas.openxmlformats.org/spreadsheetml/2006/main">
  <authors>
    <author>Sergio Hernández Marín</author>
  </authors>
  <commentList>
    <comment ref="G31" authorId="0" shapeId="0">
      <text>
        <r>
          <rPr>
            <sz val="9"/>
            <color indexed="81"/>
            <rFont val="Tahoma"/>
            <family val="2"/>
          </rPr>
          <t>V</t>
        </r>
        <r>
          <rPr>
            <sz val="8"/>
            <color indexed="81"/>
            <rFont val="Tahoma"/>
            <family val="2"/>
          </rPr>
          <t>S: mapas análisis geoespacial dengue, zika y chicungunya
Ambiente: SIRROAR SINIGIR
PS: actores sociales y proyectos promoción de la salud
Regulación: inspecciones por denuncias, operativos, BPM, productos químicos)</t>
        </r>
      </text>
    </comment>
    <comment ref="G38" authorId="0" shapeId="0">
      <text>
        <r>
          <rPr>
            <b/>
            <sz val="9"/>
            <color indexed="81"/>
            <rFont val="Tahoma"/>
            <family val="2"/>
          </rPr>
          <t>Incluye los equipos de entomología operando</t>
        </r>
      </text>
    </comment>
  </commentList>
</comments>
</file>

<file path=xl/comments4.xml><?xml version="1.0" encoding="utf-8"?>
<comments xmlns="http://schemas.openxmlformats.org/spreadsheetml/2006/main">
  <authors>
    <author xml:space="preserve"> Unidad de Planificación Institucional</author>
    <author>Vivisalazar</author>
    <author>usuario</author>
    <author>SHIRLEY</author>
    <author>Narcín Pacheco Valverde</author>
    <author>Alonzo</author>
    <author>Nydia Amador</author>
  </authors>
  <commentList>
    <comment ref="G12" authorId="0" shapeId="0">
      <text>
        <r>
          <rPr>
            <b/>
            <sz val="8"/>
            <color indexed="81"/>
            <rFont val="Tahoma"/>
            <family val="2"/>
          </rPr>
          <t>OCIS, CTAMS / FID872, CONIS,CNVE</t>
        </r>
      </text>
    </comment>
    <comment ref="G14" authorId="1" shapeId="0">
      <text>
        <r>
          <rPr>
            <b/>
            <sz val="9"/>
            <color indexed="81"/>
            <rFont val="Tahoma"/>
            <family val="2"/>
          </rPr>
          <t>Vivisalazar:</t>
        </r>
        <r>
          <rPr>
            <sz val="9"/>
            <color indexed="81"/>
            <rFont val="Tahoma"/>
            <family val="2"/>
          </rPr>
          <t xml:space="preserve">
CONIS, CTAMS, CNVE, FID872, OCIS</t>
        </r>
      </text>
    </comment>
    <comment ref="G15" authorId="1" shapeId="0">
      <text>
        <r>
          <rPr>
            <b/>
            <sz val="9"/>
            <color indexed="81"/>
            <rFont val="Tahoma"/>
            <family val="2"/>
          </rPr>
          <t>Vivisalazar:</t>
        </r>
        <r>
          <rPr>
            <sz val="9"/>
            <color indexed="81"/>
            <rFont val="Tahoma"/>
            <family val="2"/>
          </rPr>
          <t xml:space="preserve">
CONIS, CTAMS, CNVE, OCIS</t>
        </r>
      </text>
    </comment>
    <comment ref="G18" authorId="1" shapeId="0">
      <text>
        <r>
          <rPr>
            <b/>
            <sz val="9"/>
            <color indexed="81"/>
            <rFont val="Tahoma"/>
            <family val="2"/>
          </rPr>
          <t>Vivisalazar:</t>
        </r>
        <r>
          <rPr>
            <sz val="9"/>
            <color indexed="81"/>
            <rFont val="Tahoma"/>
            <family val="2"/>
          </rPr>
          <t xml:space="preserve">
CTAMS, OCIS, CNVE, CONIS</t>
        </r>
      </text>
    </comment>
    <comment ref="G19" authorId="1" shapeId="0">
      <text>
        <r>
          <rPr>
            <b/>
            <sz val="9"/>
            <color indexed="81"/>
            <rFont val="Tahoma"/>
            <family val="2"/>
          </rPr>
          <t>Vivisalazar:</t>
        </r>
        <r>
          <rPr>
            <sz val="9"/>
            <color indexed="81"/>
            <rFont val="Tahoma"/>
            <family val="2"/>
          </rPr>
          <t xml:space="preserve">
OCIS, FID872, CNVE,CONIS,CTAMS</t>
        </r>
      </text>
    </comment>
    <comment ref="E68" authorId="2" shapeId="0">
      <text>
        <r>
          <rPr>
            <b/>
            <sz val="9"/>
            <color indexed="81"/>
            <rFont val="Tahoma"/>
            <family val="2"/>
          </rPr>
          <t>usuario:</t>
        </r>
        <r>
          <rPr>
            <sz val="9"/>
            <color indexed="81"/>
            <rFont val="Tahoma"/>
            <family val="2"/>
          </rPr>
          <t xml:space="preserve">
Corresponde a 850 de 2017 más 650 de 2018.</t>
        </r>
      </text>
    </comment>
    <comment ref="G92" authorId="3" shapeId="0">
      <text>
        <r>
          <rPr>
            <b/>
            <sz val="9"/>
            <color indexed="81"/>
            <rFont val="Tahoma"/>
            <family val="2"/>
          </rPr>
          <t>SHIRLEY:</t>
        </r>
        <r>
          <rPr>
            <sz val="9"/>
            <color indexed="81"/>
            <rFont val="Tahoma"/>
            <family val="2"/>
          </rPr>
          <t xml:space="preserve">
Este Mantenimiento debe de ser a los sistemas no a estas dos herramientas
</t>
        </r>
      </text>
    </comment>
    <comment ref="D173" authorId="4" shapeId="0">
      <text>
        <r>
          <rPr>
            <b/>
            <sz val="14"/>
            <color indexed="81"/>
            <rFont val="Tahoma"/>
            <family val="2"/>
          </rPr>
          <t>Poner el Normbre de la Unidad Organizativa Encargada de los Procesos</t>
        </r>
      </text>
    </comment>
    <comment ref="C175" authorId="5" shapeId="0">
      <text>
        <r>
          <rPr>
            <b/>
            <sz val="18"/>
            <color indexed="81"/>
            <rFont val="Tahoma"/>
            <family val="2"/>
          </rPr>
          <t xml:space="preserve">Descripción o comentario </t>
        </r>
        <r>
          <rPr>
            <b/>
            <i/>
            <sz val="18"/>
            <color indexed="81"/>
            <rFont val="Tahoma"/>
            <family val="2"/>
          </rPr>
          <t xml:space="preserve">integral </t>
        </r>
        <r>
          <rPr>
            <b/>
            <sz val="18"/>
            <color indexed="81"/>
            <rFont val="Tahoma"/>
            <family val="2"/>
          </rPr>
          <t>de los hallazgos relacionados con los ítemes en los que se incumple total o parcialmente, el componente de acuerdo a la Autoevaluación de Control Interno</t>
        </r>
      </text>
    </comment>
    <comment ref="D175" authorId="6" shapeId="0">
      <text>
        <r>
          <rPr>
            <b/>
            <sz val="16"/>
            <color indexed="81"/>
            <rFont val="Tahoma"/>
            <family val="2"/>
          </rPr>
          <t xml:space="preserve">Se refiere  a las medidas generales o específicas necesarias para corregir las incorformidades identificadas, en el componente,o las medidas preventivas, las cuales deberán ser incorporadas en la programación  anual de actividades.
</t>
        </r>
      </text>
    </comment>
  </commentList>
</comments>
</file>

<file path=xl/comments5.xml><?xml version="1.0" encoding="utf-8"?>
<comments xmlns="http://schemas.openxmlformats.org/spreadsheetml/2006/main">
  <authors>
    <author>Juan Pablo Pacheco</author>
    <author xml:space="preserve"> Maritza Camacho</author>
  </authors>
  <commentList>
    <comment ref="D5" authorId="0" shapeId="0">
      <text>
        <r>
          <rPr>
            <b/>
            <sz val="16"/>
            <color indexed="81"/>
            <rFont val="Tahoma"/>
            <family val="2"/>
          </rPr>
          <t xml:space="preserve">Riesgo: Factor o evento que puede afectar negativamente la consecución del objetivo estratégico específico; genera consecuencias que dependen de la probabilidad de ocurrencia del mismo y el impacto que produce. Para mayor información referirse al Manual SEVRI del Ministerio de Salud.
</t>
        </r>
      </text>
    </comment>
    <comment ref="I5" authorId="0" shapeId="0">
      <text>
        <r>
          <rPr>
            <b/>
            <sz val="14"/>
            <color indexed="81"/>
            <rFont val="Tahoma"/>
            <family val="2"/>
          </rPr>
          <t>Cuantitativa: Traducción a valores numéricos de los factores de probabilidad e impacto definidos anteriormente.</t>
        </r>
      </text>
    </comment>
    <comment ref="L5" authorId="1" shapeId="0">
      <text>
        <r>
          <rPr>
            <b/>
            <sz val="16"/>
            <color indexed="81"/>
            <rFont val="Tahoma"/>
            <family val="2"/>
          </rPr>
          <t>Las medidas Insitucionales son las que no están en manos de la Unidad realizar sino que debe identificarlas y notificarlas para que sean acatadas.
Preguntarle a Cintya
SE debe enviar al nivel superior!!!!</t>
        </r>
      </text>
    </comment>
    <comment ref="M5" authorId="0" shapeId="0">
      <text>
        <r>
          <rPr>
            <b/>
            <sz val="14"/>
            <color indexed="81"/>
            <rFont val="Tahoma"/>
            <family val="2"/>
          </rPr>
          <t xml:space="preserve">Medidas aplicadas a los riesgos: Posibles acciones que minimizan o eliminan los efectos de los riesgos identificados en el punto anterior.
</t>
        </r>
      </text>
    </comment>
    <comment ref="G6" authorId="0" shapeId="0">
      <text>
        <r>
          <rPr>
            <b/>
            <sz val="14"/>
            <color indexed="81"/>
            <rFont val="Tahoma"/>
            <family val="2"/>
          </rPr>
          <t>Probabilidad:
Determinación cualitativa, en este caso, de la posibilidad de ocurrencia del riesgo.|</t>
        </r>
      </text>
    </comment>
    <comment ref="H6" authorId="0" shapeId="0">
      <text>
        <r>
          <rPr>
            <b/>
            <sz val="14"/>
            <color indexed="81"/>
            <rFont val="Tahoma"/>
            <family val="2"/>
          </rPr>
          <t xml:space="preserve">Impacto: Grado del efecto, en términos cualitativos, del riesgo en cuanto a la consecución del objetivo estratégico
</t>
        </r>
      </text>
    </comment>
    <comment ref="N6" authorId="0" shapeId="0">
      <text>
        <r>
          <rPr>
            <b/>
            <sz val="14"/>
            <color indexed="81"/>
            <rFont val="Tahoma"/>
            <family val="2"/>
          </rPr>
          <t>Impacto: Grado del efecto, en términos cualitativos, que la medida tiene sobre el riesgo al cual se aplica</t>
        </r>
      </text>
    </comment>
  </commentList>
</comments>
</file>

<file path=xl/comments6.xml><?xml version="1.0" encoding="utf-8"?>
<comments xmlns="http://schemas.openxmlformats.org/spreadsheetml/2006/main">
  <authors>
    <author>Narcín Pacheco Valverde</author>
    <author>Alonzo</author>
    <author>Nydia Amador</author>
  </authors>
  <commentList>
    <comment ref="D505" authorId="0" shapeId="0">
      <text>
        <r>
          <rPr>
            <b/>
            <sz val="14"/>
            <color indexed="81"/>
            <rFont val="Tahoma"/>
            <family val="2"/>
          </rPr>
          <t>Poner el Normbre de la Unidad Organizativa Encargada de los Procesos</t>
        </r>
      </text>
    </comment>
    <comment ref="C507" authorId="1" shapeId="0">
      <text>
        <r>
          <rPr>
            <b/>
            <sz val="18"/>
            <color indexed="81"/>
            <rFont val="Tahoma"/>
            <family val="2"/>
          </rPr>
          <t xml:space="preserve">Descripción o comentario </t>
        </r>
        <r>
          <rPr>
            <b/>
            <i/>
            <sz val="18"/>
            <color indexed="81"/>
            <rFont val="Tahoma"/>
            <family val="2"/>
          </rPr>
          <t xml:space="preserve">integral </t>
        </r>
        <r>
          <rPr>
            <b/>
            <sz val="18"/>
            <color indexed="81"/>
            <rFont val="Tahoma"/>
            <family val="2"/>
          </rPr>
          <t>de los hallazgos relacionados con los ítemes en los que se incumple total o parcialmente, el componente de acuerdo a la Autoevaluación de Control Interno</t>
        </r>
      </text>
    </comment>
    <comment ref="D507" authorId="2" shapeId="0">
      <text>
        <r>
          <rPr>
            <b/>
            <sz val="16"/>
            <color indexed="81"/>
            <rFont val="Tahoma"/>
            <family val="2"/>
          </rPr>
          <t xml:space="preserve">Se refiere  a las medidas generales o específicas necesarias para corregir las incorformidades identificadas, en el componente,o las medidas preventivas, las cuales deberán ser incorporadas en la programación  anual de actividades.
</t>
        </r>
      </text>
    </comment>
  </commentList>
</comments>
</file>

<file path=xl/sharedStrings.xml><?xml version="1.0" encoding="utf-8"?>
<sst xmlns="http://schemas.openxmlformats.org/spreadsheetml/2006/main" count="19337" uniqueCount="1247">
  <si>
    <t>ALTO</t>
  </si>
  <si>
    <t>Referencias del Marco Orientador del SEVRI</t>
  </si>
  <si>
    <t>Peor escenario Inherente</t>
  </si>
  <si>
    <t>FIN</t>
  </si>
  <si>
    <t xml:space="preserve">Portafolio de Riesgos </t>
  </si>
  <si>
    <t>Riesgos del Entorno</t>
  </si>
  <si>
    <t>Riesgos de procesos</t>
  </si>
  <si>
    <t>Riesgo de operaciones</t>
  </si>
  <si>
    <t>Calificación riesgos por probabilidad de ocurrencia</t>
  </si>
  <si>
    <t xml:space="preserve">Calificación </t>
  </si>
  <si>
    <t>Puntaje</t>
  </si>
  <si>
    <t>Descripción</t>
  </si>
  <si>
    <t xml:space="preserve">Alta </t>
  </si>
  <si>
    <t>Media</t>
  </si>
  <si>
    <t>Baja</t>
  </si>
  <si>
    <t xml:space="preserve">Calificación  </t>
  </si>
  <si>
    <t>Alto</t>
  </si>
  <si>
    <t>Manejable</t>
  </si>
  <si>
    <t>Nulo</t>
  </si>
  <si>
    <t>Si el evento ocurre no se logran los objetivos institucionales</t>
  </si>
  <si>
    <t>Si el evento ocurre podría atrasar el logro de los objetivos institucionales</t>
  </si>
  <si>
    <t>Si el evento ocurre no hay consecuencias en el logro de los objetivos institucionales</t>
  </si>
  <si>
    <t>Probabilidad</t>
  </si>
  <si>
    <t>Impacto</t>
  </si>
  <si>
    <t>Cualitativa</t>
  </si>
  <si>
    <t>Cuantitativa</t>
  </si>
  <si>
    <t>Calificación de riesgos por impacto</t>
  </si>
  <si>
    <t>PxI (INHERENTE)</t>
  </si>
  <si>
    <t>R1</t>
  </si>
  <si>
    <t>R2</t>
  </si>
  <si>
    <t>R3</t>
  </si>
  <si>
    <t>R4</t>
  </si>
  <si>
    <t>R5</t>
  </si>
  <si>
    <t>R6</t>
  </si>
  <si>
    <t>R7</t>
  </si>
  <si>
    <t>R8</t>
  </si>
  <si>
    <t>R9</t>
  </si>
  <si>
    <t>R10</t>
  </si>
  <si>
    <r>
      <t xml:space="preserve">Valores de Riesgo </t>
    </r>
    <r>
      <rPr>
        <sz val="14"/>
        <rFont val="Bookman Old Style"/>
        <family val="1"/>
      </rPr>
      <t>(Consolidado Institucional según Marco Orientador)</t>
    </r>
  </si>
  <si>
    <t>Calificación de las medidas de control aplicadas a los riesgos para reducir sus consecuencias en la consecución de objetivos.</t>
  </si>
  <si>
    <t>Excelente</t>
  </si>
  <si>
    <t>Buena</t>
  </si>
  <si>
    <t>La medida de control contribuye que el efecto del riesgo sea contrarrestado totalmente, de manera que no afecte el logro de los objetivos estratégicos.</t>
  </si>
  <si>
    <t>Aceptable</t>
  </si>
  <si>
    <t>Tomar precauciones</t>
  </si>
  <si>
    <t>Inaceptable</t>
  </si>
  <si>
    <t>DE</t>
  </si>
  <si>
    <t>Inventario de Riesgos</t>
  </si>
  <si>
    <t>COD</t>
  </si>
  <si>
    <t>CATEGORÍAS DE RIESGOS</t>
  </si>
  <si>
    <t>Acecptable</t>
  </si>
  <si>
    <t>Causas de Riesgo</t>
  </si>
  <si>
    <t>Consecuencias de Riesgo</t>
  </si>
  <si>
    <t>Medidas Institucionales para Administrar el Riesgo</t>
  </si>
  <si>
    <t>Nivel de Riesgo (Individual)</t>
  </si>
  <si>
    <t>Riesgo Residual (Individual)</t>
  </si>
  <si>
    <t>Nivel de Riesgo (Consolidado)</t>
  </si>
  <si>
    <t>Riesgo Residual (Consolidado)</t>
  </si>
  <si>
    <t xml:space="preserve">(INHERENTE X CALIDAD) </t>
  </si>
  <si>
    <t>Valores de Riesgo (Individual)</t>
  </si>
  <si>
    <t>Meta</t>
  </si>
  <si>
    <t>Indicador</t>
  </si>
  <si>
    <t>Medidas tomadas por la Unidad Organizativa para minimizar los efectos de los riesgos</t>
  </si>
  <si>
    <t>Valor medida minimizadora</t>
  </si>
  <si>
    <t>Valoraciòn del riesgo</t>
  </si>
  <si>
    <t>Calificación de la medida</t>
  </si>
  <si>
    <t>Máximo riesgo residual</t>
  </si>
  <si>
    <t>El evento podría ocurrir cinco o más veces al año</t>
  </si>
  <si>
    <t>El evento podría ocurrir tres veces al año</t>
  </si>
  <si>
    <t>El evento podría ocurrir una vez al año</t>
  </si>
  <si>
    <t>Muy buena</t>
  </si>
  <si>
    <t>El efecto de la medida de control sobre el riesgo, contribuye a que se logren los objetivos institucionales en un 80% hasta un 94.9%</t>
  </si>
  <si>
    <t>El efecto de la medida de control sobre el riesgo, provoque que se logren los objetivos institucionales parcialmente en un 60% hasta el 79.9%.</t>
  </si>
  <si>
    <t>Regular</t>
  </si>
  <si>
    <t>El efecto de la medida de control sobre el riesgo, provoque a que se logren los objetivos institucionales en un 40% hasta el 59.9%.</t>
  </si>
  <si>
    <t>La medida de control no contribuye a revertir los efectos del riesgo en el logro de los objetivos,  siendo el resultado inferior a un 39.9%.</t>
  </si>
  <si>
    <t>Riesgos de Recursos Humanos</t>
  </si>
  <si>
    <t>Riesgos Financieros</t>
  </si>
  <si>
    <t>Riesgos de Dirección</t>
  </si>
  <si>
    <t>Riegos de Tecnología de Información</t>
  </si>
  <si>
    <t>Riesgos de Salud y Seguridad Ocupacional</t>
  </si>
  <si>
    <t>Riesgos de imagen institucional</t>
  </si>
  <si>
    <t>I. RIESGOS DEL ENTORNO</t>
  </si>
  <si>
    <t>I.B. Legal</t>
  </si>
  <si>
    <t>II. RIESGOS DE PROCESOS</t>
  </si>
  <si>
    <t>II.A. Diseños de procesos</t>
  </si>
  <si>
    <t>II.B. Cambio o adaptación de procesos</t>
  </si>
  <si>
    <t>II.C. Implementación de procesos</t>
  </si>
  <si>
    <t>II.D. No alineamiento</t>
  </si>
  <si>
    <t>III. RIESGOS DE OPERACIONES</t>
  </si>
  <si>
    <t>III.A. Enfoque al cliente</t>
  </si>
  <si>
    <t>III.B. Capital de conocimiento</t>
  </si>
  <si>
    <t>III.E. Liderazgo como ente rector</t>
  </si>
  <si>
    <t>III.G. Capacidad de adaptación al entorno</t>
  </si>
  <si>
    <t>III.I. Transporte</t>
  </si>
  <si>
    <t>V. RIESGOS FINANCIEROS</t>
  </si>
  <si>
    <t>VI. RIESGOS DE DIRECCIÓN</t>
  </si>
  <si>
    <t>VI.B. Autoridad/limite</t>
  </si>
  <si>
    <t>VII. RIESGOS DE TECNOLOGÍA DE INFORMACIÓN</t>
  </si>
  <si>
    <t>X.A. Ergonomía ocupacional</t>
  </si>
  <si>
    <t>X.B. Organización del trabajo</t>
  </si>
  <si>
    <t>XI.A. Calidad del Servicio</t>
  </si>
  <si>
    <t>XI.B. Perdida de confianza</t>
  </si>
  <si>
    <t>IV. RIESGO DE RECURSOS HUMANOS</t>
  </si>
  <si>
    <t>VIII. RIESGOS DE INFORMACIÓN</t>
  </si>
  <si>
    <t>IX. RIESGOS DE SALUD Y SEGURIDAD OCUPACIONAL</t>
  </si>
  <si>
    <t>X. RIESGOS DE IMAGEN INSTITUCIONAL</t>
  </si>
  <si>
    <t>III.D. Incumplimiento institucional</t>
  </si>
  <si>
    <t>IV.A. Fraude de empleados / terceros</t>
  </si>
  <si>
    <t>IV.B. Reclutamiento y selección</t>
  </si>
  <si>
    <t>IV.C. Rotación de personal</t>
  </si>
  <si>
    <t>IV.D. Eliminación o congelación de plazas</t>
  </si>
  <si>
    <t>V.A. De liquidez</t>
  </si>
  <si>
    <t>V.B. De oportunidad en realizar tranferencias</t>
  </si>
  <si>
    <t>V.D. De determinación de costos del servicio institucional</t>
  </si>
  <si>
    <t>V.E. Presupuesto desvinculado de la planificación institucional</t>
  </si>
  <si>
    <t>VII.C. Seguridad de la información</t>
  </si>
  <si>
    <t>VIII.A. No monitoreo del entorno</t>
  </si>
  <si>
    <t>VIII.B. Revisión periódica de indicadores de gestión e impacto</t>
  </si>
  <si>
    <t>VIII.C. Asignación de recursos</t>
  </si>
  <si>
    <t>VIII.D. Planeamiento</t>
  </si>
  <si>
    <t>X.C. Contaminantes ambientales</t>
  </si>
  <si>
    <t>Riesgos de información</t>
  </si>
  <si>
    <t>Valoración del Riesgo por unidad organizativa</t>
  </si>
  <si>
    <t>Cantidad de Riesgos por prioridad</t>
  </si>
  <si>
    <t>Medidas minimizadoras del riesgo</t>
  </si>
  <si>
    <t>Meta Trimestral</t>
  </si>
  <si>
    <t>I</t>
  </si>
  <si>
    <t>II</t>
  </si>
  <si>
    <t>III</t>
  </si>
  <si>
    <t>IV</t>
  </si>
  <si>
    <t>Resultados esperados</t>
  </si>
  <si>
    <t>Total programado</t>
  </si>
  <si>
    <t>Para el cumplimento de las disposiciones contempladas en la Ley General de Control Interno del Ministerio de Salud</t>
  </si>
  <si>
    <t>Período de evaluación:</t>
  </si>
  <si>
    <t xml:space="preserve">Nivel: </t>
  </si>
  <si>
    <t>Unidad Organizativa:</t>
  </si>
  <si>
    <t>Responsable:</t>
  </si>
  <si>
    <t>El plan de mejora (insertar máximo 5 acciones correctivas por componente del Sistema de Control Interno )</t>
  </si>
  <si>
    <t>Porcentaje de acciones programadas</t>
  </si>
  <si>
    <t xml:space="preserve">OBSERVACIONES </t>
  </si>
  <si>
    <t>Componente</t>
  </si>
  <si>
    <t>Descripción de los hallazgos</t>
  </si>
  <si>
    <t xml:space="preserve">Acciones correctivas </t>
  </si>
  <si>
    <t xml:space="preserve">Indicador </t>
  </si>
  <si>
    <t>Meta anual</t>
  </si>
  <si>
    <t>I trimestre</t>
  </si>
  <si>
    <t>II trimestre</t>
  </si>
  <si>
    <t>III trimestre</t>
  </si>
  <si>
    <t>IV trimestre</t>
  </si>
  <si>
    <t>Factores de éxito</t>
  </si>
  <si>
    <t>Deberes Generales</t>
  </si>
  <si>
    <t>Ambiente de Control</t>
  </si>
  <si>
    <t>Valoración del riesgo</t>
  </si>
  <si>
    <t>Actividades de Control</t>
  </si>
  <si>
    <t>Sistemas de Información</t>
  </si>
  <si>
    <t>Seguimiento</t>
  </si>
  <si>
    <t>Meta en número absoluto</t>
  </si>
  <si>
    <t>3. INDICADOR</t>
  </si>
  <si>
    <t xml:space="preserve">1. RESULTADO ESPERADO </t>
  </si>
  <si>
    <t xml:space="preserve"> </t>
  </si>
  <si>
    <t>Nombre unidad organizativa</t>
  </si>
  <si>
    <t>Herramienta número 1: Programación para el Nivel Central</t>
  </si>
  <si>
    <t>I.A. Soberano político / cambios políticos</t>
  </si>
  <si>
    <t>I.C. Incumplimiento de contratos</t>
  </si>
  <si>
    <t>I.D. Incumplimiento de legislación por parte de los administrados</t>
  </si>
  <si>
    <t>I.E. Desastres naturales provocados por el hombre</t>
  </si>
  <si>
    <t>I.F. Alertas sanitarias</t>
  </si>
  <si>
    <t>III.C. Ineficiencia</t>
  </si>
  <si>
    <t>III.F. Capacidad instalada insuficiente</t>
  </si>
  <si>
    <t>III.H. Infraestructura inadecuada</t>
  </si>
  <si>
    <t xml:space="preserve">V.G- Ineficiencia en trámites administrativos </t>
  </si>
  <si>
    <t>V.F- Pérdida total o parcial de un activo institucional</t>
  </si>
  <si>
    <t>VI.A. Falta de liderazgo</t>
  </si>
  <si>
    <t>VI.C. Competencia gerencial</t>
  </si>
  <si>
    <t>V.C. Expiración de garantía</t>
  </si>
  <si>
    <t>III.J. Deterioro de equipos e instalaciones</t>
  </si>
  <si>
    <t>IV.E. Recurso humano insuficiente</t>
  </si>
  <si>
    <t>IV.F. Falta de capacitación</t>
  </si>
  <si>
    <t>VII.A. No disponibilidad</t>
  </si>
  <si>
    <t>VII.B. Falta de infraestructura informática</t>
  </si>
  <si>
    <t>IX.D. Condiciones inadecuadas de seguridad física de los funcionarios</t>
  </si>
  <si>
    <t>PLAN OPERATIVO INSTITUCIONAL 2016</t>
  </si>
  <si>
    <t>2. PRODUCTOS</t>
  </si>
  <si>
    <t>6. PRESUPUESTO (EN MILLONES DE COLONES)</t>
  </si>
  <si>
    <t>4. LINEA BASE 2014</t>
  </si>
  <si>
    <t>7. ACTIVIDADES</t>
  </si>
  <si>
    <t>5. META ANUAL PEI</t>
  </si>
  <si>
    <t>8.META ANUAL (POI)</t>
  </si>
  <si>
    <t>Meta porcentual</t>
  </si>
  <si>
    <t>PORCENTAJE</t>
  </si>
  <si>
    <t xml:space="preserve">Número de normas  elaboradas o actualizadas </t>
  </si>
  <si>
    <t>Número de tipos de productos de interés sanitario nuevos incorporados en el Sistema Regístrelo</t>
  </si>
  <si>
    <t>Número de normas  elaboradas o actualizadas</t>
  </si>
  <si>
    <t>Contraloría de Servicios
Dr. Francisco Gólcher</t>
  </si>
  <si>
    <t>Dirección Asuntos Jurídicos
Lic. Ronny Muñoz</t>
  </si>
  <si>
    <t xml:space="preserve">Número de funcionarios capacitados  en temas prioritarios </t>
  </si>
  <si>
    <t>Porcentaje de avance    de marco regulatorio Institucional en TIC desarrollado</t>
  </si>
  <si>
    <t>Porcentaje de  equipo informático renovado en los tres niveles de gestión</t>
  </si>
  <si>
    <t>Número de establecimientos conectados mediante conexiones VPN</t>
  </si>
  <si>
    <t>Porcentaje de avance en el desarrollo e implementación del GIS</t>
  </si>
  <si>
    <t>Porcentaje de funciones sustantivas y administrativas apoyadas por Sistemas Transaccionales</t>
  </si>
  <si>
    <t>Unidad organizativa</t>
  </si>
  <si>
    <t>Objetivo Estratégico Específico: 4.6 Desarrollar procesos de rendición de cuentas, mediante la fiscalización permanente y continua del quehacer institucional, a fin de identificar oportunidades de mejora.</t>
  </si>
  <si>
    <t>Objetivo Estratégico Específico: 4.8 Fortalecer el proceso de soporte jurídico, mediante el desarrollo de intervenciones oportunas y de calidad, como base para la toma de decisiones de las autoridades institucionales.</t>
  </si>
  <si>
    <t>Objetivo Estratégico Específico: 2.4 Fortalecer los procesos de generación y utilización del conocimiento científico y tecnológico en salud, como base para la toma de decisiones basada en evidencia.</t>
  </si>
  <si>
    <t>Control gerencial</t>
  </si>
  <si>
    <t>Porcentaje de avance de las acciones programadas</t>
  </si>
  <si>
    <t>9. META TRIMESTRAL PROGRAMADA</t>
  </si>
  <si>
    <t xml:space="preserve"> I TRIMESTRE</t>
  </si>
  <si>
    <t xml:space="preserve"> II TRIMESTRE</t>
  </si>
  <si>
    <t xml:space="preserve"> III TRIMESTRE</t>
  </si>
  <si>
    <t xml:space="preserve"> IV TRIMESTRE</t>
  </si>
  <si>
    <t>10. CUMPLIMIENTO REAL
(% Ejecutado de Avance)</t>
  </si>
  <si>
    <t>I TRIMESTRE</t>
  </si>
  <si>
    <t>II TRIMESTRE</t>
  </si>
  <si>
    <t>11. CUMPLIMIENTO ACUMULADO</t>
  </si>
  <si>
    <t>PRESUPUESTO ASIGNADO A MEDIDAS MINIMIZADORAS DEL RIESGO</t>
  </si>
  <si>
    <t>Cumplimiento del producto y presupuesto ejecutado</t>
  </si>
  <si>
    <t>A JUNIO</t>
  </si>
  <si>
    <t>A DICIEMBRE</t>
  </si>
  <si>
    <t>Cumplimiento medidas minimizadoras y presupuesto ejecutado</t>
  </si>
  <si>
    <t>CUMPLIMIENTO DEL RESULTADO ESPERADO</t>
  </si>
  <si>
    <t>Unidad organizativa:</t>
  </si>
  <si>
    <t>RE1</t>
  </si>
  <si>
    <t>CUMPLIMIENTO ACUMULADO</t>
  </si>
  <si>
    <t>PRESUPUESTO ASIGNADO</t>
  </si>
  <si>
    <t xml:space="preserve"> PRESUPUESTO EJECUTADO A JUNIO</t>
  </si>
  <si>
    <t>PRESUPUESTO EJECUTADO A DICIEMBRE</t>
  </si>
  <si>
    <t>PRESUPUESTO ANUAL EJECUTADO</t>
  </si>
  <si>
    <t xml:space="preserve">PORCENTAJE EJECUCION PRESUPUESTARIA </t>
  </si>
  <si>
    <t>RE1.P1</t>
  </si>
  <si>
    <t>RE1.P2</t>
  </si>
  <si>
    <t>RE1.P3</t>
  </si>
  <si>
    <t>RE1.MM Medidas minimizadoras del riesgo</t>
  </si>
  <si>
    <t>RE1.MM</t>
  </si>
  <si>
    <t>RE2</t>
  </si>
  <si>
    <t>Cumplimiento de las medidas minizadoras y presupuesto ejecutado</t>
  </si>
  <si>
    <t>RE2.P1</t>
  </si>
  <si>
    <t>RE2.MM Medidas minimizadoras del riesgo</t>
  </si>
  <si>
    <t>RE2.P2</t>
  </si>
  <si>
    <t>RE2.P3</t>
  </si>
  <si>
    <t>RE2.P4</t>
  </si>
  <si>
    <t>RE2.P5</t>
  </si>
  <si>
    <t>RE2.P6</t>
  </si>
  <si>
    <t>RE2.P7</t>
  </si>
  <si>
    <t>RE2.P8</t>
  </si>
  <si>
    <t>RE2.MM</t>
  </si>
  <si>
    <t>RE3</t>
  </si>
  <si>
    <t>RE3.P1</t>
  </si>
  <si>
    <t>RE3.MM</t>
  </si>
  <si>
    <t>RE4.MM</t>
  </si>
  <si>
    <t>RE4</t>
  </si>
  <si>
    <t>RE4.P1</t>
  </si>
  <si>
    <t>RE4.P2</t>
  </si>
  <si>
    <t>RE4.P3</t>
  </si>
  <si>
    <t>RE4.P4</t>
  </si>
  <si>
    <t>RE4.P5</t>
  </si>
  <si>
    <t>RE4.P6</t>
  </si>
  <si>
    <t>RE4.P7</t>
  </si>
  <si>
    <t>RE4.P8</t>
  </si>
  <si>
    <t>RE4.P9</t>
  </si>
  <si>
    <t>RE4.P10</t>
  </si>
  <si>
    <t>RE3.P2</t>
  </si>
  <si>
    <t>RE3.P3</t>
  </si>
  <si>
    <t>Plan de mejora</t>
  </si>
  <si>
    <t>Cumplimiento acumulado</t>
  </si>
  <si>
    <t>Presupuesto asignado plan de mejora</t>
  </si>
  <si>
    <t>Presupuesto ejecutado plan de mejora</t>
  </si>
  <si>
    <t>Porcentaje de ejecución</t>
  </si>
  <si>
    <t>A junio</t>
  </si>
  <si>
    <t>A diciembre</t>
  </si>
  <si>
    <t>Plan de Mejora Control Interno</t>
  </si>
  <si>
    <t xml:space="preserve"> Riesgo (s)</t>
  </si>
  <si>
    <t xml:space="preserve">¿Se materializó el riesgo? </t>
  </si>
  <si>
    <t xml:space="preserve">¿Si el riesgo de materializó fueron efectivas las medidas aplicadas? </t>
  </si>
  <si>
    <t>¿Se materializaron otros riesgos que no se tenían contemplados?</t>
  </si>
  <si>
    <t>6. PRESUPUESTOESTIMADO PEI (EN MILLONES DE COLONES)</t>
  </si>
  <si>
    <t>Plan Estratégico Institucional</t>
  </si>
  <si>
    <t>Plan Operativo Institucional</t>
  </si>
  <si>
    <t xml:space="preserve">10. PRESUPUESTO ESTIMADO POI </t>
  </si>
  <si>
    <t>11. FUENTES DE VERIFICACIÓN</t>
  </si>
  <si>
    <t>12. RESPONSABLE DEL PRODUCTO</t>
  </si>
  <si>
    <t>13. Presupuesto ejecutado (en colones)</t>
  </si>
  <si>
    <t>14. Porcentaje de ejecución presupuestaria</t>
  </si>
  <si>
    <t xml:space="preserve">12. PRESUPUESTO ESTIMADO POI </t>
  </si>
  <si>
    <t>PRESUPUESTO ESTIMADO</t>
  </si>
  <si>
    <t>Número de instituciones  implementando  el Plan  Nacional de Sexualidad</t>
  </si>
  <si>
    <t>Porcentaje de instituciones  ejecutanto acciones del programa Nacional para la Prevención y Control de VIH-sida</t>
  </si>
  <si>
    <t>Número  de sectores de productos alimenticios asociados a    CACIA  ejecutanto acciones del programa para la reducción del consumo sal-sodio</t>
  </si>
  <si>
    <t xml:space="preserve">Número de instituciones  ejecutanto acciones en el marco  del Programa Nacional de prevención y control de Enfermedades Crónicas No transmisibles  </t>
  </si>
  <si>
    <t>Número de instituciones  ejecutanto acciones del Plan Nacional  de Actividad Física y Salud 2011-2021</t>
  </si>
  <si>
    <t>RE1.P4</t>
  </si>
  <si>
    <t>RE4.P11</t>
  </si>
  <si>
    <t>RE4.P12</t>
  </si>
  <si>
    <t>RE4.P13</t>
  </si>
  <si>
    <t>RE4.P14</t>
  </si>
  <si>
    <t>RESUMEN POR RESULTADO ESPERADO NIVEL CENTRAL</t>
  </si>
  <si>
    <t>RESULTADOS ESPERADOS</t>
  </si>
  <si>
    <t xml:space="preserve">PORCENTAJE EJECUCIÓN PRESUPUESTARIA </t>
  </si>
  <si>
    <t>RE4.P15</t>
  </si>
  <si>
    <t>RE1.P5</t>
  </si>
  <si>
    <t>RE1.P7</t>
  </si>
  <si>
    <t>RE1.P8</t>
  </si>
  <si>
    <t>RE1.P9</t>
  </si>
  <si>
    <t>RE1.P6</t>
  </si>
  <si>
    <t>RE4.P16</t>
  </si>
  <si>
    <t>RE4.P17</t>
  </si>
  <si>
    <t>RE4.P18</t>
  </si>
  <si>
    <t>Número de proyectos de cooperación internacional con acompañamiento</t>
  </si>
  <si>
    <t>RE2.P9</t>
  </si>
  <si>
    <t>RE2.P10</t>
  </si>
  <si>
    <t>Porcentaje de unidades organizativas ejecutanto el Plan contra el estigma y discriminación LGTBI</t>
  </si>
  <si>
    <t xml:space="preserve">Porcentaje de instituciones  ejecutanto acciones del  Plan de Alimentación y Nutrición </t>
  </si>
  <si>
    <t>Número de reglamentos promulgados</t>
  </si>
  <si>
    <t xml:space="preserve">Número de normas promulgadas
</t>
  </si>
  <si>
    <t>RE1.P10</t>
  </si>
  <si>
    <t>PLAN OPERATIVO INSTITUCIONAL 2018</t>
  </si>
  <si>
    <t>Objetivo Estratégico Institucional: 1. . Dirigir y conducir  a las instituciones del sector y otros actores sociales, que intervienen en el proceso salud-enfermedad-muerte, con el fin de mejorar el estado de salud de la población.</t>
  </si>
  <si>
    <t>Objetivo Estratégico Específico: 1.1 Consolidar el derecho a la salud, como un derecho humano de la población, bajo los principios de equidad, calidad, oportunidad y participación social, mediante el ejercicio de las funciones rectoras</t>
  </si>
  <si>
    <t xml:space="preserve">Número de planes, programas y proyectos desarrollados </t>
  </si>
  <si>
    <t xml:space="preserve">4. LINEA BASE </t>
  </si>
  <si>
    <t xml:space="preserve">SEPAN
Dirección de Nutrición y Deporte </t>
  </si>
  <si>
    <t xml:space="preserve">Número de nuevas Contralorías de Servicios de Salud con control </t>
  </si>
  <si>
    <t>Auditoría General y Servicios de Salud</t>
  </si>
  <si>
    <t>Número de evaluaciones de percepción de satisfacción de los usuarios que acuden a los servicios de salud</t>
  </si>
  <si>
    <t>Número de actores sociales ejecutando acciones de salud mental.</t>
  </si>
  <si>
    <t xml:space="preserve">Secretaría Técnica de Salud Mental
Dr. Allan Rímola
</t>
  </si>
  <si>
    <t>Número de Políticas analizadas y evaluadas por el Observatorio Nacional de Violencia Social  ya implementado.</t>
  </si>
  <si>
    <t>Número de instituciones  implementando  las Directrices para la Garantía al Derecho a la Salud de personas LGTBI.</t>
  </si>
  <si>
    <t>Datos oficiales 2014</t>
  </si>
  <si>
    <t xml:space="preserve">Número de instituciones  implementando  el Plan  Estratégico Nacional de Salud de la Persona Adolescente ( PENSPA) </t>
  </si>
  <si>
    <t xml:space="preserve">Porcentaje de instituciones  implementando  el Plan   Nacional de Salud de la Población Afrodescendiente. </t>
  </si>
  <si>
    <t xml:space="preserve">DPEEAS
Dra. Andrea Garita </t>
  </si>
  <si>
    <t xml:space="preserve">Porcentaje de instituciones  implementando  el Plan  Nacional de Salud de Pueblos Indígenas </t>
  </si>
  <si>
    <t>Número  de instituciones  ejecutanto acciones en el marco  de la Estrategia Nacional para la Vejez y envejecimiento saludable</t>
  </si>
  <si>
    <t xml:space="preserve">Porcentaje de Unidades Organizativas implementando las responsabilidades rectoras para la igualdad, y equidad de género </t>
  </si>
  <si>
    <t>Porcentaje de Unidades Organizativas implementando las responsabilidades rectoras para la  prevención de la violencia contra las mujeres e intrafamilar</t>
  </si>
  <si>
    <t>Decreto Ejecutivo No 38999</t>
  </si>
  <si>
    <t>Número de Unidades Organizativas implementando las competencias rectoras para la garantía del derecho a la salud de la población migrante.</t>
  </si>
  <si>
    <t xml:space="preserve">Etapa  de avance </t>
  </si>
  <si>
    <t>Etapa II</t>
  </si>
  <si>
    <t xml:space="preserve">Despacho Viceministra de Promoción de la Salud
Dra. Virginia Murillo
 (para las etapas I y II) 
Dirección de Promoción de la Salud 
Dr. Jaime Rumoroso
</t>
  </si>
  <si>
    <t>Numero actores sociales  desarrollando programas y acciones estratégicas para el abordaje de los factores protectores de la Salud.</t>
  </si>
  <si>
    <t xml:space="preserve">Objetivo Estratégico Específico:1.2 Formular, implementar y dar seguimiento a proyectos, con el fin de contribuir al cumplimiento de los objetivos institucionales, desde el abordaje de los  determinnantes de la salud y participación </t>
  </si>
  <si>
    <t xml:space="preserve">Objetivo Estratégico Específico:1.3 Fortalecer el desarrollo de las prácticas de vida saludable, mediante la participación de las instituciones,los actores sociales y la población, para el mejoramiento del estado de salud.
</t>
  </si>
  <si>
    <t xml:space="preserve">DPEEAS
Dra. Andrea Garita </t>
  </si>
  <si>
    <t xml:space="preserve">Porcentaje de instituciones  ejecutanto acciones  en el marco del   Programa para la Prevención y Control de la Obesidad </t>
  </si>
  <si>
    <t xml:space="preserve">Objetivo Estratégico Específico:1.4  Desarrollar estrategias de negociación y concertación con instituciones, actores sociales y la población, a fin de crear las condiciones que favorezcan las prácticas saludables.
</t>
  </si>
  <si>
    <t>SEPAN
Dirección de Nutrición y</t>
  </si>
  <si>
    <t xml:space="preserve">Objetivo Estratégico Específico: 1.5 Desarrollar la planificación estratégica y operativa a corto, mediano y largo plazo, basados en gestión por resultados, para el cumplimiento de las funciones en forma eficiente y eficaz.
</t>
  </si>
  <si>
    <t>Etapa de avance</t>
  </si>
  <si>
    <t xml:space="preserve">Decreto de creacion de la Secretaria Técnica Sectorial </t>
  </si>
  <si>
    <t>Porcentaje de avance en la implementación de Planes Estratégicos Regionales y Locales en Salud con seguimiento y ajuste</t>
  </si>
  <si>
    <t xml:space="preserve">82 Planes Estrateégicos Locales 
9 Planes Estratégicos Regionales </t>
  </si>
  <si>
    <t>Etapa de avance en la implementación del Plan Nacional de Salud 2016- 2020</t>
  </si>
  <si>
    <t xml:space="preserve">Metodología para la elaboración del Plan </t>
  </si>
  <si>
    <t>Etapa II y III</t>
  </si>
  <si>
    <t xml:space="preserve">Dirección de Planificación  MCs. Rosibel Vargas Gamboa           </t>
  </si>
  <si>
    <t xml:space="preserve">Objetivo Estratégico Específico:  1.6 Promover una cultura institucional sustentada en la calidad, mediante el desarrollo de un sistema de gestión de calidad, que permita la mejora continua de los procesos y actividades en los tres niveles de gestión. 
</t>
  </si>
  <si>
    <t>Etapa: I</t>
  </si>
  <si>
    <t>Etapas: II y III</t>
  </si>
  <si>
    <t xml:space="preserve">Etapa: II </t>
  </si>
  <si>
    <t xml:space="preserve">Dirección de Planificación  
MCs. Rosibel Vargas Gamboa </t>
  </si>
  <si>
    <t xml:space="preserve">Objetivo Estratégico Específico:  1.7 Fortalecer la cooperación internacional y nacional en salud, mediante el desarrollo de alianzas estratégicas con instituciones, organismos y otros actores dentro y fuera del país, a fin de mejorar el ejercicio de las funciones rectoras.
</t>
  </si>
  <si>
    <t>Unidad de Relaciones Internacionales en Salud  
Lic. Vigny Alvarado</t>
  </si>
  <si>
    <t>Número de intervenciones realizadas por el país en foros internacionales a partir de criterios técnicos consensuados</t>
  </si>
  <si>
    <t xml:space="preserve">Unidad de Relaciones Internacionales en Salud  
Licda. Adriana Salazar
Lic. Carlos Bonilla </t>
  </si>
  <si>
    <t xml:space="preserve">Porcentaje de avance en el componente salud </t>
  </si>
  <si>
    <t xml:space="preserve">Porcentaje de avance en el componente residuos </t>
  </si>
  <si>
    <t xml:space="preserve">Porcentaje de avance en el componente químicos </t>
  </si>
  <si>
    <t xml:space="preserve">Despacho del Ministro
Dr. Fernando Llorca </t>
  </si>
  <si>
    <t>Dirección de Protección al Ambiente Humano
Ing. Eugenio Androvetto
Ing. Ricardo Morales Vargas</t>
  </si>
  <si>
    <t>Dirección de Regulación de Productos de Interés Sanitario
Dra. Guiselle Rodríguez
Ing. Jennifer Lee Alvarado</t>
  </si>
  <si>
    <t xml:space="preserve">Objetivo Estratégico Específico: 1.8 Fortalecer el área de los recursos humanos en salud, así como del gasto y financiamiento en salud, mediante el análisis de situación, para la toma de decisiones. </t>
  </si>
  <si>
    <t xml:space="preserve">Número de  análisis de la situación de salud en RRHH en salud     </t>
  </si>
  <si>
    <t>Dirección de Servicios de Salud
Dr. Cesar Gamboa</t>
  </si>
  <si>
    <t xml:space="preserve">Número de mediciones del gasto en VIH- Sida </t>
  </si>
  <si>
    <t>Número de informes anuales de Cuentas Nacionales en Salud</t>
  </si>
  <si>
    <t>Dirección de Desarrollo Cientíco y Tecnológico(*)
Dr. Luis Tacsan</t>
  </si>
  <si>
    <t>Objetivo Estratégico Institucional: . Ejercer la regulación y el control de servicios, establecimientos, productos de interés sanitario, eventos, ambiente humano e investigaciones y tecnologías en salud, con el fin de proteger y mejorar el estado de salud de la población.</t>
  </si>
  <si>
    <t>Objetivo Estratégico Específico: 2.1 Fortalecer el registro y control de productos de interés sanitario, con el fin de garantizar su seguridad, eficacia y calidad, mediante la aplicación de la normativa vigente.</t>
  </si>
  <si>
    <t xml:space="preserve">RE2. P1. Productos de interés sanitario registrados, regulados y controlados </t>
  </si>
  <si>
    <t>Dirección de Productos de Consumo Humano
Dra. Guiselle Rodríguez</t>
  </si>
  <si>
    <t xml:space="preserve">Número de productos con verificación de cumplimiento de normativa </t>
  </si>
  <si>
    <t>Porcentaje de avance de la estrategia de comunicación a la población desarrollada</t>
  </si>
  <si>
    <t>RE2. P2. Comunicación a la población sobre eventos e incidentes adversos de medicamentos y tecnologías médicas efectiva</t>
  </si>
  <si>
    <t>Objetivo Estratégico Específico: 2.2 Fortalecer la regulación de servicios, establecimientos y eventos mediante la aplicación de la normativa vigente, con el fin de proteger y mejorar la salud de la población.</t>
  </si>
  <si>
    <t xml:space="preserve">Número de operativos </t>
  </si>
  <si>
    <t xml:space="preserve">RE2. P3. Operativos para la verificación de la normativa de productos de interés sanitario realizados </t>
  </si>
  <si>
    <t>Dirección de Productos de Consumo Humano
Dra. Guiselle Rodríguez Hernández</t>
  </si>
  <si>
    <t>RE2. P4. Ambiente humano mejorado acorde con el desarrollo sostenible</t>
  </si>
  <si>
    <t>Dirección de Salud Ambiental
Ing. Eugenio Androvetto</t>
  </si>
  <si>
    <t xml:space="preserve">Número de acciones de vigilancia estatal  </t>
  </si>
  <si>
    <t>Drección Servicios de Salud
Dr.César Gamboa Peñaranda</t>
  </si>
  <si>
    <t>Número de autorizaciones de establecimiento de salud que realicen procesos de donación y trasplantes realizadas</t>
  </si>
  <si>
    <t>Númedor de habilitaciones realizadas</t>
  </si>
  <si>
    <t xml:space="preserve">Objetivo Estratégico Específico: 2.3 Fortalecer la regulación de eventos e investigaciones en salud, mediante la aplicación de la normativa vigente, con el fin de proteger y mejorar la salud de la población.
</t>
  </si>
  <si>
    <t xml:space="preserve">Número de normas de investigación en salud elaboradas y actualizadas </t>
  </si>
  <si>
    <t xml:space="preserve">Dirección de Investigación y tecnologías en salud                 
Dr. Luis Tacsan </t>
  </si>
  <si>
    <t xml:space="preserve">Número de actividades de promoción y capacitación en temas de investigación realizadas </t>
  </si>
  <si>
    <t>Número de instituciones utilizando el Sistema Nacional de información de Investigación y Tecnología  en salud automatizado</t>
  </si>
  <si>
    <t xml:space="preserve">Dirección de Investigación y tecnologías en salud  
Dr. Luis Tacsan </t>
  </si>
  <si>
    <t>Porcentaje de avance  del proyecto Institucionalización de la ETS en Costa Rica.</t>
  </si>
  <si>
    <t>Informe de análisis de situación.</t>
  </si>
  <si>
    <t xml:space="preserve">
RE2.REGULACIÓN EN SALUD, EFICIENTE Y EFICAZ </t>
  </si>
  <si>
    <t>RE3.VIGILANCIA DE LOS DETERMINANTES DE LA SALUD FORTALECIDA</t>
  </si>
  <si>
    <t>Objetivo Estratégico Institucional:  3. Fortalecer la vigilancia de los determinantes de la salud (salutogénicos y patogénicos) con el fin de promover la salud y disminuir los riesgos y daños a la salud de la población y el ambiente humano</t>
  </si>
  <si>
    <t>Objetivo Estratégico Específico:  3.1 Fortalecer la vigilancia activa de eventos  y factores de riesgo en salud, mediante el registro y análisis de información e intervenciones, para la toma de decisiones en salud oportuna y de calidad.</t>
  </si>
  <si>
    <t>Número de perfiles epidemiológicos</t>
  </si>
  <si>
    <t>Perfil 2016</t>
  </si>
  <si>
    <t xml:space="preserve">RE3. P1. Eventos y determinantes  salutogénicos y patogénicos vigilados </t>
  </si>
  <si>
    <t>Dirección de Vigilancia de la Salud.
Dr. Daniel Salas Peraza</t>
  </si>
  <si>
    <t>Número de protocolos  de vigilancia desarrollados</t>
  </si>
  <si>
    <t xml:space="preserve">Número de puntos de entrada y regiones con seguimiento de la implementación del Reglamento Sanitario Internacional </t>
  </si>
  <si>
    <t>Porcentaje de implementación del SINAVISA</t>
  </si>
  <si>
    <t>RE3. P2. Sistema Nacional de Vigilancia de la Salud</t>
  </si>
  <si>
    <t>Etapa: II y III</t>
  </si>
  <si>
    <t>Número de vacunas adquiridas y donadas a la Caja; número de equipos de cadena de frío adquiridas y donadas a la CCSS</t>
  </si>
  <si>
    <t>Objetivo Estratégico Específico: 3.2 Fortelecer el control de vectores y el saneamiento básico mediante la prestación de servicios eficientes y oportunos, con el fin de mejorar el estado de salud de la población.</t>
  </si>
  <si>
    <t xml:space="preserve">Porcentaje de implementación de la EGI </t>
  </si>
  <si>
    <t>Dirección Vigilancia de la Salud 
Dr.  Daniel Salas Peraza</t>
  </si>
  <si>
    <t>Objetivo Estratégico Institucional:  4. Fortalecer el rol rector del Ministerio de Salud, mediante el desarrollo de las condiciones y capacidades institucionales necesarias para el ejercicio eficiente y eficaz de sus funciones.</t>
  </si>
  <si>
    <t xml:space="preserve">Objetivo Estratégico Específico: 4.1 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 </t>
  </si>
  <si>
    <t xml:space="preserve">Número de Planes  presupuesto operativos  articulados </t>
  </si>
  <si>
    <t>RE4. P1. Planificación y presupuestación articulados.</t>
  </si>
  <si>
    <t xml:space="preserve">Dirección de Planificación                   
MSc. Rosibel Vargas Gamboa    
División     Administrativa   Lic. Alexander Cascante Alfaro       
</t>
  </si>
  <si>
    <t xml:space="preserve">Etapa de Avance </t>
  </si>
  <si>
    <t xml:space="preserve">RE4. P2. Plan de Inversión MS desarrollado </t>
  </si>
  <si>
    <t xml:space="preserve">Objetivo Estratégico Específico: 4.2 Fortalecer los procesos de adquisición de bienes y servicios, a fin de que los mismos respondan en cantidad, calidad y en forma oportuna a las necesidades de la institución 
</t>
  </si>
  <si>
    <t xml:space="preserve">Porcentaje de  ejecución del plan.
                                            </t>
  </si>
  <si>
    <t xml:space="preserve">Departamento de Logística </t>
  </si>
  <si>
    <t xml:space="preserve">Objetivo Estratégico Específico: 4.3 Dotar a la institución de la infraestructura y servicios en general requeridos para el desarrollo de las funciones rectoras, a fin de responder a las necesidades de la población. </t>
  </si>
  <si>
    <t xml:space="preserve">Porcentaje de espacios de trabajo adecuados </t>
  </si>
  <si>
    <t xml:space="preserve">RE4. P4 Espacios de trabajo saludables  desarrollados. </t>
  </si>
  <si>
    <t xml:space="preserve">División Administrativa (DDH) 
Lic. Alexander Cascante Alfaro
</t>
  </si>
  <si>
    <t>Objetivo Estratégico Específico:  4.4   Reducir la brecha tecnológica de la institución, mediante el fortalecimiento de las tecnologías de información y comunicación, a fin de desarrollar las funciones rectoras en salud.</t>
  </si>
  <si>
    <t>Etapa de ejecución de la metodología para gestión de la cartera de proyectos</t>
  </si>
  <si>
    <t>RE4. P5 Tecnologías de información y comunicación institucionales  basadas en la  evidencia técnica y el marco regulatorio, fortalecidas.</t>
  </si>
  <si>
    <t>Etapas:II y III</t>
  </si>
  <si>
    <t xml:space="preserve">Departamento de Tecnologías de Información
Ing. Edgar Morales      </t>
  </si>
  <si>
    <t xml:space="preserve">Etapa de ejecución de la propuesta de sostenibilidad financiera </t>
  </si>
  <si>
    <t>Porcentaje de avance  del programa de capacitación.</t>
  </si>
  <si>
    <t>Porcentaje de avance  del plan para la  disponibilidad de los servicios de TIC</t>
  </si>
  <si>
    <t>RE4. P6 Telecomunicaciones e infraestructura tecnológica modernizada de alta disponibilidad, segura y confiable</t>
  </si>
  <si>
    <t>Número de redes de área local (LAN) modernizadas.</t>
  </si>
  <si>
    <t>Porcentaje de funciones sustantivas y administrativas incorporadas al Sistema de Información Gerencial (SIG).</t>
  </si>
  <si>
    <t>RE4. P7 Sistemas de Información Institucional,  desarrollados e implementados.</t>
  </si>
  <si>
    <t>Porcentaje unidades organizativas incorporadas a la plataforma de gestión documental</t>
  </si>
  <si>
    <t xml:space="preserve">Objetivo Estratégico Específico: 4.5 Contar con el recurso humano idóneo y necesario, para la gestión institucional y el ejercicio de la rectoría.  </t>
  </si>
  <si>
    <t xml:space="preserve">450 por año  </t>
  </si>
  <si>
    <t>Dirección de Desarrollo Humano   
 MRH Javier Abarca</t>
  </si>
  <si>
    <t xml:space="preserve">Número de funcionarios nombrados </t>
  </si>
  <si>
    <t>RE4. P9 Nombramientos de recurso humano realizados</t>
  </si>
  <si>
    <t xml:space="preserve">Porcentaje  de ejecución del Programa 
</t>
  </si>
  <si>
    <t xml:space="preserve">Se están desarrollando actividades, aunque el programa como tal aún no está conformado. </t>
  </si>
  <si>
    <t>RE4. P10 Programa Institucional de Mejoramiento de Ambientes Laborales Satisfactorios</t>
  </si>
  <si>
    <t xml:space="preserve">Porcentaje de ejecución del Programa.
</t>
  </si>
  <si>
    <t>RE4. P11 Programa Institucional de Salud Ocupacional desarrollado</t>
  </si>
  <si>
    <t xml:space="preserve">Número de servicios de auditoria </t>
  </si>
  <si>
    <t xml:space="preserve">Porcentaje de avance en el  fortalecimiento del proceso de control interno </t>
  </si>
  <si>
    <t>RE4. P12 Sistema de control interno institucional fortalecido</t>
  </si>
  <si>
    <t xml:space="preserve">Dirección de Auditoría Interna      
Licda. Bernardita Irola  </t>
  </si>
  <si>
    <t xml:space="preserve">Drección de Planificación
MCs. Rosibel Vargas Gamboa </t>
  </si>
  <si>
    <t xml:space="preserve">Objetivo Estratégico Específico: 4.7 Fortalecer la atención al cliente externo e interno, mediante servicios simplificados, oportunos y de calidad, a fin de lograr la satisfacción de los usuarios. </t>
  </si>
  <si>
    <t>Porcentaje  de usuarios satisfechos</t>
  </si>
  <si>
    <t>Porcentaje  de trámites atendidos en el tiempo legal</t>
  </si>
  <si>
    <t>RE4. P13 Atención a los usuarios  oportuna y eficiente.</t>
  </si>
  <si>
    <t>RE4. P14 Servicios simplificados, oportunos y de calidad</t>
  </si>
  <si>
    <t>Presupuesto Institucional
No se tiene la posibilidad de  cuantificar lo requerido porque no se dispone de un histórico de gastos aunque se intentó obtenerlos, además para poder hacer un estimado se requiere hacer estudio de mercado para una respuesta confiable en cuestion de requerimientos financieros</t>
  </si>
  <si>
    <t>Dirección de Atención al Cliente
Inga. Xinia Arias Quirós</t>
  </si>
  <si>
    <t>Porcentaje  de usuarios con orientación e información de calidad</t>
  </si>
  <si>
    <t xml:space="preserve">Presupuesto Insttitucional </t>
  </si>
  <si>
    <t>Número de Informes de acciones de asesoría legal efectivas.</t>
  </si>
  <si>
    <t>Número de Informes de acciones gestión jurídica efectivas.</t>
  </si>
  <si>
    <t xml:space="preserve">Objetivo Estratégico Específico:  4.9 Desarrollar la ética y comunicación estratégica institucional en los tres niveles de gestión, mediante tácticas específicas, a fin de fortalecer la imagen istitucional interna y externa. </t>
  </si>
  <si>
    <t xml:space="preserve">Porcetaje de avance </t>
  </si>
  <si>
    <t>Etapas: III y IV</t>
  </si>
  <si>
    <t xml:space="preserve">Dirección de Planificación 
MSc. Rosibel Vargas </t>
  </si>
  <si>
    <t xml:space="preserve">Número de capacitaciones realizadas </t>
  </si>
  <si>
    <t>RE2. P5. Establecimientos y actividades controladas según la  normativa nacional vigente</t>
  </si>
  <si>
    <t>RE2. P6. Servicios de salud con calidad de acuerdo con las necesidades de la población</t>
  </si>
  <si>
    <t xml:space="preserve">RE2. P7. Actividades científicas en salud esperadas </t>
  </si>
  <si>
    <t>RE2. P8. Sistema  Nacional de Ciencia,Tecnología e innovación  en salud  fortalecido</t>
  </si>
  <si>
    <t>RE2. P9. Evaluación de tecnologías en salud  (ETS) institucionalizada.</t>
  </si>
  <si>
    <t>RE2. P10. Análisis de Situación de la Investigación y el Desarrollo Tecnológico en Salud.</t>
  </si>
  <si>
    <t>Seguimiento a incumplimiento de la ley 8239 (Derechos y deberes de las personas usuarias de los servicios de salud públicos y privados) por parte de establecimientos de salud públicos y privados</t>
  </si>
  <si>
    <t>Atención de denuncias ley 8239 referidas a aquellos establecimientos de salud que no cuentan con auditoría de servicios de salud</t>
  </si>
  <si>
    <t>Seguimiento a listas de espera de la Caja Costarricense de Seguro Social, en loservicios de atención de consulta especializada, consulta externa y cirugía electiva</t>
  </si>
  <si>
    <t>Ejecución del proyecto de evaluación en satisfacción de usuarios de los servicios de salud.</t>
  </si>
  <si>
    <t>Proyectos que cumplan con los ejes y subtemas del Plan de Acción de la Polìtica Nacional de Salud Mental, desarrollados</t>
  </si>
  <si>
    <t>Diseño del Sistema de Seguimiento y Evaluación del Plan de Acción de la Politica Nacional de Salud Mental.</t>
  </si>
  <si>
    <t>Diseño de la Estrategia Nacional de Promoción de la Salud Mental de las personas cuidadoras no remuneradas de personas adultas mayores</t>
  </si>
  <si>
    <t>Implementación de la Estratégia de Nacional para el Abordaje Integral del Comportamiento Suicida 2016 - 2021</t>
  </si>
  <si>
    <t>Socialización del Proyecto de Salud Mental de las Personas trabajadoras del Ministerio de Salud (plan piloto RCN)</t>
  </si>
  <si>
    <t>Documento de protocolo o norma  para regular la atención de la salud mental en situación de emergencias y desastres desarrollado</t>
  </si>
  <si>
    <t>Programa de capacitación y actualización del personal responsable de la atención de la salud mental en emergencias y desastres  desarrollado</t>
  </si>
  <si>
    <t>Implementación de la Estrategia Nacional para el Abordaje y Reducción del Consumo de Sustancias Psicoactivas con Enfoque en la Salud Pública en Costa Rica, 2017 - 2022</t>
  </si>
  <si>
    <t>Diseño de la capacitación de las guías mhGAP para los enlaces de Salud Mental del Ministerio de Salud</t>
  </si>
  <si>
    <t>Seguimiento a la politica de Prevención de la Violencia Juvenil en Costa Rica y su plan de acción</t>
  </si>
  <si>
    <t xml:space="preserve">Incorporación de acciones para la implementación de las Directrices para la Garantía del Derecho a la Salud de la población LGTBI  en el POA de cada institución competente </t>
  </si>
  <si>
    <t>Seguimiento al cumplimiento  de las acciones de las instituciones que implementan las directrices LGTBI</t>
  </si>
  <si>
    <t>Formulación del Plan  Estratégico Nacional de Salud de la Persona Adolescente (PENSPA), periodo 2018-2022</t>
  </si>
  <si>
    <t xml:space="preserve"> Implementación del plan de acción  anual del Consejo Inteinstitucional de Atención de Madre Adolescente (CIAMA)</t>
  </si>
  <si>
    <t xml:space="preserve">Implementación  de la  segunda operación de las acciones del Proyecto Salud Mesoamérica </t>
  </si>
  <si>
    <t xml:space="preserve">Seguimiento la segunda operación de las acciones del Proyecto Salud Mesoamérica </t>
  </si>
  <si>
    <t>Seguimiento a la implementación de las acciones institucionales en el marco de la agenda de niñez y adolescencia</t>
  </si>
  <si>
    <t xml:space="preserve">Desarrollo de Sistema de Seguimiento y Evaluación para el  Plan   Nacional de Salud de la Población Afrodescendiente </t>
  </si>
  <si>
    <t>Divulgación técnica del Plan Nacional de Salud de la Población Afrodescendiente (Región Huetar Caribe)</t>
  </si>
  <si>
    <t>Elaboración Plan Nacional de Salud de Pueblos Indígenas  (talleres regionales - nacionales ) (continuación)</t>
  </si>
  <si>
    <t>Formulación del  Sistema de Seguimiento y Evaluación para el  Plan Nacional de Salud de la Población Indígena</t>
  </si>
  <si>
    <t xml:space="preserve">Realización del III Encuentro Nacional de salud Sexual y derechos sexuales y reproductivos </t>
  </si>
  <si>
    <t xml:space="preserve">Formulación  del  Sistema de Seguimiento y Evaluación para el  Plan   Nacional Sexualidad </t>
  </si>
  <si>
    <t>Seguimiento a la implementación del Plan Nacional de Sexualidad</t>
  </si>
  <si>
    <t xml:space="preserve">Elaboración del Plan operativo anual  intersectorial  </t>
  </si>
  <si>
    <t xml:space="preserve">Incorporación de acciones  del Plan Estratégico Nacional para la Prevención y Control de VIH-sida en los POAS  instituciones </t>
  </si>
  <si>
    <t xml:space="preserve">Implementación del Sistema de Seguimiento y Evaluación para el Programa para la Prevención y Control de VIH </t>
  </si>
  <si>
    <t xml:space="preserve">Divulgación técnica de la Estrategia Nacional para el envejecimiento saludable </t>
  </si>
  <si>
    <t>Implementación del  Sistema de Seguimiento y Evaluación para la Estratégia Nacional para el envejecimiento saludable</t>
  </si>
  <si>
    <t>Implementación y seguimiento al proyecto piloto intergeneracional en el CENCINAI de Río Celeste y Los Chiles</t>
  </si>
  <si>
    <t>Seguimiento a la implementación de las acciones del Plan Institucional contra el estigma y discriminación LGTBI</t>
  </si>
  <si>
    <t>Seguimiento a la implementación de las acciones rectoras para la igualdad y equidad de género en el marco de la Politica de igualdad y equidad de género (PIEG)</t>
  </si>
  <si>
    <t>Seguimiento a la implementación de las acciones rectoras para la prevención de violencia contra las mujeres e intrafamiliar</t>
  </si>
  <si>
    <t>Seguimiento a la implementación de las acciones rectoras para la garantía del derecho a la salud de la población migrante.</t>
  </si>
  <si>
    <t>Implementación del plan de acción de la Estrategia Nacional de Enfermedades Crónicas no Transmisibles</t>
  </si>
  <si>
    <t xml:space="preserve">Implementación del Sistema de Seguimiento y Evaluación del Plan de Acción de  la Estrategia de Enfermedades Crónicas no Transmisibles y Obesidad </t>
  </si>
  <si>
    <t>Seguimiento a la implementación del plan de acción de la Estrategia Nacional de Enfermedades Crónicas no Transmisibles</t>
  </si>
  <si>
    <t>Implementación del Plan operativo anual  intersectorial ( RECAFIS) (Proyecto Nacional)</t>
  </si>
  <si>
    <t xml:space="preserve">Implementación del Sistema de Seguimiento y Evaluación del Plan Nacional de Actividad Física  y Salud </t>
  </si>
  <si>
    <t xml:space="preserve">Desarrollo del VII Encuentro de redes cantonales de actividad física y salud </t>
  </si>
  <si>
    <t xml:space="preserve">Divulgación técnica del Programa para  el Abordaje Integral  de la Obesidad </t>
  </si>
  <si>
    <t xml:space="preserve">Implementación del Programa para el Abordaje Integral  de la Obesidad </t>
  </si>
  <si>
    <t>Implementación y seguimiento del proyecto de Reducción de la obesidad en niños de 5 a 12 años de edad</t>
  </si>
  <si>
    <t xml:space="preserve">Seguimiento  a la implementación de acciones en el marco del Programa Nacional de Salud y Nutrición Escolar  a nivel regional y local </t>
  </si>
  <si>
    <t>Implementación de la Estratégia Nacional de Seguimiento al Reglamento de Sodas Estudiantiles</t>
  </si>
  <si>
    <t>Formulación  del Sistema de Seguimiento y Evaluación para el Programa para el Abordaje Integral  de la Obesidad</t>
  </si>
  <si>
    <t>Seguimiento a la Alianza de Cámara Costarricense de la Industria Alimentaria (CACIA) y Ministerio de Salud para que los sectores de productos alimenticios asociados a CACIA cumplan con las metas nacionales de reducción del contenido de sodio establecida en la Alianza MS-CACIA</t>
  </si>
  <si>
    <t>Número de planes evaluados</t>
  </si>
  <si>
    <t>Elaboración de metología para la evaluación de planes en salud</t>
  </si>
  <si>
    <t>Capacitación en el uso de la metodología para la evaluación de planes en salud</t>
  </si>
  <si>
    <t>Informes de evaluación de planes en salud</t>
  </si>
  <si>
    <t>Dirección de Planificación</t>
  </si>
  <si>
    <t>Realización de las sesiones del Consejo Sectorial</t>
  </si>
  <si>
    <t>Informes de seguimiento del Plan Nacional de Desarrollo</t>
  </si>
  <si>
    <t>Elaboración de informes físico financiero de las transferencias de presupuesto de gobierno del Ministerio de Salud a otras instituciones</t>
  </si>
  <si>
    <t>Elaboración de metología de seguimiento y evaluación de planes de salud regionales y locales.</t>
  </si>
  <si>
    <t>Capacitación en el uso de la metodología de seguimiento y evaluación de planes estratégicos de salud regionales y locales.</t>
  </si>
  <si>
    <t>Seguimiento al proceso de evaluación de los planes regionales y locales</t>
  </si>
  <si>
    <t>Etapa de avance en el proceso de elaboración de la Política Nacional de Salud</t>
  </si>
  <si>
    <t>Etapa I</t>
  </si>
  <si>
    <t>Diseño de la metodogía para la elabaración de la Politica Nacional de Salud</t>
  </si>
  <si>
    <t>Documento componente de Salud del PND 2018 - 2021</t>
  </si>
  <si>
    <t xml:space="preserve">Elaboración del componente de Salud del Plan Nacional de Desarrollo </t>
  </si>
  <si>
    <t>Elaboración de metología de seguimiento del Plan Nacional de Salud.</t>
  </si>
  <si>
    <t>Capacitación en el uso de la metodología del Plan Nacional de Salud.</t>
  </si>
  <si>
    <t>Realización de talleres con actores sociales para el seguimiento del Plan Nacional de Salud.</t>
  </si>
  <si>
    <t>Elaboración de informes de avance del Plan Nacional de Salud</t>
  </si>
  <si>
    <t>Mapeo de nuevos procesos de la estructura organizacional</t>
  </si>
  <si>
    <t>Realización de la actualización del manual de procedimientos y protocolos institucional</t>
  </si>
  <si>
    <t>Seguimiento a la implementación de la estructura organizacional y procedimientos institucionales</t>
  </si>
  <si>
    <t>Implementación de la Estrategia Institucional de Transparencia</t>
  </si>
  <si>
    <t>Seguimiento al cumplimiento de la Estrategia Institucional de Transparencia</t>
  </si>
  <si>
    <t>Inscripcion de una práctica promisoria ante el sistema de gestión de calidad de MIDEPLAN</t>
  </si>
  <si>
    <t>Elaboración del Plan Operativo Institucional 2019</t>
  </si>
  <si>
    <t>Elaboración del Plan Presupuesto para Gobierno Central</t>
  </si>
  <si>
    <t>Elaboración de los Planes de Presupuesto para la Contraloría General de la República</t>
  </si>
  <si>
    <t>Elaboración de modificaciones o presupuestos extraordinarios de los diferentes organismos presupuestarios</t>
  </si>
  <si>
    <t>Informes financieros trimestrales  para Autoridades Superiores</t>
  </si>
  <si>
    <t>Informes  financieros trimestrales para Contabilidad Nacional</t>
  </si>
  <si>
    <t>Informes trimestrales de seguimiento al Plan Operativo Institucional 2018</t>
  </si>
  <si>
    <t>Elaboración de informes de seguimiento físico - financiero para el Ministerio de Hacienda (DPN)</t>
  </si>
  <si>
    <t>Elaboración de informes de seguimiento físico - financiero para el Ministerio de Hacienda (AP)</t>
  </si>
  <si>
    <t>Elaboración de informes de seguimiento físico - financiero para la Contraloría General de la República</t>
  </si>
  <si>
    <t>Elaboración de informes de seguimiento físico - financiero para DESAF</t>
  </si>
  <si>
    <t xml:space="preserve">Elaboración de informes de avance físico y financiero de los proyectos institucionales financiados por Ley 9028 </t>
  </si>
  <si>
    <t>Análisis y seguimiento de la ejecución físico financiera para la toma decisiones y rendición de cuentas (Comisión Plan Presupuesto)</t>
  </si>
  <si>
    <t>Desarrollo del programa para la ejecución de la Ley 9028</t>
  </si>
  <si>
    <t>Elaboración del informe de autoevaluación de control interno institucional</t>
  </si>
  <si>
    <t>Elaboración del informe Indice de Gestión Institucional</t>
  </si>
  <si>
    <t>Implementación del plan de mejora sobre el Índice de Gestión Institucional de la Dirección de Planificación</t>
  </si>
  <si>
    <t>Seguimiento al plan de merjora del Índice de Gestión Institucional</t>
  </si>
  <si>
    <t>Realización de visitas de seguimiento para la verificación del cumplimiento de metas (POI), plan de mejora, medidas minizadoras del riesgo y autoevaluación de control interno</t>
  </si>
  <si>
    <t>Sesión de trabajo con los enlaces de control interno institucional</t>
  </si>
  <si>
    <t>Actualización del marco orientador del Sistema Específico de Valoración del Riesgo Institucional (SEVRI)</t>
  </si>
  <si>
    <t>Actualización de la herramienta de Autoevaluación de Control Interno, institucional</t>
  </si>
  <si>
    <t>Realización de informes de seguimiento sobre la Matriz de Cumplimiento (MACU)</t>
  </si>
  <si>
    <t>Elaboración del Plan Institucional de Ética</t>
  </si>
  <si>
    <t>Desarrollo del programa de capacitación en ética y valores</t>
  </si>
  <si>
    <t>Evaluación del programa de ética institucional</t>
  </si>
  <si>
    <t>Elaboración del informe de implementación del programa de ética</t>
  </si>
  <si>
    <t>Elaboración y revsión de documentos referidos a la Organización para la Cooperación y Desarrollo Económico (OCDE)</t>
  </si>
  <si>
    <t>Divulgación de la normativa relacionda con el ambiente humano</t>
  </si>
  <si>
    <t>Coordinación de acciones de vigilancia de control estatal</t>
  </si>
  <si>
    <t>Inspección y verificación de la toma de muestras</t>
  </si>
  <si>
    <t>Elaboración de los Reportes Operacionales e Informes de Visita</t>
  </si>
  <si>
    <t>Seguimiento de órdenes sanitarias de incumplimientos</t>
  </si>
  <si>
    <t>Realización de consolidado nacional de necesidades de SANEBAR y elaborar términos de referencia de licictación.</t>
  </si>
  <si>
    <t>Realización Proyecto de presupuesto y gestión de adquisiciones</t>
  </si>
  <si>
    <t>Distribución de Soluciones Sanitarias</t>
  </si>
  <si>
    <t>Visitas de acompañamiento, capacitación, supervisión y seguimiento al proceso de instalación de Soluciones Sanitarias</t>
  </si>
  <si>
    <t>Elaboración de Informes internos y externos del programa</t>
  </si>
  <si>
    <t>Capacitación a los niveles regionales en reglamentación referida con el ortorgamiento de permisos sanitarios de funcionamiento y reglamentación conexa</t>
  </si>
  <si>
    <t>Número de Establecimientos y actividades controlados aplicando la normativa nacional vigente</t>
  </si>
  <si>
    <t>Control de gestores de residuos peligrosos, ordinarios, de manejo especial y unidades de cumplimiento, con base en la Ley GIRS y sus reglamentos</t>
  </si>
  <si>
    <t xml:space="preserve">Seguimiento implementación Planes Municipales de Gestión Integral de Residuos </t>
  </si>
  <si>
    <t>Seguimiento implementación Sistema Informático de Registro de Reportes Operacionales de Aguas Residuales (SIRROAR)</t>
  </si>
  <si>
    <t xml:space="preserve">Implementación y seguimiento del Plan Nacional de Gestión Integral de Residuos </t>
  </si>
  <si>
    <t xml:space="preserve">Implementación de la Estrategia Nacional de Separación, Recolección y Valorización de Residuos </t>
  </si>
  <si>
    <t>Elaboración de base de datos de fichas de emergencias</t>
  </si>
  <si>
    <t>Control de la normativa referente a protección radiológica</t>
  </si>
  <si>
    <t>Control de inocuidad Alimentaria</t>
  </si>
  <si>
    <t>Seguimiento Red Nacional de Monitoreo de la Calidad del Aire</t>
  </si>
  <si>
    <t>Vigilancia sobre manejo y disposición de lodos ordinarios y peligrosos  provenientes de plantas de tratamiento</t>
  </si>
  <si>
    <t>Vigilancia y calidad de aguas de piscinas</t>
  </si>
  <si>
    <t>Vigilancia y calidad del agua de acueductos municipales y ASADAS</t>
  </si>
  <si>
    <t>Atención de denuncias sanitarias y solicitudes de apoyo técnico y acompañamiento a los niveles locales.</t>
  </si>
  <si>
    <t>Verificación y autorización en la instalación y operación de calderas</t>
  </si>
  <si>
    <t>Presentación del plan con la Posición Revisada para el comité de químicos de la OCDE</t>
  </si>
  <si>
    <t>Elaboración de normativa nacional e internacional relacionada con productos de interés sanitario</t>
  </si>
  <si>
    <t>Divulgación de la normativa relacionda con productos de interés sanitario</t>
  </si>
  <si>
    <t>Desarrollo del plan de control sobre productos de interés sanitario</t>
  </si>
  <si>
    <t>Elaboración del informe de control sobre productos de interés sanitario</t>
  </si>
  <si>
    <t>Atención de denuncias y alertas referidas a productos de interés sanitario</t>
  </si>
  <si>
    <t>Seguimiento al cumplimiento de las órdenes sanitarias relacionadas con productos de interés sanitario</t>
  </si>
  <si>
    <t>Número de trámites de productos de interés sanitario evaluados</t>
  </si>
  <si>
    <t>2016: 47529</t>
  </si>
  <si>
    <t xml:space="preserve">Atención de solicitudes de trámites de productos de interés sanitario </t>
  </si>
  <si>
    <t>Desarrollo del sistema para la incorporación a REGISTRELO de los medicamentos que requieren demostrar bioequivalencia</t>
  </si>
  <si>
    <t>Capacitación en el uso del sistema REGISTRELO para los medicamentos que requieren demostrar bioequivalencia</t>
  </si>
  <si>
    <t>Desarrollo de las estrategias de comunicación en farmaco y tecnovigilancia</t>
  </si>
  <si>
    <t>Elaboración de informes  en farmaco y tecnovigilancia</t>
  </si>
  <si>
    <t>Realización de operativos para la verificación de la normativa de productos de interés sanitario</t>
  </si>
  <si>
    <t>Número de planes de mejoramiento continuo de la calidad en los servicios de obstetricia de los hospitales con maternidad</t>
  </si>
  <si>
    <t>Seguimiento a la elaboración y cumplimiento del plan de mejoramiento continuo de la calidad</t>
  </si>
  <si>
    <t>Porcentaje de análisis de casos de mortalidad infantil</t>
  </si>
  <si>
    <t>Seguimiento al reporte oportuno de los casos de muerte infantil</t>
  </si>
  <si>
    <t>Seguimiento a la calidad de la información registrada en el Sistema de Información de Mortalidad Materno Infantil (SIMMI)</t>
  </si>
  <si>
    <t>Porcentaje de análisis de casos de mortalidad materna</t>
  </si>
  <si>
    <t>Fortalecer los procesos de análisis en todos los niveles</t>
  </si>
  <si>
    <t>Seguimiento al reporte oportuno de los casos de muerte materna</t>
  </si>
  <si>
    <t>PENDIENTE DEFINICIÓN DE ACTIVIDADES POR LA DGASS</t>
  </si>
  <si>
    <t xml:space="preserve">Actualización del sistema de información de medición de gasto en salud en VIH Sida </t>
  </si>
  <si>
    <t>Elaboración de informe medición del gasto VIH - sida 2016 (MEGASS)</t>
  </si>
  <si>
    <t>Recopilación de información relacionada con las cuentas nacionales en salud</t>
  </si>
  <si>
    <t>Actualización del sistema de información cuentas nacionales en salud</t>
  </si>
  <si>
    <t>Talleres para análisis de la información y elaboracón del diagnóstico anual de las cuentas nacionales en salud</t>
  </si>
  <si>
    <t>Elaboración de reglamentos específicos en materia de salud</t>
  </si>
  <si>
    <t>Elaboración de normas de habilitación de servicios de salud (Banco de tejidos humanos)</t>
  </si>
  <si>
    <t>Elaboracion de normas de acreditacion de servicios de salud (norma de certificación establecimiento de adulto mayor)</t>
  </si>
  <si>
    <t>Elaboracion de normas de atencion de eventos en salud (Distribución renal, Atención integral de cáncer gástrico)</t>
  </si>
  <si>
    <t>Capacitación en normativa al nivel regional y local u otros actores interesados</t>
  </si>
  <si>
    <t>Sistema de informacion de Donacion y trasplante</t>
  </si>
  <si>
    <t>Implementacion del sistema  de informacion SINADOC</t>
  </si>
  <si>
    <t xml:space="preserve">Capacitación en el uso del Sistema Nacional de Donación de Órganos de Costa Rica (SINADOC)
</t>
  </si>
  <si>
    <t>Aplicación de la normativa específica para la autorización según el tipo de establecimiento que se solicite</t>
  </si>
  <si>
    <t xml:space="preserve">Evaluaciones de los establecimiento de salud  aplicando estándares de calidad </t>
  </si>
  <si>
    <t>Atención de solicitudes de habilitación de servicios de salud tipo A</t>
  </si>
  <si>
    <t xml:space="preserve">Apoyo técnico a niveles central y regional </t>
  </si>
  <si>
    <t>Ejecución del Plan para la prevención y control del cáncer 2018 - 2022</t>
  </si>
  <si>
    <t>Implementación del registro de papanicolau</t>
  </si>
  <si>
    <t>Realización de sesiones de trabajo con el nivel regional</t>
  </si>
  <si>
    <t>Ajustar la normativa de atención a las personas con enfermedades vectoriales</t>
  </si>
  <si>
    <t>Resolución de habilitaciones de Centros de Atención Integral (CAI) y hogares comunitarios</t>
  </si>
  <si>
    <t>Realización de capacitaciones a los nivel regional y local para la habilitación de Centros de Atención Integral (CAI) y hogares comunitarios</t>
  </si>
  <si>
    <t>Atención de denuncias por incumpliento de la normativa vigente</t>
  </si>
  <si>
    <t>Conducción de las sesiones del consejo de atención integral</t>
  </si>
  <si>
    <t>Ajuste de normativa de investigación en salud</t>
  </si>
  <si>
    <t>Validación de normativa referidas a investigación en salud</t>
  </si>
  <si>
    <t>Coordinar con entes relacionados en temas de investigación</t>
  </si>
  <si>
    <t>Desarrollo de las actividades en temas de investigación</t>
  </si>
  <si>
    <t>Capacitación sobre el funcionamiento del Sistema Nacional de Información en Ciencia, tecnología e innovacion en Salud(SINICTIS)</t>
  </si>
  <si>
    <t>Implementación del SINICTIS en las instituciones que conforman el Sistema Nacional de Ciencia y Tecnología en Salud.</t>
  </si>
  <si>
    <t>Acompañamiento de la presentación y proceso de discusión del Proyecto de Ley para la creación del ente de evaluación de tecnologías en la Asamblea Legistiva</t>
  </si>
  <si>
    <t>Recolección de información para el análisis de situación de la investigación y desarrollo tecnológico en salud</t>
  </si>
  <si>
    <t>Análisis de información de la investigación y desarrollo tecnológico en salud</t>
  </si>
  <si>
    <t>Divulgación del análisis de situación de la investigación y desarrollo tecnológico en salud</t>
  </si>
  <si>
    <t xml:space="preserve">Número de instituciones </t>
  </si>
  <si>
    <t>Elaboración del Plan de Respuesta a desastres del sector salud, nutrición y deporte</t>
  </si>
  <si>
    <t>Desarrollo de capacitaciones de Gestión del Riesgo para instituciones del sector</t>
  </si>
  <si>
    <t>Desarrollo de la estrategia de conformación de equipos de respuesta en desastres institucional</t>
  </si>
  <si>
    <t>Socialización del plan multiamenazas a nivel regional y local</t>
  </si>
  <si>
    <t>Gestión del Riesgo</t>
  </si>
  <si>
    <t>Número de vacunas nuevas introducidas al Esquema Básico de Inmunizaciones</t>
  </si>
  <si>
    <t>Las vacunas son adquiridas por la CCSS; la comisión aprueba únicamente</t>
  </si>
  <si>
    <t>Sesiones mensuales de la Comisión Nacional de Vacunación y Epidemiología</t>
  </si>
  <si>
    <t>Respuesta a organismos contralores</t>
  </si>
  <si>
    <t>Emisión de directrices en relación con vacunación a nivel país</t>
  </si>
  <si>
    <t>Proceso de adquisición de vacunas</t>
  </si>
  <si>
    <t>Desalmacenaje de vacunas</t>
  </si>
  <si>
    <t>Proceso de donación de vacunas</t>
  </si>
  <si>
    <t>CNVE, Roberto Arroba</t>
  </si>
  <si>
    <t>Actualización del perfil epidemiológico país</t>
  </si>
  <si>
    <t>Sistema de vigilancia de determinantes de la salud desarrollado</t>
  </si>
  <si>
    <t>Sistema de vigilancia de eventos relacionados con salud</t>
  </si>
  <si>
    <t>Conceptualización del sistema de vigilancia de  determinantes de la salud</t>
  </si>
  <si>
    <t>Elaboración de protocolo de eventos de violencia sujetos a vigilancia</t>
  </si>
  <si>
    <t>FALTA DEFINIR POR LA DVS</t>
  </si>
  <si>
    <t>Seguimiento y control al Sistema Nacional de Vigilancia de la Salud Automatizado (SINAVISA)</t>
  </si>
  <si>
    <t>Atención de alertas sanitarias y brotes</t>
  </si>
  <si>
    <t>Porcentaje de cobertura de la tercera dosis de la vacuna pentavalente III a los 6 meses de edad</t>
  </si>
  <si>
    <t>Análisis de la cobertura de inmunizaciones a nivel nacional</t>
  </si>
  <si>
    <t xml:space="preserve">Elaboración del informe nacional del cumplimiento de la EGI-V </t>
  </si>
  <si>
    <t>Seguimiento a la estrategia Estrategia de Eliminación de la Malaria en Mesoamerica y la Isla la Española</t>
  </si>
  <si>
    <t>Conducción de las reuniones cuatrimestrales de análisis de la EGI-V nacional</t>
  </si>
  <si>
    <t>Capacitación de personal de rectoría y atención directa en salud en enfermedades vectoriales.</t>
  </si>
  <si>
    <t>Formulación del plan de inversión del Ministerio de Salud</t>
  </si>
  <si>
    <t>Ejecución del plan de inversión del Ministerio de Salud</t>
  </si>
  <si>
    <t>Seguimiento al plan de inversión del Ministerio de Salud</t>
  </si>
  <si>
    <t>RE4. P3. Bienes y servicios adquiridos en cantidad, calidad y oportunidad para la operación de la institución</t>
  </si>
  <si>
    <t>Identificar las necesidades de bienes y servicios</t>
  </si>
  <si>
    <t>Programación de bienes y servicios</t>
  </si>
  <si>
    <t>Elaborar Plan de Compras</t>
  </si>
  <si>
    <t xml:space="preserve">Ejecutar los procedimientos de contratación </t>
  </si>
  <si>
    <t>Dar seguimiento a la ejecución del plan</t>
  </si>
  <si>
    <t>Elaboración de guía de procedimientos de contratación administrativa.(CD, LA, LP)</t>
  </si>
  <si>
    <t>Capacitación en  los de procesos de contratación administrativa en los tres niveles de gestión</t>
  </si>
  <si>
    <t>Modernización de la flotilla vehicular y mantenimiento de la flotilla vehicular</t>
  </si>
  <si>
    <t xml:space="preserve">Conducción del levantamiento de inventario de activos </t>
  </si>
  <si>
    <t>Conciliación de datos con la contabilidad nacional</t>
  </si>
  <si>
    <t>Ejecución del Plan Institucional de inversión pública (Infraestructura)</t>
  </si>
  <si>
    <t>Evaluación para determinar ajustes al Plan Institucional de inversión pública (Infraestructura)</t>
  </si>
  <si>
    <t>Ejecución de actividades correspondientes al Plan de Gestión Ambiental Institucional (PGAI) en los tres niveles de gestión</t>
  </si>
  <si>
    <t>RE4. P8 Recurso humano capacitado</t>
  </si>
  <si>
    <t>Implementación de la metodología para Detección de Necesidades y elaborar Plan Institucional de Capacitación</t>
  </si>
  <si>
    <t>Definir temas prioritarios para Plan de Capacitación Institucional</t>
  </si>
  <si>
    <t>Gestionar presupuesto para ejecutar Plan Institucional de Capacitación</t>
  </si>
  <si>
    <t>Ejecución y seguimiento de actividades contenidas en Plan Institucional de Capacitación</t>
  </si>
  <si>
    <t>Declaratoria de concursos internos del 2016</t>
  </si>
  <si>
    <t>Elaboración diagnóstico de puestos a promover a Concurso Interno.</t>
  </si>
  <si>
    <t>Implementación del plan de mejora de ambiente laboral satisfactorio, producto de los resultados de la Encuesta de clima laboral.</t>
  </si>
  <si>
    <t>Implementación de la Guía de Aplicación del Modelo Institucional de Gestión del Desempeño.</t>
  </si>
  <si>
    <t xml:space="preserve">Gestionar presupuesto y otros recursos para apoyar la ejecución de los Programas de Prejubilados, Inducción de Funcionarios, Clima Laboral a nivel institucional </t>
  </si>
  <si>
    <t>Ejecutar Programas de Prejubilados, Inducción de Funcionarios, Clima Laboral.</t>
  </si>
  <si>
    <t>Dar seguimiento a la ejecución de los Programas de Prejubilados, Inducción de Funcionarios, Clima Laboral a nivel institucional</t>
  </si>
  <si>
    <t>Capacitaciones continuas a las brigadas de atención de emergencias en los tres niveles de gestión</t>
  </si>
  <si>
    <t>Diagnóstico de situación de Salud Ocupacional a nivel institucional (completar Fase 2 (NR), inicio Fase 3 (NL).</t>
  </si>
  <si>
    <t xml:space="preserve">Gestionar presupuesto y otros recursos para apoyar la ejecución del Programa de Salud Ocupacional </t>
  </si>
  <si>
    <t xml:space="preserve">Dar seguimiento a la ejecución del Programa de Salud Ocupacional </t>
  </si>
  <si>
    <t>Implemenación del Plan de Gestión Ambiental Institucional</t>
  </si>
  <si>
    <t xml:space="preserve">Etapa 1: Diseño  de la Metodología  para la Gestión de la Cartera de Proyectos de TIC </t>
  </si>
  <si>
    <t xml:space="preserve">Etapa 1: Elaboración de   Propuesta para  la sostenibilidad financiera de las TIC institucionales  </t>
  </si>
  <si>
    <t xml:space="preserve">Programa de capacitación institucional del TIC </t>
  </si>
  <si>
    <t>Identificación del universo auditable</t>
  </si>
  <si>
    <t>Elaboración del plan del plan de auditoría de acuerdo con el universo autable</t>
  </si>
  <si>
    <t>Número de servicios preventivos</t>
  </si>
  <si>
    <r>
      <t>Análisis de temas específicos y c</t>
    </r>
    <r>
      <rPr>
        <sz val="10"/>
        <rFont val="Calibri"/>
        <family val="2"/>
      </rPr>
      <t>omunicación de resultados sobre las asesorías y advertencias</t>
    </r>
  </si>
  <si>
    <t>Realización de encuestas de satisfacción al cliente.</t>
  </si>
  <si>
    <t>Atención de quejas y denuncias.</t>
  </si>
  <si>
    <t>Capacitaciones y asesorías usuarios internos.</t>
  </si>
  <si>
    <t>Seguimiento a las recomendaciones.</t>
  </si>
  <si>
    <t>Participación en las reuniones de comisiones (Acoso laboral y sexual, mejora regulatoria y relaciones laborales)</t>
  </si>
  <si>
    <t>Implementación del plan de mejora del Índice de Gestión Institucional</t>
  </si>
  <si>
    <t xml:space="preserve">Realización de informes semestrales de asesoría legal efectivas </t>
  </si>
  <si>
    <t xml:space="preserve">Realización de informes semestrales de gestión jurídica </t>
  </si>
  <si>
    <t>Ejecución  del plan de vectores</t>
  </si>
  <si>
    <t>Seguimiento al plan de vectores</t>
  </si>
  <si>
    <t>Ejecución del plan de Influenza</t>
  </si>
  <si>
    <t>Desarrollo del programa de protocolo e imagen</t>
  </si>
  <si>
    <t>Autorización de los contenidos de los materiales que las unidades organizativas pueden colgar en la página web institucional</t>
  </si>
  <si>
    <t>Regulación de la publicidad comercial de las bebidas con contenido alcohólico</t>
  </si>
  <si>
    <t>Mortalidad materno - infantil</t>
  </si>
  <si>
    <t xml:space="preserve">FORMULACIÓN PRESUPUESTARIA </t>
  </si>
  <si>
    <t>Estimación por resultado esperado</t>
  </si>
  <si>
    <t>Producto:</t>
  </si>
  <si>
    <t>Estimación por producto</t>
  </si>
  <si>
    <t>CODIGO</t>
  </si>
  <si>
    <t>DESCRIPCIÓN</t>
  </si>
  <si>
    <t>MONTO ESTIMADO</t>
  </si>
  <si>
    <t>JUSTIFICACIÓN</t>
  </si>
  <si>
    <t xml:space="preserve">SERVICIOS </t>
  </si>
  <si>
    <t>Gastos</t>
  </si>
  <si>
    <t>1.01</t>
  </si>
  <si>
    <t xml:space="preserve">ALQUILERES </t>
  </si>
  <si>
    <t>1.01.01</t>
  </si>
  <si>
    <t>Alquiler de edificios, locales y terrenos</t>
  </si>
  <si>
    <t>1.01.02</t>
  </si>
  <si>
    <t>Alquiler de maquinaria, equipo y mobiliario</t>
  </si>
  <si>
    <t>1.01.03</t>
  </si>
  <si>
    <t>Alquiler de equipo de cómputo</t>
  </si>
  <si>
    <t>1.01.04</t>
  </si>
  <si>
    <t>Alquileres y derechos para telecomunicaciones</t>
  </si>
  <si>
    <t>1.01.99</t>
  </si>
  <si>
    <t>Otros alquileres</t>
  </si>
  <si>
    <t>1.02</t>
  </si>
  <si>
    <t>SERVICIOS BÁSICOS</t>
  </si>
  <si>
    <t>10201-001-1120-3250</t>
  </si>
  <si>
    <t xml:space="preserve">Servicio de agua y alcantarillado </t>
  </si>
  <si>
    <t>10202-001-1120-3250</t>
  </si>
  <si>
    <t>Servicio de energía eléctrica</t>
  </si>
  <si>
    <t>10203-001-1120-3250</t>
  </si>
  <si>
    <t>Servicio de correo</t>
  </si>
  <si>
    <t>10204-001-1120-3250</t>
  </si>
  <si>
    <t>Servicio de telecomunicaciones</t>
  </si>
  <si>
    <t>10299-001-1120-3250</t>
  </si>
  <si>
    <t xml:space="preserve">Otros servicios básicos </t>
  </si>
  <si>
    <t>1.03</t>
  </si>
  <si>
    <t>SERVICIOS COMERCIALES Y FINANCIEROS</t>
  </si>
  <si>
    <t>10301-001-1120-3250</t>
  </si>
  <si>
    <t xml:space="preserve">Información </t>
  </si>
  <si>
    <t>10302-001-1120-3250</t>
  </si>
  <si>
    <t>Publicidad y propaganda</t>
  </si>
  <si>
    <t>10303-001-1120-3250</t>
  </si>
  <si>
    <t>Impresión, encuadernación y otros</t>
  </si>
  <si>
    <t>1.03.04</t>
  </si>
  <si>
    <t>Transporte de bienes</t>
  </si>
  <si>
    <t>1.03.05</t>
  </si>
  <si>
    <t>Servicios aduaneros</t>
  </si>
  <si>
    <t>1.03.06</t>
  </si>
  <si>
    <t>Comisiones y gastos por servicios financieros y comerciales</t>
  </si>
  <si>
    <t>1.03.07</t>
  </si>
  <si>
    <t>Servicios de transferencia electrónica de información</t>
  </si>
  <si>
    <t>1.04</t>
  </si>
  <si>
    <t>SERVICIOS DE GESTIÓN Y APOYO</t>
  </si>
  <si>
    <t>1.04.01</t>
  </si>
  <si>
    <t>Servicios médicos y de laboratorio</t>
  </si>
  <si>
    <t>1.04.02</t>
  </si>
  <si>
    <t xml:space="preserve">Servicios jurídicos </t>
  </si>
  <si>
    <t>1.04.03</t>
  </si>
  <si>
    <t>Servicios de ingeniería</t>
  </si>
  <si>
    <t>1.04.04</t>
  </si>
  <si>
    <t>Servicios en ciencias económicas y sociales</t>
  </si>
  <si>
    <t>10405-001-1120-3250</t>
  </si>
  <si>
    <t>Servicios de desarrollo de sistemas informáticos</t>
  </si>
  <si>
    <t>1.04.06</t>
  </si>
  <si>
    <t xml:space="preserve">Servicios generales </t>
  </si>
  <si>
    <t>10499-001-1120-3250</t>
  </si>
  <si>
    <t>Otros servicios de gestión y apoyo</t>
  </si>
  <si>
    <t>1.05</t>
  </si>
  <si>
    <t>GASTOS DE VIAJE Y TRANSPORTE</t>
  </si>
  <si>
    <t>10501-001-1120-3250</t>
  </si>
  <si>
    <t>Transporte dentro del país</t>
  </si>
  <si>
    <t>10503-001-1120-3250</t>
  </si>
  <si>
    <t>Transporte en el exterior</t>
  </si>
  <si>
    <t>10504-001-1120-3250</t>
  </si>
  <si>
    <t>Viáticos en el exterior</t>
  </si>
  <si>
    <t>1.06</t>
  </si>
  <si>
    <t>SEGUROS, REASEGUROS Y OTRAS OBLIG.</t>
  </si>
  <si>
    <t>10601-001-1120-3250</t>
  </si>
  <si>
    <t>SEGUROS</t>
  </si>
  <si>
    <t>1060101-001-1120-3250</t>
  </si>
  <si>
    <t>SEGUROS DIVERSOS</t>
  </si>
  <si>
    <t>1060102-001-1120-3250</t>
  </si>
  <si>
    <t>SEGUROS POR PÓLIZAS DE RIESGOS PROF.</t>
  </si>
  <si>
    <t>1.06.02</t>
  </si>
  <si>
    <t xml:space="preserve">Reaseguros </t>
  </si>
  <si>
    <t>1.06.03</t>
  </si>
  <si>
    <t>Obligaciones por contratos de seguros</t>
  </si>
  <si>
    <t>1.07</t>
  </si>
  <si>
    <t>CAPACITACIÓN Y PROTOCOLO</t>
  </si>
  <si>
    <t>0.00</t>
  </si>
  <si>
    <t>10701-001-1120-3250</t>
  </si>
  <si>
    <t xml:space="preserve">Actividades de capacitación </t>
  </si>
  <si>
    <t>10702-001-1120-3250</t>
  </si>
  <si>
    <t xml:space="preserve">Actividades protocolarias y sociales </t>
  </si>
  <si>
    <t>1.07.03</t>
  </si>
  <si>
    <t>Gastos de representación institucional</t>
  </si>
  <si>
    <t>1.08</t>
  </si>
  <si>
    <t>MANTENIMIENTO Y REPARACIÓN</t>
  </si>
  <si>
    <t>10801-001-1120-3250</t>
  </si>
  <si>
    <t>Mant. de edificios y locales</t>
  </si>
  <si>
    <t>1.08.02</t>
  </si>
  <si>
    <t>Mant. de vías de comunicación</t>
  </si>
  <si>
    <t>1.08.03</t>
  </si>
  <si>
    <t>Mant. de instalaciones y otras obras</t>
  </si>
  <si>
    <t>1.08.04</t>
  </si>
  <si>
    <t>Mant.y repar. de maq. y equipo de producción</t>
  </si>
  <si>
    <t>10805-001-1120-3250</t>
  </si>
  <si>
    <t>Mant.y reparación de equipo de transporte</t>
  </si>
  <si>
    <t>10806-001-1120-3250</t>
  </si>
  <si>
    <t>Mant.y reparación de equipo de comunicación</t>
  </si>
  <si>
    <t>10807-001-1120-3250</t>
  </si>
  <si>
    <t>Mant.y repar. de equipo y mob.de oficina</t>
  </si>
  <si>
    <t>10808-001-1120-3250</t>
  </si>
  <si>
    <t>Mant.y repar. de eq.de cómp.y.sist de informacion</t>
  </si>
  <si>
    <t>1.08.99</t>
  </si>
  <si>
    <t>Mantenimiento y reparación de otros equipos</t>
  </si>
  <si>
    <t>1.09</t>
  </si>
  <si>
    <t>IMPUESTOS</t>
  </si>
  <si>
    <t>1.09.01</t>
  </si>
  <si>
    <t>Impuestos sobre ingresos y utilidades</t>
  </si>
  <si>
    <t>1.09.02</t>
  </si>
  <si>
    <t xml:space="preserve">Impuestos sobre bienes inmuebles          </t>
  </si>
  <si>
    <t>1.09.03</t>
  </si>
  <si>
    <t>Impuestos de patentes</t>
  </si>
  <si>
    <t>1.09.99</t>
  </si>
  <si>
    <t>Otros impuestos</t>
  </si>
  <si>
    <t>1.99</t>
  </si>
  <si>
    <t>SERVICIOS DIVERSOS</t>
  </si>
  <si>
    <t>1.99.01</t>
  </si>
  <si>
    <t>Servicios de regulación</t>
  </si>
  <si>
    <t>1.99.02</t>
  </si>
  <si>
    <t>Intereses moratorios y multas</t>
  </si>
  <si>
    <t>1.99.03</t>
  </si>
  <si>
    <t>Gastos de oficinas en el exterior</t>
  </si>
  <si>
    <t>1.99.04</t>
  </si>
  <si>
    <t>Gastos de misiones especiales en el exterior</t>
  </si>
  <si>
    <t>1.99.05</t>
  </si>
  <si>
    <t>Deducibles</t>
  </si>
  <si>
    <t>19999-001-1120-3250</t>
  </si>
  <si>
    <t>Otros servicios no especificados</t>
  </si>
  <si>
    <t>MATERIALES Y SUMINISTROS</t>
  </si>
  <si>
    <t>2.01</t>
  </si>
  <si>
    <t>PRODUCTOS QUÍMICOS Y CONEXOS</t>
  </si>
  <si>
    <t>20101-001-1120-3250</t>
  </si>
  <si>
    <t>Combustibles y lubricantes</t>
  </si>
  <si>
    <t>2.01.02</t>
  </si>
  <si>
    <t>Productos farmacéuticos y medicinales</t>
  </si>
  <si>
    <t>2.01.03</t>
  </si>
  <si>
    <t>Productos veterinarios</t>
  </si>
  <si>
    <t>20104-001-1120-3250</t>
  </si>
  <si>
    <t xml:space="preserve">Tintas, pinturas y diluyentes </t>
  </si>
  <si>
    <t>20199-001-1120-3250</t>
  </si>
  <si>
    <t>Otros productos químicos</t>
  </si>
  <si>
    <t>2.02</t>
  </si>
  <si>
    <t xml:space="preserve">ALIMENTOS Y PRODUCTOS AGROPECUARIOS </t>
  </si>
  <si>
    <t>2.02.01</t>
  </si>
  <si>
    <t>Productos pecuarios y otras especies</t>
  </si>
  <si>
    <t>2.02.02</t>
  </si>
  <si>
    <t>Productos agroforestales</t>
  </si>
  <si>
    <t>20203-001-1120-3250</t>
  </si>
  <si>
    <t>Alimentos y bebidas</t>
  </si>
  <si>
    <t>2.02.04</t>
  </si>
  <si>
    <t>Alimentos para animales</t>
  </si>
  <si>
    <t>2.03</t>
  </si>
  <si>
    <t>MAT.Y PROD.DE USO EN LA CONST. Y MANT.</t>
  </si>
  <si>
    <t>20301-001-1120-3250</t>
  </si>
  <si>
    <t>Materiales y productos metálicos</t>
  </si>
  <si>
    <t>2.03.02</t>
  </si>
  <si>
    <t>Materiales y productos minerales y asfálticos</t>
  </si>
  <si>
    <t>20303-001-1120-3250</t>
  </si>
  <si>
    <t>Madera y sus derivados</t>
  </si>
  <si>
    <t>20304-001-1120-3250</t>
  </si>
  <si>
    <t>Mat.y prod. Eléct., telefónicos y de cómputo</t>
  </si>
  <si>
    <t>2.03.05</t>
  </si>
  <si>
    <t>Materiales y productos de vidrio</t>
  </si>
  <si>
    <t>20306-001-1120-3250</t>
  </si>
  <si>
    <t>Materiales y productos de plástico</t>
  </si>
  <si>
    <t>20399-001-1120-3250</t>
  </si>
  <si>
    <t>Otros mat. y prod. de uso en la construcción</t>
  </si>
  <si>
    <t>2.04</t>
  </si>
  <si>
    <t>HERRAMIENTAS, REPUESTOS Y ACCESORIOS</t>
  </si>
  <si>
    <t>20401-001-1120-3250</t>
  </si>
  <si>
    <t>Herramientas e instrumentos</t>
  </si>
  <si>
    <t>20402-001-1120-3250</t>
  </si>
  <si>
    <t>Repuestos y accesorios</t>
  </si>
  <si>
    <t>2.05</t>
  </si>
  <si>
    <t>BIENES PARA LA PROD.Y COMERCIALIZ.</t>
  </si>
  <si>
    <t>2.05.01</t>
  </si>
  <si>
    <t>Materia prima</t>
  </si>
  <si>
    <t>2.05.02</t>
  </si>
  <si>
    <t>Productos terminados</t>
  </si>
  <si>
    <t>2.05.03</t>
  </si>
  <si>
    <t>Energía eléctrica</t>
  </si>
  <si>
    <t>2.05.99</t>
  </si>
  <si>
    <t>Otros bienes para la prod.y comercialización</t>
  </si>
  <si>
    <t>2.99</t>
  </si>
  <si>
    <t>ÚTILES, MAT. Y SUMINISTROS DIVERSOS</t>
  </si>
  <si>
    <t>29901-001-1120-3250</t>
  </si>
  <si>
    <t>Útiles y materiales de oficina y cómputo</t>
  </si>
  <si>
    <t>29902-001-1120-3250</t>
  </si>
  <si>
    <t>Útiles y mat.médico, hospit.y de investigación</t>
  </si>
  <si>
    <t>29903-001-1120-3250</t>
  </si>
  <si>
    <t>Productos de papel, cartón e impresos</t>
  </si>
  <si>
    <t>29904-001-1120-3250</t>
  </si>
  <si>
    <t>Textiles y vestuario</t>
  </si>
  <si>
    <t>29905-001-1120-3250</t>
  </si>
  <si>
    <t>Útiles y materiales de limpieza</t>
  </si>
  <si>
    <t>2.99.06</t>
  </si>
  <si>
    <t>Útiles y materiales de resguardo y seguridad</t>
  </si>
  <si>
    <t>29907-001-1120-3250</t>
  </si>
  <si>
    <t>Útiles y materiales de cocina y comedor</t>
  </si>
  <si>
    <t>29999-001-1120-3250</t>
  </si>
  <si>
    <t>Otros útiles, materiales y suministros</t>
  </si>
  <si>
    <t>BIENES DURADEROS</t>
  </si>
  <si>
    <t>5.01</t>
  </si>
  <si>
    <t>MAQUINARIA, EQUIPO Y MOBILARIO</t>
  </si>
  <si>
    <t>5.01.01</t>
  </si>
  <si>
    <t>Maquinaria y equipo para la producción</t>
  </si>
  <si>
    <t>5.01.02</t>
  </si>
  <si>
    <t>Equipo de transporte</t>
  </si>
  <si>
    <t>50103-280-2210-3250</t>
  </si>
  <si>
    <t>Equipo de comunicación</t>
  </si>
  <si>
    <t>50104-280-2210-3250</t>
  </si>
  <si>
    <t>Equipo y mobiliario de oficina</t>
  </si>
  <si>
    <t>50105-280-2210-3250</t>
  </si>
  <si>
    <t>Equipo y programas de  cómputo</t>
  </si>
  <si>
    <t>5.01.06</t>
  </si>
  <si>
    <t>Equip.sanitario, de laboratorio e investigación</t>
  </si>
  <si>
    <t>50107-280-2210-3250</t>
  </si>
  <si>
    <t>Equip.y mob. Educ., deportivo y recreativo</t>
  </si>
  <si>
    <t>50199-280-2210-3250</t>
  </si>
  <si>
    <t>Maquinaria y equipo diverso</t>
  </si>
  <si>
    <t>5.02</t>
  </si>
  <si>
    <t>CONSTRUCCIONES, ADICIONES Y MEJORAS</t>
  </si>
  <si>
    <t>5.02.01</t>
  </si>
  <si>
    <t>Edificios</t>
  </si>
  <si>
    <t>5.02.02</t>
  </si>
  <si>
    <t>Vías de comunicación terrestre</t>
  </si>
  <si>
    <t>5.02.03</t>
  </si>
  <si>
    <t>Vías férreas</t>
  </si>
  <si>
    <t>5.02.04</t>
  </si>
  <si>
    <t>Obras marítimas y fluviales</t>
  </si>
  <si>
    <t>5.02.05</t>
  </si>
  <si>
    <t>Aeropuertos</t>
  </si>
  <si>
    <t>5.02.06</t>
  </si>
  <si>
    <t>Obras Urbanísticas</t>
  </si>
  <si>
    <t>5.02.07</t>
  </si>
  <si>
    <t>Instalaciones</t>
  </si>
  <si>
    <t>50299-280-2150-3250</t>
  </si>
  <si>
    <t>Otras construcciones adiciones y mejoras</t>
  </si>
  <si>
    <t>5.03</t>
  </si>
  <si>
    <t>BIENES PREEXISTENTES</t>
  </si>
  <si>
    <t>5.03.01</t>
  </si>
  <si>
    <t>Terrenos</t>
  </si>
  <si>
    <t>5.03.02</t>
  </si>
  <si>
    <t>Edificios preexistentes</t>
  </si>
  <si>
    <t>5.03.99</t>
  </si>
  <si>
    <t>Otras obras preexistentes</t>
  </si>
  <si>
    <t>5.99</t>
  </si>
  <si>
    <t>BIENES DURADEROS DIVERSOS</t>
  </si>
  <si>
    <t>5.99.01</t>
  </si>
  <si>
    <t>Semovientes</t>
  </si>
  <si>
    <t>5.99.02</t>
  </si>
  <si>
    <t>Piezas y obras de colección</t>
  </si>
  <si>
    <t>5.99.03</t>
  </si>
  <si>
    <t>Bienes intangibles</t>
  </si>
  <si>
    <t>5.99.99</t>
  </si>
  <si>
    <t>Otros bienes duraderos</t>
  </si>
  <si>
    <t>Implementación de la estructura de la Dirección Promoción de la Salud.</t>
  </si>
  <si>
    <t>Seguimiento a necesidades de capacitación del recurso humano de la Dirección de Promoción de la Salud en el nuevo modelo, en los niveles de gestión</t>
  </si>
  <si>
    <t>Capacitación para la implementación de los procedimientos de Promoción de la Salud, en los tres niveles de gestión</t>
  </si>
  <si>
    <t>Seguimiento a la implementación de procedimientos de promoción de la salud en los tres niveles de gestión</t>
  </si>
  <si>
    <t>Seguimiento a la implementación del decreto integrado de Comisiones de Promoción de la Salud Regional y Local</t>
  </si>
  <si>
    <t>Número de instancias externas ejecutando acciones del componente de promoción de la salud incluido en el Plan Nacional de Salud 2016-2020</t>
  </si>
  <si>
    <t xml:space="preserve">Elaboración de la metodología  para la identificación y análisis de los factores determinantes y asociados al escenario salud (en coordinación con los responsables del ASIS a nivel institucional). </t>
  </si>
  <si>
    <t>Elaboración de la metodología de análisis de actores sociales</t>
  </si>
  <si>
    <t xml:space="preserve">Identificación de requerimientos de investigación en Promoción de la Salud, a partir de prioridades del escenario Salud </t>
  </si>
  <si>
    <t xml:space="preserve">
Conducción de la Comisión Nacional de Promoción de la Salud, según normativa vigente </t>
  </si>
  <si>
    <t>Desarrollo de alianzas con centros formativos en apoyo a  procesos y acciones de promoción de la salud, según requerimientos institucionales</t>
  </si>
  <si>
    <t>Diseño del sistema de evaluación del Modelo de Promoción de la Salud (en coordinación con Planificación).</t>
  </si>
  <si>
    <t>Sesiones de trabajo para la revisión ajuste de políticas, planes, programas, proyectos y estrategias desarrollados por actores sociales externos integrados en la Comisión Nacional de Promoción de la Salud de acuerdo al nuevo modelo</t>
  </si>
  <si>
    <t>Conducción del Programa Ponele a la Vida</t>
  </si>
  <si>
    <t>Conducción de la capacitación del Programa Habilidades para la Vida</t>
  </si>
  <si>
    <t>Seguimiento de los proyectos piloto de mapeo geo referenciado de actores sociales (Central Occidente y Brunca)</t>
  </si>
  <si>
    <t>Desarrollo del proyecto Empoderamiento de Actores Sociales Integrantes de la Comisión Nacional de Promoción de la Salud.</t>
  </si>
  <si>
    <t>Numero  de Actividades de promoción de la lactancia materna realizadas</t>
  </si>
  <si>
    <t>Semana Mundial de la Lactancia Materna</t>
  </si>
  <si>
    <t xml:space="preserve">Declaración de hospitales como Hospital Amigo del Niño, la Niña y la Madre </t>
  </si>
  <si>
    <t xml:space="preserve">Recertificación de hospitales como Hospital Amigo del Niño, la Niña y la Madre </t>
  </si>
  <si>
    <t>Modulo de Lactancia en la Encuesta MICS (Encuesta de Indicadores Múltiples por Conglomerados)</t>
  </si>
  <si>
    <t>Informe técnico sobre la situación de lactancia materna en Costa Rica</t>
  </si>
  <si>
    <t>Seguimiento a la creación de banco de leche humana por parte de la Caja Costarricense del Seguro Social, en Puntarenas</t>
  </si>
  <si>
    <t>Número de encuestas en vigilancia de la salud ejecutadas</t>
  </si>
  <si>
    <t>Conducción de la Encuesta de Indicadores Múltiples por Conglomerados (MICS)</t>
  </si>
  <si>
    <t>Denifición de la metodología para la realización de la Encuesta de vigilancia nutricional Peso -Talla, Actividad Física y Alimentación Saludable 2019.</t>
  </si>
  <si>
    <t xml:space="preserve">Realización de informes y boletines sobre la situación epidemiológica del país </t>
  </si>
  <si>
    <t>Porcentaje de implementación del SEVIN</t>
  </si>
  <si>
    <t>Implementación del Sistema escolar de vigilancia nutricional automatizado los tres niveles de gestión</t>
  </si>
  <si>
    <t>Porcentaje de avance del censo</t>
  </si>
  <si>
    <t>Encuesta Global de Salud Escolar 2009 (Costa Rica)</t>
  </si>
  <si>
    <t>Realización del Censo Nutricional de Adolescenes Escolarizado de 13 a 17 años</t>
  </si>
  <si>
    <t>Porcentaje de implementación</t>
  </si>
  <si>
    <t xml:space="preserve">Porcentaje de implementación del SINA </t>
  </si>
  <si>
    <t>Implementación del Sistema Nacional Adolescente  en los tres niveles de gestión</t>
  </si>
  <si>
    <t>Implementación de las actividades para la realización de la segunda etapa del proyecto Observatorio de Estrategias e Intervenciones en Salud para el cumplimiento de la Lay 9028.</t>
  </si>
  <si>
    <t xml:space="preserve">Número de familias beneficiarias del programa SANEBAR 
</t>
  </si>
  <si>
    <t>Ambiente humano</t>
  </si>
  <si>
    <t>RE4. P15 Asesoría legal eficiente y eficaz.</t>
  </si>
  <si>
    <t>RE4. P16 Gestión Jurídica oportuna y de calidad.</t>
  </si>
  <si>
    <t>RE4. P17 Programa de ética Institucional desarrollado</t>
  </si>
  <si>
    <t xml:space="preserve">RE4. P18 Plan de comunicación  e imagen institucional desarrollado </t>
  </si>
  <si>
    <t>Dirigir y supervisar investigaciones para planes de mercadeo</t>
  </si>
  <si>
    <t>Levantamiento de información referente a solicitudes recibidas y resueltas en tiempo de ley por tipo de trámite</t>
  </si>
  <si>
    <t>Análisis de razones por la que no se logró cumplir con los tiempos legales para cada trámite</t>
  </si>
  <si>
    <t>Elaboración de informe consolidado de Seguimiento de trámites</t>
  </si>
  <si>
    <t>Elaboración del plan de mejora para el cumplimiento de los tiempos de respuesta</t>
  </si>
  <si>
    <t>Evaluación de la implementación del plan de mejoras.</t>
  </si>
  <si>
    <t>Fortalecimiento de las plataformas de atención al cliente mediante la capacitación del recurso humano</t>
  </si>
  <si>
    <t>Mejoramiento de la información de forma fisica y virtual que se brinda en las Plataformas de Servicios</t>
  </si>
  <si>
    <t>Mejoramiento de la información y orientación que se incluye en la página web del Ministerio de Salud</t>
  </si>
  <si>
    <t xml:space="preserve">Revisión y actualización de la información en el Catálogo Nacional de Trámites </t>
  </si>
  <si>
    <t xml:space="preserve">Desarrollo e implementación del Plan de Mejoras de "Indice de Gestión Institucional" </t>
  </si>
  <si>
    <t>Elaboración y desarrollo de planes en TTIC</t>
  </si>
  <si>
    <t>Elaboración y presentación de informes trimestrales TIC</t>
  </si>
  <si>
    <t>Seguimiento y presentación de informes sobre actividades definidas para el cumplimiento DE-37549-JP</t>
  </si>
  <si>
    <t>Diseño y Mejora Continua del Marco regulatorio en TICs</t>
  </si>
  <si>
    <t>Desarrollo del Plan de Contigencias y continuidad de servicios TICs</t>
  </si>
  <si>
    <t>Registro, medición y reporte de la disponibilidad de los servicios</t>
  </si>
  <si>
    <t>Mantenimiento del Sitio Web según criterios de Gobierno Digital, Red Interinstitucional de transparencia y necesidades de los usuarios</t>
  </si>
  <si>
    <t>Divulgación de procedimientos y documentos oficiales</t>
  </si>
  <si>
    <t>Participar en el equipo de Trabajo para elaborar el Modelo de Arquitectura de la Información</t>
  </si>
  <si>
    <t>Implementación de la segunda etapa de la Biblioteca de Imágenes</t>
  </si>
  <si>
    <t>Realizar la distribución de equipos</t>
  </si>
  <si>
    <t xml:space="preserve">Desarrollar las gestiones administrativas para realizar proceso de contratación
</t>
  </si>
  <si>
    <t>Instalar y configurar los equipos nuevos a los usuarios</t>
  </si>
  <si>
    <t xml:space="preserve">Desarrollar las gestiones administrativas para realizar proceso de contratación
</t>
  </si>
  <si>
    <t>Coordinar con el proveedor del Servicio la instalación y configuración</t>
  </si>
  <si>
    <t>Manteniento de los servicios</t>
  </si>
  <si>
    <t xml:space="preserve">
Coordinar con el adjudicatario la instalación y configuración</t>
  </si>
  <si>
    <t>Número de usuarios migrados al licenciamiento E3 en la plataforma de colaboración en línea e implementar un fujo de proceso</t>
  </si>
  <si>
    <t>Configurar las cuentas que se van a migrar</t>
  </si>
  <si>
    <t xml:space="preserve">Instalar y configurar el Office </t>
  </si>
  <si>
    <t>Número de líneas de las conexiones (VPN o Internet) con mayor ancho de banda.</t>
  </si>
  <si>
    <t xml:space="preserve">
Proyecto de instalación de  servidores virtuales incorporados al nuevo Data Center Institucional
</t>
  </si>
  <si>
    <t>Desarrollar las gestiones administrativas para realizar proceso de contratación</t>
  </si>
  <si>
    <t>Coordinar con el proveedor del Servicio la instalación y configuración de los nuevos servidores</t>
  </si>
  <si>
    <t>Manteniento de los servidores incorporados al Data Center</t>
  </si>
  <si>
    <t>Desarrollo e implementación de proyecto de Impresión en el Nivel Central</t>
  </si>
  <si>
    <t>Coordinar con el proveedor del servicio la instalación y configuración de las nuevas impresoras</t>
  </si>
  <si>
    <t xml:space="preserve">
Desarrollar las gestiones administrativas para realizar proceso de contratación para los técnicos informáticos</t>
  </si>
  <si>
    <t>Identificar los indicadores del Sistema Gerencial</t>
  </si>
  <si>
    <t>Desarrollar e implementar el Sistema de Información Geográfica</t>
  </si>
  <si>
    <t>Porcentaje de avance en el desarrollo del componente de Firma Digital</t>
  </si>
  <si>
    <t>Desarrollo de componente de firma digital.</t>
  </si>
  <si>
    <t>Porcentaje de avance en el desarrollo del componente de Pago Electrónico</t>
  </si>
  <si>
    <t>Desarrollo de componente de pago electrónico.</t>
  </si>
  <si>
    <t>Identificar los requerimientos de Sistemas de Información</t>
  </si>
  <si>
    <t>Desarrollar e implementar nuevos sistemas de información</t>
  </si>
  <si>
    <t>Dar mantenimiento a Sistemas de información</t>
  </si>
  <si>
    <t>Gestionar la contratación para el desarrollo de Sistemas de Información</t>
  </si>
  <si>
    <t>Dirigir y coordinar el desarrollo e implementación de Sistemas de Información</t>
  </si>
  <si>
    <t>Mantenimiento y soporte deSistemas</t>
  </si>
  <si>
    <t>Capacitación en Oracle 12 c,</t>
  </si>
  <si>
    <t>Gestión de la  Cooperación Internacional</t>
  </si>
  <si>
    <t>Dirección y Conducción de las Relaciones Internacionales en Salud</t>
  </si>
  <si>
    <t>Proceso de adhesión de Costa Rica a la Organización para la Cooperación y Desarrollo Económico (OCDE)</t>
  </si>
  <si>
    <t xml:space="preserve">Avance en el componente salud        </t>
  </si>
  <si>
    <t xml:space="preserve">Avance en el componente residuos        </t>
  </si>
  <si>
    <t>Avance en el componente químicos </t>
  </si>
  <si>
    <t>Sensibilización a los Miembros de las Comisiones de Análisis y Evaluación de la mortalidad materna, perinatal e infantil hospitalarias, regionales y locales sobre la necesidad de diseñar un plan de mejoramiento de la calidad en los servicios de obstetricia y en la red de servicios</t>
  </si>
  <si>
    <t>Coordinaciones con las regiones y los hospitales para el buen uso del Sistema Informático de Mortalidad Materna e Infantil (SIMMI)</t>
  </si>
  <si>
    <r>
      <t xml:space="preserve">Apoyo en capacitaciones a las CHEAMMI , COREAMMI Y COLEAMMI, según solicitud, en el </t>
    </r>
    <r>
      <rPr>
        <sz val="11"/>
        <rFont val="Calibri"/>
        <family val="2"/>
      </rPr>
      <t>Encuentro Nacional de Mortalidad Materno Infantil y otros espacios (congresos, simposios)</t>
    </r>
  </si>
  <si>
    <t>Coordinaciones con Vigilancia de la Salud para el seguimiento de casos reportados en el SIMMI</t>
  </si>
  <si>
    <t>Seguimiento a las regiones en el cumplimiento de análisis de casos según meta propuesta</t>
  </si>
  <si>
    <t>Análisis  de las causas de muerte infantil por parte de la CONEAMMI</t>
  </si>
  <si>
    <t xml:space="preserve"> Análisis conjunto de casos muertes maternas CONEAMMI con hospitales y regiones</t>
  </si>
  <si>
    <t>Realizar los análisis de muerte materna y aprovechar como una herramienta para monitorear la calidad de atención de los servicios materno infantiles y de las redes de servicios de salud</t>
  </si>
  <si>
    <t>Búsqueda intencionada de casos de mortalidad materna en coordinación con el INEC y la CCSS</t>
  </si>
  <si>
    <t>Coordinaciones con Vigilancia de la Salud y con el INEC para depurar los datos estadísticos de muerte materna</t>
  </si>
  <si>
    <t>Impulsar e incluir en los planes las estrategias de  salud de  la mujer, la Niñez y la adolescencia para la consecusión de las metas de los ODS</t>
  </si>
  <si>
    <t>Elaboración de lineamientos que permitan el fortalecimiento de las acciones en el escenario salud en el contexto del proceso continuo materno infantil</t>
  </si>
  <si>
    <t>Impulsar normativas de atención materno infantil con pertinencia intercultural</t>
  </si>
  <si>
    <t>Apoyar las acciones para el abordaje de las inequidades en salud de la población materno infantil en el país</t>
  </si>
  <si>
    <t>RE1. P1 Servicios de salud con calidad de acuerdo con las necesidades de la población</t>
  </si>
  <si>
    <t>RE1. P2.Derecho Humano a la alimentación  y a una nutrición saludable promovido mediante la articulación interinstitucional e intersectorial</t>
  </si>
  <si>
    <t xml:space="preserve">RE1. P3. Derechos y obligaciones de las personas usuarias de todos los servicios de salud públicos y privados tutelados </t>
  </si>
  <si>
    <t xml:space="preserve">RE1. P4. Acciones en salud mental desarrolladas a nivel sectorial e intersectorial. </t>
  </si>
  <si>
    <t>RE1. P5. Sistema de información  Desarrollado con capacidad de vigilar y hacer seguimiento de las situaciones de violencia social  que se produzcan en el Territorio. Costarricense</t>
  </si>
  <si>
    <t xml:space="preserve">RE1. P6. Actores sociales con programas y acciones estratégicas para el abordaje de los determinantes de la salud-enfermedad-muerte desarrollados.             </t>
  </si>
  <si>
    <t>RE1. P7 Dirección de  promoción de la salud ajustada de acuerdo al nuevo modelo</t>
  </si>
  <si>
    <t xml:space="preserve">RE1. P8 Modelo de Promoción de la Salud  articulado con actores sociales sectoriales e intersectoriales </t>
  </si>
  <si>
    <t>RE1. P9 Actores sociales con programas y acciones estretégicas para el abordaje de los factores protectores de la Salud.</t>
  </si>
  <si>
    <t>RE1. P10 Promoción de la Lactancia Materna en el ámbito nacional</t>
  </si>
  <si>
    <t>RE1. P11 Actores sociales con programas y acciones estratégicas para el abordaje de los determinantes de la salud-enfermedad-muerte desarrollados</t>
  </si>
  <si>
    <t>RE1. P12 Planes en salud evaluados</t>
  </si>
  <si>
    <t>RE1. P13 Participación activa de las instituciones del Sector para la reducción del impacto de los desastres de origen natural y antrópico y  los efectos de la variabilidad del cambio climático, fortalecida</t>
  </si>
  <si>
    <t>RE1. P14 Actores sociales con programas y acciones estretégicas para el abordaje de los determinantes del proceso salud enfermedad muerte</t>
  </si>
  <si>
    <t xml:space="preserve">RE1. P15 Actores sociales con programas y acciones estratégicas para el desarrollo de prácticas saludables </t>
  </si>
  <si>
    <t xml:space="preserve">RE1. P16 Secretaria Técnica Sectorial fortalecida </t>
  </si>
  <si>
    <t>RE1. P17 Política, planes, programas, proyectos y estrategias en salud</t>
  </si>
  <si>
    <t>RE1. P18 Sistema de gestión de calidad, desarrollado.</t>
  </si>
  <si>
    <t>RE1. P19 Estratégia de transparencia implementado en los tres niveles de gestión</t>
  </si>
  <si>
    <t xml:space="preserve">RE1. P20 Programa  de prácticas promisorias implementado en los tres niveles de gestión </t>
  </si>
  <si>
    <t>RE1. P21 Relaciones internacionales en salud fortalecidas.</t>
  </si>
  <si>
    <t>RE1. P22 Proceso de preparación para la atapa de evaluación por parte de la OCDE concluido.</t>
  </si>
  <si>
    <t xml:space="preserve">RE1. P23 Planificación de Recursos Humanos en Salud de acuerdo con las necesidades del sistema de salud </t>
  </si>
  <si>
    <t xml:space="preserve">RE1. P24 Situación de gasto y financiamiento en salud a nivel nacional identificada </t>
  </si>
  <si>
    <t>RE1. P3 Sistema escolar de vigilancia nutricional automatizado (SEVIN)</t>
  </si>
  <si>
    <t>RE1. P4 Censo nutricional de adolescentes escolarizados de 13 a 17 años</t>
  </si>
  <si>
    <t>RE1. P5 Observatorio de vigilancia de estrategias e intervenciones en salud, para el cumplimiento de la Ley 9028</t>
  </si>
  <si>
    <t xml:space="preserve">RE1. P6 Sistema Naciona de Información Adolescente (SINA)  en funcionamiento </t>
  </si>
  <si>
    <t>RE1. P7 Programa ampliado de inmunizaciones controlado</t>
  </si>
  <si>
    <t>RE3. P8 Procesos de selección, adquisición y disponibilidad de vacunas regulados</t>
  </si>
  <si>
    <t xml:space="preserve">RE3. P9 Insumos para inmunizaciones adquiridas </t>
  </si>
  <si>
    <t xml:space="preserve">RE3. P10 Estrategia de Gestión Integral de control de enfermedades transmitidas por vectores implementada </t>
  </si>
  <si>
    <t>Calificación medidas minimizadoras</t>
  </si>
  <si>
    <t>Comisión Lactancia Materna</t>
  </si>
  <si>
    <t>Plan de cáncer</t>
  </si>
  <si>
    <t>Comunicación e imagen institucional</t>
  </si>
  <si>
    <t>RE4. Medidas minimizadoras del riesgo</t>
  </si>
  <si>
    <t>Número de laboratorios entomológicos regionales operando</t>
  </si>
  <si>
    <t>Vigilancia entomológica</t>
  </si>
  <si>
    <t>Número de pruebas de suceptibilidad y resistencia a los insecticidas químicos y biológicos</t>
  </si>
  <si>
    <t>Número de cantones prioritarios realizando acciones para el manejo integrado de vectores</t>
  </si>
  <si>
    <t>31 cantones prioritarios</t>
  </si>
  <si>
    <t>Número de viviendas fumigadas</t>
  </si>
  <si>
    <t>Control químico</t>
  </si>
  <si>
    <t>Número de depósitos con temephos aplicada</t>
  </si>
  <si>
    <t>Numero de tanques con pastillas spinosad aplicadas</t>
  </si>
  <si>
    <t>Control biológico</t>
  </si>
  <si>
    <t xml:space="preserve">Numero de depósitos con BTI </t>
  </si>
  <si>
    <t>Número de depósitos eliminados</t>
  </si>
  <si>
    <t>Ordenamiento del medio (modificación y manipulación del medio)</t>
  </si>
  <si>
    <t>RE3.P11 Manejo integrado de vectores</t>
  </si>
  <si>
    <t>RE3. P12 Ambiente humano mejorado acorde con el desarrollo sostenible</t>
  </si>
  <si>
    <t>Vectores, Dr. Rodrígo Marín</t>
  </si>
  <si>
    <t>RE1.P11</t>
  </si>
  <si>
    <t>RE1.P12</t>
  </si>
  <si>
    <t>RE1.P13</t>
  </si>
  <si>
    <t>RE1.P14</t>
  </si>
  <si>
    <t>RE1.P15</t>
  </si>
  <si>
    <t>RE1.P16</t>
  </si>
  <si>
    <t>RE1.P17</t>
  </si>
  <si>
    <t>RE1.P18</t>
  </si>
  <si>
    <t>RE1.P19</t>
  </si>
  <si>
    <t>RE1.P20</t>
  </si>
  <si>
    <t>RE1.P21</t>
  </si>
  <si>
    <t>RE1.P22</t>
  </si>
  <si>
    <t>RE1.P23</t>
  </si>
  <si>
    <t>RE1.P24</t>
  </si>
  <si>
    <t>CUADRO RESUMEN DEL CUMPLIMIENTO Y EJECUCIÓN PRESUPUESTARIA POR PRODUCTO SEGÚN UNIDAD ORGANIZATIVA, POI 2018</t>
  </si>
  <si>
    <t>RE3.P4</t>
  </si>
  <si>
    <t>RE3.P5</t>
  </si>
  <si>
    <t>RE3.P6</t>
  </si>
  <si>
    <t>RE3.P7</t>
  </si>
  <si>
    <t>RE3.P8</t>
  </si>
  <si>
    <t>RE3.P9</t>
  </si>
  <si>
    <t>RE3.P10</t>
  </si>
  <si>
    <t>RE3.P11</t>
  </si>
  <si>
    <t>RE3.P12</t>
  </si>
  <si>
    <t>RE4. GESTIÓN INSTITUCIONAL EFICIENTE Y EFICAZ</t>
  </si>
  <si>
    <t>Elaboración de normativa relacionada con el ambiente humano (Modificación reglamento PSF
Revisión reglamento piscinas
Reglamento olores y contaminantes no-criterio
Reglamento ropa usada
Reglamento radioterapia)</t>
  </si>
  <si>
    <t xml:space="preserve">Actualización de mapas del observatorio geográfico en salud </t>
  </si>
  <si>
    <t>Actualización de mapas del observatorio geográfico en salud</t>
  </si>
  <si>
    <t>Creación de modulo virtual sobre calidad de la inforamación referida a estadisticas vitales (mortalidad, materno, infantil y mortalidad en general)</t>
  </si>
  <si>
    <t>DVS - Despacho</t>
  </si>
  <si>
    <t>Consumo humano - Despacho</t>
  </si>
  <si>
    <t>Despacho - Promoción de la Salud</t>
  </si>
  <si>
    <t>RE.1 DIRECCIÓN Y CONDUCCIÓN FORTALECIDA</t>
  </si>
  <si>
    <t>A demanda</t>
  </si>
  <si>
    <t>Seguimiento implementación del Sistema Nacional de Información en Gestión Integral de Residuos (SINIGIR)</t>
  </si>
  <si>
    <t>Niveles regtionales y locales no verifican los puntos de muestreo para los controles estatales en aguas residuales y emisione atmosféricas</t>
  </si>
  <si>
    <t>Subejecuci{on del presupuesto asignado y pagos a laboratorio por transporte fallido</t>
  </si>
  <si>
    <t>Infuficiente número de vehículos para cumplir con las actividades programadas</t>
  </si>
  <si>
    <t>Incumplimiento de programación</t>
  </si>
  <si>
    <t>Insuficiente personal para cumplir con las tareas de la dirección</t>
  </si>
  <si>
    <t>MEDIA</t>
  </si>
  <si>
    <t>MANEJABLE</t>
  </si>
  <si>
    <t>Niveles regionales y locales verifiquen puntos de muestreo adaptados para tomas de muestras</t>
  </si>
  <si>
    <t>Coordinación con despacho ministerial y DGS para emitir directrices</t>
  </si>
  <si>
    <t>Proveer un vehículo adicional para la DPAH</t>
  </si>
  <si>
    <t>Optimización de los vehículos acutualmente disponibles</t>
  </si>
  <si>
    <t>Dotar de mayor recurso humano a la dirección</t>
  </si>
  <si>
    <t>Distribución eficiente y proirización de las cargas de trabajo</t>
  </si>
  <si>
    <t>BUENA</t>
  </si>
  <si>
    <t>MUY BUENA</t>
  </si>
  <si>
    <t xml:space="preserve">Número de familias beneficiarias del programa SANEBAR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</si>
</sst>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4" formatCode="_(&quot;₡&quot;* #,##0.00_);_(&quot;₡&quot;* \(#,##0.00\);_(&quot;₡&quot;* &quot;-&quot;??_);_(@_)"/>
    <numFmt numFmtId="43" formatCode="_(* #,##0.00_);_(* \(#,##0.00\);_(* &quot;-&quot;??_);_(@_)"/>
    <numFmt numFmtId="164" formatCode="_-&quot;₡&quot;* #,##0.00_-;\-&quot;₡&quot;* #,##0.00_-;_-&quot;₡&quot;* &quot;-&quot;??_-;_-@_-"/>
    <numFmt numFmtId="165" formatCode="_-* #,##0.00_-;\-* #,##0.00_-;_-* &quot;-&quot;??_-;_-@_-"/>
    <numFmt numFmtId="166" formatCode="0.0%"/>
    <numFmt numFmtId="167" formatCode="&quot;₡&quot;#,##0.00"/>
    <numFmt numFmtId="168" formatCode="0_)"/>
    <numFmt numFmtId="169" formatCode="&quot;¢&quot;#,##0.00_);\(&quot;¢&quot;#,##0.00\)"/>
  </numFmts>
  <fonts count="70" x14ac:knownFonts="1">
    <font>
      <sz val="10"/>
      <name val="Arial"/>
      <family val="2"/>
      <charset val="204"/>
    </font>
    <font>
      <sz val="11"/>
      <color theme="1"/>
      <name val="Calibri"/>
      <family val="2"/>
      <scheme val="minor"/>
    </font>
    <font>
      <b/>
      <sz val="10"/>
      <name val="Arial"/>
      <family val="2"/>
      <charset val="204"/>
    </font>
    <font>
      <b/>
      <sz val="14"/>
      <name val="Arial"/>
      <family val="2"/>
      <charset val="204"/>
    </font>
    <font>
      <b/>
      <sz val="12"/>
      <name val="Arial"/>
      <family val="2"/>
      <charset val="204"/>
    </font>
    <font>
      <sz val="10"/>
      <name val="Arial"/>
      <family val="2"/>
      <charset val="204"/>
    </font>
    <font>
      <sz val="8"/>
      <name val="Arial"/>
      <family val="2"/>
      <charset val="204"/>
    </font>
    <font>
      <b/>
      <sz val="14"/>
      <color indexed="81"/>
      <name val="Tahoma"/>
      <family val="2"/>
    </font>
    <font>
      <sz val="20"/>
      <name val="Arial"/>
      <family val="2"/>
      <charset val="204"/>
    </font>
    <font>
      <sz val="10"/>
      <name val="Arial"/>
      <family val="2"/>
      <charset val="204"/>
    </font>
    <font>
      <b/>
      <sz val="16"/>
      <color indexed="81"/>
      <name val="Tahoma"/>
      <family val="2"/>
    </font>
    <font>
      <sz val="10"/>
      <name val="Bookman Old Style"/>
      <family val="1"/>
    </font>
    <font>
      <b/>
      <sz val="16"/>
      <name val="Bookman Old Style"/>
      <family val="1"/>
    </font>
    <font>
      <b/>
      <sz val="12"/>
      <name val="Bookman Old Style"/>
      <family val="1"/>
    </font>
    <font>
      <sz val="14"/>
      <name val="Bookman Old Style"/>
      <family val="1"/>
    </font>
    <font>
      <sz val="16"/>
      <name val="Bookman Old Style"/>
      <family val="1"/>
    </font>
    <font>
      <b/>
      <sz val="10"/>
      <name val="Bookman Old Style"/>
      <family val="1"/>
    </font>
    <font>
      <b/>
      <sz val="18"/>
      <name val="Bookman Old Style"/>
      <family val="1"/>
    </font>
    <font>
      <b/>
      <sz val="14"/>
      <color indexed="9"/>
      <name val="Bookman Old Style"/>
      <family val="1"/>
    </font>
    <font>
      <b/>
      <sz val="14"/>
      <name val="Bookman Old Style"/>
      <family val="1"/>
    </font>
    <font>
      <b/>
      <sz val="20"/>
      <color indexed="9"/>
      <name val="Bookman Old Style"/>
      <family val="1"/>
    </font>
    <font>
      <b/>
      <sz val="22"/>
      <color indexed="9"/>
      <name val="Bookman Old Style"/>
      <family val="1"/>
    </font>
    <font>
      <b/>
      <sz val="28"/>
      <color indexed="18"/>
      <name val="Bookman Old Style"/>
      <family val="1"/>
    </font>
    <font>
      <sz val="10"/>
      <name val="Arial"/>
      <family val="2"/>
      <charset val="204"/>
    </font>
    <font>
      <sz val="14"/>
      <name val="Arial"/>
      <family val="2"/>
      <charset val="204"/>
    </font>
    <font>
      <sz val="10"/>
      <name val="Arial"/>
      <family val="2"/>
      <charset val="204"/>
    </font>
    <font>
      <b/>
      <u/>
      <sz val="36"/>
      <name val="Bookman Old Style"/>
      <family val="1"/>
    </font>
    <font>
      <b/>
      <sz val="11"/>
      <name val="Bookman Old Style"/>
      <family val="1"/>
    </font>
    <font>
      <sz val="9"/>
      <color indexed="81"/>
      <name val="Tahoma"/>
      <family val="2"/>
    </font>
    <font>
      <sz val="11"/>
      <name val="Calibri"/>
      <family val="2"/>
    </font>
    <font>
      <b/>
      <sz val="18"/>
      <color indexed="81"/>
      <name val="Tahoma"/>
      <family val="2"/>
    </font>
    <font>
      <b/>
      <i/>
      <sz val="18"/>
      <color indexed="81"/>
      <name val="Tahoma"/>
      <family val="2"/>
    </font>
    <font>
      <sz val="12"/>
      <name val="Bookman Old Style"/>
      <family val="1"/>
    </font>
    <font>
      <sz val="12"/>
      <name val="Arial"/>
      <family val="2"/>
      <charset val="204"/>
    </font>
    <font>
      <b/>
      <sz val="9"/>
      <color indexed="81"/>
      <name val="Tahoma"/>
      <family val="2"/>
    </font>
    <font>
      <sz val="11"/>
      <name val="Arial"/>
      <family val="2"/>
      <charset val="204"/>
    </font>
    <font>
      <sz val="16"/>
      <name val="Arial"/>
      <family val="2"/>
      <charset val="204"/>
    </font>
    <font>
      <b/>
      <sz val="16"/>
      <name val="Arial"/>
      <family val="2"/>
      <charset val="204"/>
    </font>
    <font>
      <b/>
      <sz val="24"/>
      <name val="Bookman Old Style"/>
      <family val="1"/>
    </font>
    <font>
      <sz val="10"/>
      <name val="Arial Narrow"/>
      <family val="2"/>
    </font>
    <font>
      <sz val="11"/>
      <name val="Arial Narrow"/>
      <family val="2"/>
    </font>
    <font>
      <sz val="10"/>
      <name val="Calibri"/>
      <family val="2"/>
    </font>
    <font>
      <b/>
      <sz val="8"/>
      <color indexed="81"/>
      <name val="Tahoma"/>
      <family val="2"/>
    </font>
    <font>
      <b/>
      <u/>
      <sz val="10"/>
      <name val="Arial"/>
      <family val="2"/>
      <charset val="204"/>
    </font>
    <font>
      <sz val="10"/>
      <color indexed="8"/>
      <name val="Calibri"/>
      <family val="2"/>
    </font>
    <font>
      <sz val="8"/>
      <color indexed="81"/>
      <name val="Tahoma"/>
      <family val="2"/>
    </font>
    <font>
      <sz val="11"/>
      <color theme="1"/>
      <name val="Calibri"/>
      <family val="2"/>
      <scheme val="minor"/>
    </font>
    <font>
      <b/>
      <sz val="11"/>
      <color theme="1"/>
      <name val="Calibri"/>
      <family val="2"/>
      <scheme val="minor"/>
    </font>
    <font>
      <b/>
      <sz val="14"/>
      <color theme="1"/>
      <name val="Calibri"/>
      <family val="2"/>
      <scheme val="minor"/>
    </font>
    <font>
      <sz val="11"/>
      <name val="Calibri"/>
      <family val="2"/>
      <scheme val="minor"/>
    </font>
    <font>
      <b/>
      <sz val="12"/>
      <color theme="1"/>
      <name val="Calibri"/>
      <family val="2"/>
      <scheme val="minor"/>
    </font>
    <font>
      <b/>
      <sz val="16"/>
      <color theme="1"/>
      <name val="Calibri"/>
      <family val="2"/>
      <scheme val="minor"/>
    </font>
    <font>
      <sz val="10"/>
      <color theme="1"/>
      <name val="Calibri"/>
      <family val="2"/>
      <scheme val="minor"/>
    </font>
    <font>
      <b/>
      <sz val="16"/>
      <name val="Calibri"/>
      <family val="2"/>
      <scheme val="minor"/>
    </font>
    <font>
      <b/>
      <sz val="11"/>
      <name val="Calibri"/>
      <family val="2"/>
      <scheme val="minor"/>
    </font>
    <font>
      <sz val="10"/>
      <name val="Calibri"/>
      <family val="2"/>
      <scheme val="minor"/>
    </font>
    <font>
      <sz val="16"/>
      <color theme="1"/>
      <name val="Calibri"/>
      <family val="2"/>
      <scheme val="minor"/>
    </font>
    <font>
      <sz val="12"/>
      <color theme="1"/>
      <name val="Calibri"/>
      <family val="2"/>
      <scheme val="minor"/>
    </font>
    <font>
      <b/>
      <sz val="10"/>
      <color theme="1"/>
      <name val="Arial"/>
      <family val="2"/>
      <charset val="204"/>
    </font>
    <font>
      <sz val="10"/>
      <color theme="1"/>
      <name val="Arial"/>
      <family val="2"/>
      <charset val="204"/>
    </font>
    <font>
      <sz val="10"/>
      <color theme="1"/>
      <name val="Arial Narrow"/>
      <family val="2"/>
    </font>
    <font>
      <sz val="11"/>
      <color theme="1"/>
      <name val="Arial"/>
      <family val="2"/>
      <charset val="204"/>
    </font>
    <font>
      <b/>
      <sz val="10"/>
      <color theme="0"/>
      <name val="Arial"/>
      <family val="2"/>
      <charset val="204"/>
    </font>
    <font>
      <b/>
      <sz val="10"/>
      <name val="Calibri"/>
      <family val="2"/>
      <scheme val="minor"/>
    </font>
    <font>
      <b/>
      <sz val="18"/>
      <color theme="1"/>
      <name val="Calibri"/>
      <family val="2"/>
      <scheme val="minor"/>
    </font>
    <font>
      <sz val="10"/>
      <color theme="4" tint="-0.499984740745262"/>
      <name val="Arial"/>
      <family val="2"/>
      <charset val="204"/>
    </font>
    <font>
      <sz val="11"/>
      <color theme="1"/>
      <name val="Arial Narrow"/>
      <family val="2"/>
    </font>
    <font>
      <b/>
      <sz val="22"/>
      <color theme="1"/>
      <name val="Calibri"/>
      <family val="2"/>
      <scheme val="minor"/>
    </font>
    <font>
      <b/>
      <sz val="18"/>
      <name val="Calibri"/>
      <family val="2"/>
      <scheme val="minor"/>
    </font>
    <font>
      <b/>
      <sz val="12"/>
      <color theme="1" tint="4.9989318521683403E-2"/>
      <name val="Calibri"/>
      <family val="2"/>
      <scheme val="minor"/>
    </font>
  </fonts>
  <fills count="30">
    <fill>
      <patternFill patternType="none"/>
    </fill>
    <fill>
      <patternFill patternType="gray125"/>
    </fill>
    <fill>
      <patternFill patternType="solid">
        <fgColor indexed="44"/>
        <bgColor indexed="64"/>
      </patternFill>
    </fill>
    <fill>
      <patternFill patternType="solid">
        <fgColor indexed="9"/>
        <bgColor indexed="64"/>
      </patternFill>
    </fill>
    <fill>
      <patternFill patternType="solid">
        <fgColor indexed="41"/>
        <bgColor indexed="64"/>
      </patternFill>
    </fill>
    <fill>
      <patternFill patternType="solid">
        <fgColor indexed="17"/>
        <bgColor indexed="64"/>
      </patternFill>
    </fill>
    <fill>
      <patternFill patternType="solid">
        <fgColor indexed="13"/>
        <bgColor indexed="64"/>
      </patternFill>
    </fill>
    <fill>
      <patternFill patternType="solid">
        <fgColor indexed="10"/>
        <bgColor indexed="64"/>
      </patternFill>
    </fill>
    <fill>
      <patternFill patternType="solid">
        <fgColor indexed="56"/>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39997558519241921"/>
        <bgColor indexed="64"/>
      </patternFill>
    </fill>
    <fill>
      <patternFill patternType="solid">
        <fgColor theme="2" tint="-0.249977111117893"/>
        <bgColor indexed="64"/>
      </patternFill>
    </fill>
    <fill>
      <patternFill patternType="solid">
        <fgColor theme="4" tint="0.59999389629810485"/>
        <bgColor indexed="64"/>
      </patternFill>
    </fill>
    <fill>
      <patternFill patternType="solid">
        <fgColor theme="9" tint="0.39997558519241921"/>
        <bgColor indexed="64"/>
      </patternFill>
    </fill>
    <fill>
      <patternFill patternType="solid">
        <fgColor theme="5" tint="0.59999389629810485"/>
        <bgColor indexed="64"/>
      </patternFill>
    </fill>
    <fill>
      <patternFill patternType="solid">
        <fgColor theme="9" tint="0.79998168889431442"/>
        <bgColor indexed="64"/>
      </patternFill>
    </fill>
    <fill>
      <patternFill patternType="solid">
        <fgColor theme="8" tint="-0.499984740745262"/>
        <bgColor indexed="64"/>
      </patternFill>
    </fill>
    <fill>
      <patternFill patternType="solid">
        <fgColor theme="0"/>
        <bgColor indexed="64"/>
      </patternFill>
    </fill>
    <fill>
      <patternFill patternType="solid">
        <fgColor rgb="FF00B0F0"/>
        <bgColor indexed="64"/>
      </patternFill>
    </fill>
    <fill>
      <patternFill patternType="solid">
        <fgColor theme="7"/>
        <bgColor indexed="64"/>
      </patternFill>
    </fill>
    <fill>
      <patternFill patternType="solid">
        <fgColor rgb="FF92D050"/>
        <bgColor indexed="64"/>
      </patternFill>
    </fill>
    <fill>
      <patternFill patternType="solid">
        <fgColor theme="9" tint="-0.249977111117893"/>
        <bgColor indexed="64"/>
      </patternFill>
    </fill>
    <fill>
      <patternFill patternType="solid">
        <fgColor theme="3" tint="0.79998168889431442"/>
        <bgColor indexed="64"/>
      </patternFill>
    </fill>
    <fill>
      <patternFill patternType="solid">
        <fgColor rgb="FFFFFF00"/>
        <bgColor indexed="64"/>
      </patternFill>
    </fill>
    <fill>
      <patternFill patternType="solid">
        <fgColor theme="3" tint="-0.249977111117893"/>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3" tint="0.39997558519241921"/>
        <bgColor indexed="64"/>
      </patternFill>
    </fill>
  </fills>
  <borders count="5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style="hair">
        <color indexed="64"/>
      </right>
      <top style="hair">
        <color indexed="64"/>
      </top>
      <bottom style="hair">
        <color indexed="64"/>
      </bottom>
      <diagonal/>
    </border>
    <border>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58">
    <xf numFmtId="0" fontId="0" fillId="0" borderId="0"/>
    <xf numFmtId="43" fontId="5" fillId="0" borderId="0" applyFont="0" applyFill="0" applyBorder="0" applyAlignment="0" applyProtection="0"/>
    <xf numFmtId="165" fontId="5" fillId="0" borderId="0" applyFont="0" applyFill="0" applyBorder="0" applyAlignment="0" applyProtection="0"/>
    <xf numFmtId="4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4" fontId="46" fillId="0" borderId="0" applyFont="0" applyFill="0" applyBorder="0" applyAlignment="0" applyProtection="0"/>
    <xf numFmtId="44" fontId="46" fillId="0" borderId="0" applyFont="0" applyFill="0" applyBorder="0" applyAlignment="0" applyProtection="0"/>
    <xf numFmtId="0" fontId="46" fillId="0" borderId="0"/>
    <xf numFmtId="0" fontId="46" fillId="0" borderId="0"/>
    <xf numFmtId="0" fontId="46" fillId="0" borderId="0"/>
    <xf numFmtId="0" fontId="5" fillId="0" borderId="0"/>
    <xf numFmtId="0" fontId="9" fillId="0" borderId="0"/>
    <xf numFmtId="0" fontId="5" fillId="0" borderId="0"/>
    <xf numFmtId="0" fontId="5"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46" fillId="0" borderId="0"/>
    <xf numFmtId="0" fontId="46" fillId="0" borderId="0"/>
    <xf numFmtId="0" fontId="46" fillId="0" borderId="0"/>
    <xf numFmtId="0" fontId="5" fillId="0" borderId="0"/>
    <xf numFmtId="0" fontId="46" fillId="0" borderId="0"/>
    <xf numFmtId="0" fontId="46" fillId="0" borderId="0"/>
    <xf numFmtId="0" fontId="46" fillId="0" borderId="0"/>
    <xf numFmtId="0" fontId="46" fillId="0" borderId="0"/>
    <xf numFmtId="0" fontId="5" fillId="0" borderId="0"/>
    <xf numFmtId="0" fontId="23" fillId="0" borderId="0"/>
    <xf numFmtId="0" fontId="23" fillId="0" borderId="0"/>
    <xf numFmtId="0" fontId="23" fillId="0" borderId="0"/>
    <xf numFmtId="0" fontId="23" fillId="0" borderId="0"/>
    <xf numFmtId="0" fontId="23" fillId="0" borderId="0"/>
    <xf numFmtId="0" fontId="23" fillId="0" borderId="0"/>
    <xf numFmtId="0" fontId="25" fillId="0" borderId="0"/>
    <xf numFmtId="0" fontId="46" fillId="0" borderId="0"/>
    <xf numFmtId="0" fontId="5" fillId="0" borderId="0"/>
    <xf numFmtId="0" fontId="46" fillId="0" borderId="0"/>
    <xf numFmtId="0" fontId="46" fillId="0" borderId="0"/>
    <xf numFmtId="0" fontId="23" fillId="0" borderId="0"/>
    <xf numFmtId="0" fontId="46"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3"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cellStyleXfs>
  <cellXfs count="1251">
    <xf numFmtId="0" fontId="0" fillId="0" borderId="0" xfId="0"/>
    <xf numFmtId="0" fontId="0" fillId="0" borderId="0" xfId="0" applyAlignment="1">
      <alignment horizontal="center"/>
    </xf>
    <xf numFmtId="0" fontId="0" fillId="0" borderId="0" xfId="0" applyAlignment="1"/>
    <xf numFmtId="0" fontId="0" fillId="0" borderId="0" xfId="0" applyFill="1"/>
    <xf numFmtId="0" fontId="8" fillId="2" borderId="1" xfId="0" applyFont="1" applyFill="1" applyBorder="1" applyAlignment="1">
      <alignment horizontal="center" vertical="center"/>
    </xf>
    <xf numFmtId="0" fontId="2" fillId="0" borderId="0" xfId="0" applyFont="1" applyAlignment="1">
      <alignment horizontal="center"/>
    </xf>
    <xf numFmtId="0" fontId="3" fillId="3" borderId="0" xfId="0" applyFont="1" applyFill="1" applyBorder="1" applyAlignment="1">
      <alignment horizontal="center" vertical="center"/>
    </xf>
    <xf numFmtId="0" fontId="0" fillId="3" borderId="0" xfId="0" applyFill="1" applyBorder="1" applyAlignment="1">
      <alignment horizontal="center" vertical="center" wrapText="1"/>
    </xf>
    <xf numFmtId="0" fontId="0" fillId="3" borderId="0" xfId="0" applyFill="1" applyBorder="1" applyAlignment="1">
      <alignment horizontal="center" vertical="center"/>
    </xf>
    <xf numFmtId="0" fontId="2" fillId="3" borderId="0" xfId="0" applyFont="1" applyFill="1" applyBorder="1" applyAlignment="1">
      <alignment horizontal="center" vertical="center"/>
    </xf>
    <xf numFmtId="0" fontId="4" fillId="3" borderId="0" xfId="0" applyFont="1" applyFill="1" applyBorder="1" applyAlignment="1">
      <alignment horizontal="center" vertical="center"/>
    </xf>
    <xf numFmtId="0" fontId="0" fillId="3" borderId="0" xfId="0" applyFill="1" applyBorder="1"/>
    <xf numFmtId="0" fontId="2" fillId="3" borderId="0"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1" fillId="0" borderId="0" xfId="0" applyFont="1"/>
    <xf numFmtId="0" fontId="11" fillId="0" borderId="0" xfId="0" applyFont="1" applyAlignment="1">
      <alignment horizontal="center" vertical="center"/>
    </xf>
    <xf numFmtId="0" fontId="11" fillId="0" borderId="0" xfId="0" applyFont="1" applyFill="1" applyAlignment="1">
      <alignment horizontal="center" vertical="center"/>
    </xf>
    <xf numFmtId="0" fontId="13" fillId="0" borderId="0" xfId="0" applyFont="1" applyFill="1" applyBorder="1" applyAlignment="1">
      <alignment horizontal="center" vertical="center"/>
    </xf>
    <xf numFmtId="0" fontId="11" fillId="0" borderId="0" xfId="0" applyFont="1" applyAlignment="1"/>
    <xf numFmtId="0" fontId="16" fillId="4" borderId="3" xfId="0" applyFont="1" applyFill="1" applyBorder="1" applyAlignment="1">
      <alignment horizontal="center" vertical="center"/>
    </xf>
    <xf numFmtId="0" fontId="16" fillId="4" borderId="4" xfId="0" applyFont="1" applyFill="1" applyBorder="1" applyAlignment="1">
      <alignment horizontal="center" vertical="center"/>
    </xf>
    <xf numFmtId="0" fontId="16" fillId="4" borderId="5" xfId="0" applyFont="1" applyFill="1" applyBorder="1" applyAlignment="1">
      <alignment horizontal="center" vertical="center"/>
    </xf>
    <xf numFmtId="0" fontId="16" fillId="0" borderId="0" xfId="0" applyFont="1" applyFill="1" applyBorder="1" applyAlignment="1">
      <alignment horizontal="center" vertical="center"/>
    </xf>
    <xf numFmtId="0" fontId="16" fillId="3" borderId="0" xfId="0" applyFont="1" applyFill="1" applyBorder="1" applyAlignment="1">
      <alignment horizontal="center" vertical="center"/>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0" xfId="0" applyFont="1" applyFill="1" applyBorder="1" applyAlignment="1">
      <alignment horizontal="center" vertical="center" wrapText="1"/>
    </xf>
    <xf numFmtId="0" fontId="11" fillId="3" borderId="0" xfId="0" applyFont="1" applyFill="1" applyBorder="1" applyAlignment="1">
      <alignment horizontal="center" vertical="center" wrapText="1"/>
    </xf>
    <xf numFmtId="0" fontId="11" fillId="0" borderId="9"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0" xfId="0" applyFont="1" applyBorder="1" applyAlignment="1">
      <alignment horizontal="center" vertical="center" wrapText="1"/>
    </xf>
    <xf numFmtId="0" fontId="16" fillId="0" borderId="0" xfId="0" applyFont="1" applyFill="1" applyBorder="1" applyAlignment="1">
      <alignment horizontal="center" vertical="center" wrapText="1"/>
    </xf>
    <xf numFmtId="0" fontId="19" fillId="3" borderId="0" xfId="0" applyFont="1" applyFill="1" applyBorder="1" applyAlignment="1">
      <alignment horizontal="center" vertical="center"/>
    </xf>
    <xf numFmtId="0" fontId="11" fillId="3" borderId="0" xfId="0" applyFont="1" applyFill="1" applyBorder="1" applyAlignment="1">
      <alignment horizontal="center" vertical="center"/>
    </xf>
    <xf numFmtId="0" fontId="11" fillId="0" borderId="0" xfId="0" applyFont="1" applyFill="1"/>
    <xf numFmtId="0" fontId="11" fillId="0" borderId="0" xfId="20" applyFont="1"/>
    <xf numFmtId="0" fontId="15" fillId="2" borderId="10" xfId="20" applyFont="1" applyFill="1" applyBorder="1" applyAlignment="1">
      <alignment horizontal="center" vertical="center"/>
    </xf>
    <xf numFmtId="0" fontId="19" fillId="0" borderId="16" xfId="20" applyFont="1" applyBorder="1" applyAlignment="1">
      <alignment horizontal="center" vertical="center"/>
    </xf>
    <xf numFmtId="0" fontId="19" fillId="0" borderId="1" xfId="20" applyFont="1" applyBorder="1" applyAlignment="1">
      <alignment horizontal="center" vertical="center"/>
    </xf>
    <xf numFmtId="9" fontId="19" fillId="0" borderId="1" xfId="53" applyFont="1" applyBorder="1" applyAlignment="1">
      <alignment horizontal="center" vertical="center"/>
    </xf>
    <xf numFmtId="0" fontId="19" fillId="5" borderId="17" xfId="20" applyFont="1" applyFill="1" applyBorder="1" applyAlignment="1">
      <alignment horizontal="center" vertical="center" wrapText="1"/>
    </xf>
    <xf numFmtId="9" fontId="19" fillId="0" borderId="1" xfId="20" applyNumberFormat="1" applyFont="1" applyBorder="1" applyAlignment="1">
      <alignment horizontal="center" vertical="center"/>
    </xf>
    <xf numFmtId="10" fontId="19" fillId="0" borderId="1" xfId="20" applyNumberFormat="1" applyFont="1" applyBorder="1" applyAlignment="1">
      <alignment horizontal="center" vertical="center"/>
    </xf>
    <xf numFmtId="0" fontId="19" fillId="6" borderId="18" xfId="20" applyFont="1" applyFill="1" applyBorder="1" applyAlignment="1">
      <alignment horizontal="center" vertical="center" wrapText="1"/>
    </xf>
    <xf numFmtId="0" fontId="15" fillId="2" borderId="19" xfId="20" applyFont="1" applyFill="1" applyBorder="1" applyAlignment="1">
      <alignment horizontal="center" vertical="center"/>
    </xf>
    <xf numFmtId="0" fontId="19" fillId="7" borderId="20" xfId="20" applyFont="1" applyFill="1" applyBorder="1" applyAlignment="1">
      <alignment horizontal="center" vertical="center" wrapText="1"/>
    </xf>
    <xf numFmtId="0" fontId="22" fillId="3" borderId="21" xfId="20" applyFont="1" applyFill="1" applyBorder="1" applyAlignment="1">
      <alignment vertical="center"/>
    </xf>
    <xf numFmtId="0" fontId="22" fillId="3" borderId="22" xfId="20" applyFont="1" applyFill="1" applyBorder="1" applyAlignment="1">
      <alignment vertical="center"/>
    </xf>
    <xf numFmtId="0" fontId="22" fillId="3" borderId="23" xfId="20" applyFont="1" applyFill="1" applyBorder="1" applyAlignment="1">
      <alignment vertical="center"/>
    </xf>
    <xf numFmtId="0" fontId="21" fillId="8" borderId="24" xfId="20" applyFont="1" applyFill="1" applyBorder="1" applyAlignment="1">
      <alignment vertical="center"/>
    </xf>
    <xf numFmtId="0" fontId="15" fillId="0" borderId="19" xfId="20" applyFont="1" applyBorder="1" applyAlignment="1" applyProtection="1">
      <alignment horizontal="center" vertical="center" wrapText="1"/>
      <protection locked="0"/>
    </xf>
    <xf numFmtId="0" fontId="15" fillId="0" borderId="19" xfId="20" applyFont="1" applyBorder="1" applyAlignment="1" applyProtection="1">
      <alignment horizontal="center" vertical="center"/>
      <protection locked="0"/>
    </xf>
    <xf numFmtId="166" fontId="15" fillId="2" borderId="10" xfId="20" applyNumberFormat="1" applyFont="1" applyFill="1" applyBorder="1" applyAlignment="1">
      <alignment horizontal="center" vertical="center"/>
    </xf>
    <xf numFmtId="0" fontId="18" fillId="8" borderId="19" xfId="20" applyFont="1" applyFill="1" applyBorder="1" applyAlignment="1">
      <alignment vertical="center" wrapText="1"/>
    </xf>
    <xf numFmtId="0" fontId="18" fillId="8" borderId="10" xfId="20" applyFont="1" applyFill="1" applyBorder="1" applyAlignment="1">
      <alignment horizontal="center" vertical="center" wrapText="1"/>
    </xf>
    <xf numFmtId="0" fontId="18" fillId="8" borderId="25" xfId="20" applyFont="1" applyFill="1" applyBorder="1" applyAlignment="1">
      <alignment vertical="center" wrapText="1"/>
    </xf>
    <xf numFmtId="0" fontId="16" fillId="4" borderId="26" xfId="0" applyFont="1" applyFill="1" applyBorder="1" applyAlignment="1">
      <alignment horizontal="center" vertical="center"/>
    </xf>
    <xf numFmtId="0" fontId="16" fillId="4" borderId="1" xfId="0" applyFont="1" applyFill="1" applyBorder="1" applyAlignment="1">
      <alignment horizontal="center" vertical="center"/>
    </xf>
    <xf numFmtId="0" fontId="16" fillId="4" borderId="16" xfId="0" applyFont="1" applyFill="1" applyBorder="1" applyAlignment="1">
      <alignment horizontal="center" vertical="center"/>
    </xf>
    <xf numFmtId="0" fontId="11" fillId="0" borderId="27" xfId="0" applyFont="1" applyBorder="1" applyAlignment="1">
      <alignment horizontal="center" vertical="center" wrapText="1"/>
    </xf>
    <xf numFmtId="0" fontId="11" fillId="0" borderId="25" xfId="0" applyFont="1" applyBorder="1" applyAlignment="1">
      <alignment horizontal="center" vertical="center" wrapText="1"/>
    </xf>
    <xf numFmtId="0" fontId="11" fillId="0" borderId="28" xfId="0" applyFont="1" applyBorder="1" applyAlignment="1">
      <alignment horizontal="left" vertical="center" wrapText="1"/>
    </xf>
    <xf numFmtId="0" fontId="11" fillId="0" borderId="11" xfId="0" applyFont="1" applyBorder="1" applyAlignment="1">
      <alignment horizontal="left" vertical="center" wrapText="1"/>
    </xf>
    <xf numFmtId="0" fontId="11" fillId="0" borderId="14" xfId="0" applyFont="1" applyBorder="1" applyAlignment="1">
      <alignment horizontal="left" vertical="center" wrapText="1"/>
    </xf>
    <xf numFmtId="0" fontId="16" fillId="4" borderId="29" xfId="0" applyFont="1" applyFill="1" applyBorder="1" applyAlignment="1">
      <alignment horizontal="center" vertical="center" wrapText="1"/>
    </xf>
    <xf numFmtId="0" fontId="16" fillId="4" borderId="30" xfId="0" applyFont="1" applyFill="1" applyBorder="1" applyAlignment="1">
      <alignment horizontal="center" vertical="center" wrapText="1"/>
    </xf>
    <xf numFmtId="0" fontId="11" fillId="0" borderId="28" xfId="0" applyFont="1" applyBorder="1" applyAlignment="1">
      <alignment horizontal="center" vertical="center" wrapText="1"/>
    </xf>
    <xf numFmtId="0" fontId="11" fillId="0" borderId="31" xfId="0" applyFont="1" applyBorder="1" applyAlignment="1">
      <alignment horizontal="center" vertical="center" wrapText="1"/>
    </xf>
    <xf numFmtId="0" fontId="11" fillId="0" borderId="19" xfId="0" applyFont="1" applyBorder="1" applyAlignment="1">
      <alignment horizontal="center" vertical="center" wrapText="1"/>
    </xf>
    <xf numFmtId="0" fontId="5" fillId="0" borderId="0" xfId="11" applyAlignment="1">
      <alignment horizontal="center"/>
    </xf>
    <xf numFmtId="0" fontId="5" fillId="0" borderId="0" xfId="11" applyAlignment="1">
      <alignment horizontal="left"/>
    </xf>
    <xf numFmtId="0" fontId="5" fillId="0" borderId="0" xfId="11" applyFont="1" applyAlignment="1">
      <alignment horizontal="left"/>
    </xf>
    <xf numFmtId="0" fontId="3" fillId="0" borderId="32" xfId="11" applyFont="1" applyBorder="1" applyAlignment="1">
      <alignment horizontal="left" vertical="center" wrapText="1"/>
    </xf>
    <xf numFmtId="0" fontId="24" fillId="0" borderId="32" xfId="11" applyFont="1" applyBorder="1" applyAlignment="1">
      <alignment horizontal="left" vertical="center" wrapText="1"/>
    </xf>
    <xf numFmtId="0" fontId="3" fillId="2" borderId="33" xfId="0" applyFont="1" applyFill="1" applyBorder="1" applyAlignment="1">
      <alignment horizontal="center" vertical="center" wrapText="1"/>
    </xf>
    <xf numFmtId="0" fontId="18" fillId="8" borderId="19" xfId="20" applyFont="1" applyFill="1" applyBorder="1" applyAlignment="1">
      <alignment horizontal="center" vertical="center" wrapText="1"/>
    </xf>
    <xf numFmtId="0" fontId="18" fillId="8" borderId="25" xfId="20" applyFont="1" applyFill="1" applyBorder="1" applyAlignment="1">
      <alignment horizontal="center" vertical="center" wrapText="1"/>
    </xf>
    <xf numFmtId="0" fontId="0" fillId="0" borderId="0" xfId="11" applyFont="1" applyAlignment="1">
      <alignment horizontal="left"/>
    </xf>
    <xf numFmtId="0" fontId="15" fillId="9" borderId="19" xfId="20" applyFont="1" applyFill="1" applyBorder="1" applyAlignment="1">
      <alignment vertical="center" wrapText="1"/>
    </xf>
    <xf numFmtId="0" fontId="15" fillId="9" borderId="25" xfId="20" applyFont="1" applyFill="1" applyBorder="1" applyAlignment="1">
      <alignment vertical="center" wrapText="1"/>
    </xf>
    <xf numFmtId="0" fontId="11" fillId="9" borderId="19" xfId="20" applyFont="1" applyFill="1" applyBorder="1" applyAlignment="1">
      <alignment vertical="center"/>
    </xf>
    <xf numFmtId="0" fontId="14" fillId="9" borderId="19" xfId="20" applyFont="1" applyFill="1" applyBorder="1" applyAlignment="1">
      <alignment horizontal="center" vertical="center" wrapText="1"/>
    </xf>
    <xf numFmtId="0" fontId="15" fillId="9" borderId="34" xfId="20" applyFont="1" applyFill="1" applyBorder="1" applyAlignment="1">
      <alignment vertical="center" wrapText="1"/>
    </xf>
    <xf numFmtId="0" fontId="15" fillId="9" borderId="35" xfId="20" applyFont="1" applyFill="1" applyBorder="1" applyAlignment="1">
      <alignment vertical="center" wrapText="1"/>
    </xf>
    <xf numFmtId="0" fontId="15" fillId="9" borderId="36" xfId="20" applyFont="1" applyFill="1" applyBorder="1" applyAlignment="1">
      <alignment vertical="center" wrapText="1"/>
    </xf>
    <xf numFmtId="0" fontId="19" fillId="5" borderId="37" xfId="20" applyFont="1" applyFill="1" applyBorder="1" applyAlignment="1">
      <alignment horizontal="center" vertical="center" wrapText="1"/>
    </xf>
    <xf numFmtId="0" fontId="19" fillId="6" borderId="37" xfId="20" applyFont="1" applyFill="1" applyBorder="1" applyAlignment="1">
      <alignment horizontal="center" vertical="center" wrapText="1"/>
    </xf>
    <xf numFmtId="0" fontId="19" fillId="7" borderId="37" xfId="20" applyFont="1" applyFill="1" applyBorder="1" applyAlignment="1">
      <alignment horizontal="center" vertical="center" wrapText="1"/>
    </xf>
    <xf numFmtId="0" fontId="15" fillId="9" borderId="10" xfId="20" applyFont="1" applyFill="1" applyBorder="1" applyAlignment="1">
      <alignment horizontal="center" vertical="center"/>
    </xf>
    <xf numFmtId="0" fontId="15" fillId="9" borderId="34" xfId="20" applyFont="1" applyFill="1" applyBorder="1" applyAlignment="1">
      <alignment horizontal="center" vertical="center"/>
    </xf>
    <xf numFmtId="0" fontId="46" fillId="0" borderId="10" xfId="43" applyFill="1" applyBorder="1"/>
    <xf numFmtId="0" fontId="46" fillId="0" borderId="0" xfId="43" applyFill="1"/>
    <xf numFmtId="10" fontId="27" fillId="2" borderId="10" xfId="0" applyNumberFormat="1" applyFont="1" applyFill="1" applyBorder="1" applyAlignment="1">
      <alignment horizontal="center" vertical="center"/>
    </xf>
    <xf numFmtId="0" fontId="46" fillId="0" borderId="0" xfId="43"/>
    <xf numFmtId="44" fontId="0" fillId="0" borderId="0" xfId="6" applyFont="1"/>
    <xf numFmtId="0" fontId="46" fillId="0" borderId="10" xfId="43" applyBorder="1"/>
    <xf numFmtId="0" fontId="46" fillId="0" borderId="10" xfId="43" applyFont="1" applyFill="1" applyBorder="1" applyAlignment="1">
      <alignment horizontal="left" vertical="top" wrapText="1"/>
    </xf>
    <xf numFmtId="0" fontId="46" fillId="0" borderId="0" xfId="43" applyAlignment="1">
      <alignment horizontal="left" vertical="top"/>
    </xf>
    <xf numFmtId="0" fontId="46" fillId="0" borderId="0" xfId="43" applyAlignment="1">
      <alignment horizontal="left" wrapText="1"/>
    </xf>
    <xf numFmtId="0" fontId="46" fillId="0" borderId="10" xfId="43" applyFont="1" applyFill="1" applyBorder="1"/>
    <xf numFmtId="9" fontId="46" fillId="0" borderId="10" xfId="52" applyFont="1" applyFill="1" applyBorder="1"/>
    <xf numFmtId="9" fontId="46" fillId="0" borderId="10" xfId="52" applyFont="1" applyFill="1" applyBorder="1" applyAlignment="1">
      <alignment horizontal="center"/>
    </xf>
    <xf numFmtId="0" fontId="46" fillId="0" borderId="10" xfId="43" applyFill="1" applyBorder="1" applyAlignment="1">
      <alignment horizontal="left"/>
    </xf>
    <xf numFmtId="49" fontId="32" fillId="0" borderId="10" xfId="47" applyNumberFormat="1" applyFont="1" applyBorder="1" applyAlignment="1" applyProtection="1">
      <alignment vertical="center" wrapText="1"/>
      <protection locked="0"/>
    </xf>
    <xf numFmtId="0" fontId="32" fillId="0" borderId="10" xfId="47" applyFont="1" applyBorder="1" applyAlignment="1" applyProtection="1">
      <alignment vertical="center" wrapText="1"/>
      <protection locked="0"/>
    </xf>
    <xf numFmtId="0" fontId="32" fillId="0" borderId="10" xfId="47" applyFont="1" applyBorder="1" applyAlignment="1" applyProtection="1">
      <alignment horizontal="center" vertical="center" wrapText="1"/>
      <protection locked="0"/>
    </xf>
    <xf numFmtId="0" fontId="33" fillId="0" borderId="10" xfId="0" applyFont="1" applyBorder="1"/>
    <xf numFmtId="9" fontId="32" fillId="0" borderId="10" xfId="47" applyNumberFormat="1" applyFont="1" applyBorder="1" applyAlignment="1" applyProtection="1">
      <alignment vertical="center" wrapText="1"/>
      <protection locked="0"/>
    </xf>
    <xf numFmtId="0" fontId="46" fillId="0" borderId="10" xfId="45" applyBorder="1"/>
    <xf numFmtId="44" fontId="46" fillId="0" borderId="10" xfId="7" applyFont="1" applyBorder="1"/>
    <xf numFmtId="167" fontId="46" fillId="0" borderId="10" xfId="45" applyNumberFormat="1" applyBorder="1"/>
    <xf numFmtId="0" fontId="46" fillId="0" borderId="10" xfId="45" applyFont="1" applyFill="1" applyBorder="1"/>
    <xf numFmtId="0" fontId="13" fillId="9" borderId="10" xfId="0" applyFont="1" applyFill="1" applyBorder="1" applyAlignment="1">
      <alignment horizontal="center" vertical="center" wrapText="1"/>
    </xf>
    <xf numFmtId="0" fontId="48" fillId="0" borderId="0" xfId="43" applyFont="1" applyFill="1" applyAlignment="1">
      <alignment wrapText="1"/>
    </xf>
    <xf numFmtId="0" fontId="4" fillId="0" borderId="0" xfId="0" applyFont="1" applyAlignment="1">
      <alignment horizontal="justify"/>
    </xf>
    <xf numFmtId="0" fontId="4" fillId="0" borderId="0" xfId="0" applyFont="1"/>
    <xf numFmtId="0" fontId="0" fillId="0" borderId="25" xfId="0" applyFill="1" applyBorder="1"/>
    <xf numFmtId="0" fontId="49" fillId="0" borderId="10" xfId="43" applyFont="1" applyFill="1" applyBorder="1"/>
    <xf numFmtId="0" fontId="2" fillId="10" borderId="19" xfId="0" applyFont="1" applyFill="1" applyBorder="1" applyAlignment="1">
      <alignment horizontal="left" vertical="center" wrapText="1"/>
    </xf>
    <xf numFmtId="0" fontId="0" fillId="10" borderId="10" xfId="0" applyFont="1" applyFill="1" applyBorder="1" applyAlignment="1">
      <alignment horizontal="left" vertical="center" wrapText="1"/>
    </xf>
    <xf numFmtId="0" fontId="0" fillId="10" borderId="10" xfId="0" applyFont="1" applyFill="1" applyBorder="1" applyAlignment="1">
      <alignment horizontal="center" vertical="center" wrapText="1"/>
    </xf>
    <xf numFmtId="9" fontId="5" fillId="10" borderId="10" xfId="48" applyFont="1" applyFill="1" applyBorder="1" applyAlignment="1">
      <alignment horizontal="center" vertical="center" wrapText="1"/>
    </xf>
    <xf numFmtId="0" fontId="49" fillId="10" borderId="10" xfId="43" applyFont="1" applyFill="1" applyBorder="1" applyAlignment="1">
      <alignment horizontal="center" vertical="center" wrapText="1"/>
    </xf>
    <xf numFmtId="0" fontId="49" fillId="10" borderId="10" xfId="43" applyFont="1" applyFill="1" applyBorder="1" applyAlignment="1">
      <alignment horizontal="left" vertical="center" wrapText="1"/>
    </xf>
    <xf numFmtId="44" fontId="49" fillId="10" borderId="34" xfId="6" applyFont="1" applyFill="1" applyBorder="1" applyAlignment="1">
      <alignment horizontal="left" vertical="center"/>
    </xf>
    <xf numFmtId="0" fontId="49" fillId="10" borderId="10" xfId="43" applyFont="1" applyFill="1" applyBorder="1"/>
    <xf numFmtId="0" fontId="50" fillId="10" borderId="10" xfId="45" applyFont="1" applyFill="1" applyBorder="1" applyAlignment="1">
      <alignment vertical="top" wrapText="1"/>
    </xf>
    <xf numFmtId="0" fontId="5" fillId="0" borderId="10" xfId="0" applyFont="1" applyFill="1" applyBorder="1" applyAlignment="1">
      <alignment vertical="center" wrapText="1"/>
    </xf>
    <xf numFmtId="0" fontId="51" fillId="0" borderId="36" xfId="43" applyFont="1" applyFill="1" applyBorder="1" applyAlignment="1">
      <alignment horizontal="center" vertical="center"/>
    </xf>
    <xf numFmtId="0" fontId="51" fillId="0" borderId="22" xfId="43" applyFont="1" applyFill="1" applyBorder="1" applyAlignment="1">
      <alignment horizontal="center" vertical="center"/>
    </xf>
    <xf numFmtId="0" fontId="50" fillId="0" borderId="38" xfId="0" applyFont="1" applyFill="1" applyBorder="1" applyAlignment="1">
      <alignment horizontal="center" vertical="center" wrapText="1"/>
    </xf>
    <xf numFmtId="10" fontId="27" fillId="2" borderId="19" xfId="0" applyNumberFormat="1" applyFont="1" applyFill="1" applyBorder="1" applyAlignment="1">
      <alignment horizontal="left" vertical="center" wrapText="1"/>
    </xf>
    <xf numFmtId="10" fontId="27" fillId="2" borderId="25" xfId="0" applyNumberFormat="1" applyFont="1" applyFill="1" applyBorder="1" applyAlignment="1">
      <alignment horizontal="left" vertical="center" wrapText="1"/>
    </xf>
    <xf numFmtId="10" fontId="27" fillId="2" borderId="19" xfId="0" applyNumberFormat="1" applyFont="1" applyFill="1" applyBorder="1" applyAlignment="1">
      <alignment horizontal="center" vertical="center" wrapText="1"/>
    </xf>
    <xf numFmtId="10" fontId="27" fillId="2" borderId="25" xfId="0" applyNumberFormat="1" applyFont="1" applyFill="1" applyBorder="1" applyAlignment="1">
      <alignment horizontal="center" vertical="center" wrapText="1"/>
    </xf>
    <xf numFmtId="0" fontId="27" fillId="2" borderId="10" xfId="0" applyFont="1" applyFill="1" applyBorder="1" applyAlignment="1">
      <alignment horizontal="center" vertical="center" wrapText="1"/>
    </xf>
    <xf numFmtId="0" fontId="50" fillId="10" borderId="19" xfId="43" applyFont="1" applyFill="1" applyBorder="1" applyAlignment="1">
      <alignment horizontal="center" vertical="center"/>
    </xf>
    <xf numFmtId="0" fontId="5" fillId="0" borderId="19" xfId="0" applyFont="1" applyFill="1" applyBorder="1" applyAlignment="1">
      <alignment horizontal="left" vertical="center" wrapText="1"/>
    </xf>
    <xf numFmtId="0" fontId="50" fillId="10" borderId="23" xfId="43" applyFont="1" applyFill="1" applyBorder="1" applyAlignment="1">
      <alignment vertical="center"/>
    </xf>
    <xf numFmtId="0" fontId="50" fillId="10" borderId="19" xfId="0" applyFont="1" applyFill="1" applyBorder="1" applyAlignment="1">
      <alignment vertical="center"/>
    </xf>
    <xf numFmtId="0" fontId="50" fillId="10" borderId="39" xfId="43" applyFont="1" applyFill="1" applyBorder="1" applyAlignment="1">
      <alignment vertical="center"/>
    </xf>
    <xf numFmtId="0" fontId="50" fillId="10" borderId="38" xfId="43" applyFont="1" applyFill="1" applyBorder="1" applyAlignment="1">
      <alignment vertical="center"/>
    </xf>
    <xf numFmtId="0" fontId="50" fillId="10" borderId="38" xfId="43" applyFont="1" applyFill="1" applyBorder="1" applyAlignment="1">
      <alignment vertical="center" wrapText="1"/>
    </xf>
    <xf numFmtId="0" fontId="0" fillId="10" borderId="38" xfId="0" applyFill="1" applyBorder="1" applyAlignment="1"/>
    <xf numFmtId="0" fontId="50" fillId="10" borderId="40" xfId="43" applyFont="1" applyFill="1" applyBorder="1" applyAlignment="1">
      <alignment vertical="center"/>
    </xf>
    <xf numFmtId="0" fontId="13" fillId="9" borderId="22" xfId="0" applyFont="1" applyFill="1" applyBorder="1" applyAlignment="1">
      <alignment vertical="center" wrapText="1"/>
    </xf>
    <xf numFmtId="0" fontId="13" fillId="9" borderId="23" xfId="0" applyFont="1" applyFill="1" applyBorder="1" applyAlignment="1">
      <alignment vertical="center" wrapText="1"/>
    </xf>
    <xf numFmtId="0" fontId="13" fillId="9" borderId="41" xfId="0" applyFont="1" applyFill="1" applyBorder="1" applyAlignment="1">
      <alignment vertical="center" wrapText="1"/>
    </xf>
    <xf numFmtId="0" fontId="13" fillId="9" borderId="24" xfId="0" applyFont="1" applyFill="1" applyBorder="1" applyAlignment="1">
      <alignment vertical="center" wrapText="1"/>
    </xf>
    <xf numFmtId="0" fontId="13" fillId="9" borderId="40" xfId="0" applyFont="1" applyFill="1" applyBorder="1" applyAlignment="1">
      <alignment vertical="center" wrapText="1"/>
    </xf>
    <xf numFmtId="0" fontId="32" fillId="9" borderId="22" xfId="0" applyFont="1" applyFill="1" applyBorder="1" applyAlignment="1">
      <alignment vertical="center" wrapText="1"/>
    </xf>
    <xf numFmtId="0" fontId="32" fillId="9" borderId="23" xfId="0" applyFont="1" applyFill="1" applyBorder="1" applyAlignment="1">
      <alignment vertical="center" wrapText="1"/>
    </xf>
    <xf numFmtId="0" fontId="32" fillId="9" borderId="24" xfId="0" applyFont="1" applyFill="1" applyBorder="1" applyAlignment="1">
      <alignment vertical="center" wrapText="1"/>
    </xf>
    <xf numFmtId="0" fontId="32" fillId="9" borderId="40" xfId="0" applyFont="1" applyFill="1" applyBorder="1" applyAlignment="1">
      <alignment vertical="center" wrapText="1"/>
    </xf>
    <xf numFmtId="0" fontId="13" fillId="9" borderId="34" xfId="0" applyFont="1" applyFill="1" applyBorder="1" applyAlignment="1">
      <alignment vertical="center" wrapText="1"/>
    </xf>
    <xf numFmtId="0" fontId="13" fillId="9" borderId="36" xfId="0" applyFont="1" applyFill="1" applyBorder="1" applyAlignment="1">
      <alignment vertical="center" wrapText="1"/>
    </xf>
    <xf numFmtId="0" fontId="13" fillId="9" borderId="35" xfId="0" applyFont="1" applyFill="1" applyBorder="1" applyAlignment="1">
      <alignment vertical="center" wrapText="1"/>
    </xf>
    <xf numFmtId="0" fontId="32" fillId="9" borderId="19" xfId="0" applyFont="1" applyFill="1" applyBorder="1" applyAlignment="1">
      <alignment vertical="center" wrapText="1"/>
    </xf>
    <xf numFmtId="0" fontId="32" fillId="9" borderId="25" xfId="0" applyFont="1" applyFill="1" applyBorder="1" applyAlignment="1">
      <alignment vertical="center" wrapText="1"/>
    </xf>
    <xf numFmtId="0" fontId="13" fillId="11" borderId="19" xfId="0" applyFont="1" applyFill="1" applyBorder="1" applyAlignment="1">
      <alignment vertical="center" wrapText="1"/>
    </xf>
    <xf numFmtId="0" fontId="13" fillId="11" borderId="38" xfId="0" applyFont="1" applyFill="1" applyBorder="1" applyAlignment="1">
      <alignment vertical="center" wrapText="1"/>
    </xf>
    <xf numFmtId="0" fontId="13" fillId="11" borderId="25" xfId="0" applyFont="1" applyFill="1" applyBorder="1" applyAlignment="1">
      <alignment vertical="center" wrapText="1"/>
    </xf>
    <xf numFmtId="0" fontId="13" fillId="12" borderId="19" xfId="0" applyFont="1" applyFill="1" applyBorder="1" applyAlignment="1">
      <alignment vertical="center" wrapText="1"/>
    </xf>
    <xf numFmtId="0" fontId="13" fillId="12" borderId="38" xfId="0" applyFont="1" applyFill="1" applyBorder="1" applyAlignment="1">
      <alignment vertical="center" wrapText="1"/>
    </xf>
    <xf numFmtId="0" fontId="13" fillId="12" borderId="25" xfId="0" applyFont="1" applyFill="1" applyBorder="1" applyAlignment="1">
      <alignment vertical="center" wrapText="1"/>
    </xf>
    <xf numFmtId="0" fontId="13" fillId="13" borderId="19" xfId="0" applyFont="1" applyFill="1" applyBorder="1" applyAlignment="1">
      <alignment vertical="center" wrapText="1"/>
    </xf>
    <xf numFmtId="0" fontId="13" fillId="13" borderId="38" xfId="0" applyFont="1" applyFill="1" applyBorder="1" applyAlignment="1">
      <alignment vertical="center" wrapText="1"/>
    </xf>
    <xf numFmtId="0" fontId="13" fillId="13" borderId="25" xfId="0" applyFont="1" applyFill="1" applyBorder="1" applyAlignment="1">
      <alignment vertical="center" wrapText="1"/>
    </xf>
    <xf numFmtId="0" fontId="13" fillId="14" borderId="19" xfId="0" applyFont="1" applyFill="1" applyBorder="1" applyAlignment="1">
      <alignment vertical="center" wrapText="1"/>
    </xf>
    <xf numFmtId="0" fontId="13" fillId="14" borderId="38" xfId="0" applyFont="1" applyFill="1" applyBorder="1" applyAlignment="1">
      <alignment vertical="center" wrapText="1"/>
    </xf>
    <xf numFmtId="0" fontId="13" fillId="14" borderId="25" xfId="0" applyFont="1" applyFill="1" applyBorder="1" applyAlignment="1">
      <alignment vertical="center" wrapText="1"/>
    </xf>
    <xf numFmtId="0" fontId="13" fillId="15" borderId="19" xfId="0" applyFont="1" applyFill="1" applyBorder="1" applyAlignment="1">
      <alignment vertical="center" wrapText="1"/>
    </xf>
    <xf numFmtId="0" fontId="13" fillId="15" borderId="38" xfId="0" applyFont="1" applyFill="1" applyBorder="1" applyAlignment="1">
      <alignment vertical="center" wrapText="1"/>
    </xf>
    <xf numFmtId="0" fontId="13" fillId="15" borderId="25" xfId="0" applyFont="1" applyFill="1" applyBorder="1" applyAlignment="1">
      <alignment vertical="center" wrapText="1"/>
    </xf>
    <xf numFmtId="0" fontId="13" fillId="9" borderId="19" xfId="0" applyFont="1" applyFill="1" applyBorder="1" applyAlignment="1">
      <alignment vertical="center" wrapText="1"/>
    </xf>
    <xf numFmtId="0" fontId="13" fillId="9" borderId="38" xfId="0" applyFont="1" applyFill="1" applyBorder="1" applyAlignment="1">
      <alignment vertical="center" wrapText="1"/>
    </xf>
    <xf numFmtId="0" fontId="13" fillId="9" borderId="25" xfId="0" applyFont="1" applyFill="1" applyBorder="1" applyAlignment="1">
      <alignment vertical="center" wrapText="1"/>
    </xf>
    <xf numFmtId="0" fontId="32" fillId="0" borderId="10" xfId="47" applyNumberFormat="1" applyFont="1" applyBorder="1" applyAlignment="1" applyProtection="1">
      <alignment vertical="center" wrapText="1"/>
      <protection locked="0"/>
    </xf>
    <xf numFmtId="0" fontId="50" fillId="10" borderId="34" xfId="0" applyFont="1" applyFill="1" applyBorder="1" applyAlignment="1">
      <alignment horizontal="center" vertical="top" wrapText="1"/>
    </xf>
    <xf numFmtId="0" fontId="52" fillId="0" borderId="10" xfId="43" applyFont="1" applyFill="1" applyBorder="1"/>
    <xf numFmtId="0" fontId="50" fillId="10" borderId="38" xfId="0" applyFont="1" applyFill="1" applyBorder="1" applyAlignment="1">
      <alignment vertical="center" wrapText="1"/>
    </xf>
    <xf numFmtId="0" fontId="50" fillId="0" borderId="10" xfId="43" applyFont="1" applyFill="1" applyBorder="1" applyAlignment="1">
      <alignment vertical="center" wrapText="1"/>
    </xf>
    <xf numFmtId="0" fontId="5" fillId="0" borderId="10" xfId="0" applyFont="1" applyBorder="1" applyAlignment="1">
      <alignment vertical="center" wrapText="1"/>
    </xf>
    <xf numFmtId="0" fontId="50" fillId="16" borderId="34" xfId="0" applyFont="1" applyFill="1" applyBorder="1" applyAlignment="1">
      <alignment horizontal="center" vertical="top" wrapText="1"/>
    </xf>
    <xf numFmtId="0" fontId="50" fillId="16" borderId="19" xfId="0" applyFont="1" applyFill="1" applyBorder="1" applyAlignment="1">
      <alignment vertical="center"/>
    </xf>
    <xf numFmtId="0" fontId="50" fillId="16" borderId="21" xfId="0" applyFont="1" applyFill="1" applyBorder="1" applyAlignment="1">
      <alignment vertical="center"/>
    </xf>
    <xf numFmtId="9" fontId="46" fillId="17" borderId="10" xfId="52" applyFont="1" applyFill="1" applyBorder="1"/>
    <xf numFmtId="0" fontId="5" fillId="12" borderId="10" xfId="0" applyFont="1" applyFill="1" applyBorder="1" applyAlignment="1">
      <alignment vertical="center" wrapText="1"/>
    </xf>
    <xf numFmtId="0" fontId="5" fillId="12" borderId="10" xfId="0" applyFont="1" applyFill="1" applyBorder="1" applyAlignment="1">
      <alignment horizontal="center" vertical="center" wrapText="1"/>
    </xf>
    <xf numFmtId="9" fontId="46" fillId="12" borderId="10" xfId="52" applyFont="1" applyFill="1" applyBorder="1"/>
    <xf numFmtId="0" fontId="4" fillId="12" borderId="10" xfId="0" applyFont="1" applyFill="1" applyBorder="1" applyAlignment="1">
      <alignment vertical="center" wrapText="1"/>
    </xf>
    <xf numFmtId="9" fontId="50" fillId="12" borderId="10" xfId="52" applyFont="1" applyFill="1" applyBorder="1"/>
    <xf numFmtId="0" fontId="50" fillId="10" borderId="23" xfId="43" applyFont="1" applyFill="1" applyBorder="1" applyAlignment="1">
      <alignment vertical="center" wrapText="1"/>
    </xf>
    <xf numFmtId="4" fontId="5" fillId="0" borderId="10" xfId="0" applyNumberFormat="1" applyFont="1" applyFill="1" applyBorder="1" applyAlignment="1">
      <alignment vertical="center" wrapText="1"/>
    </xf>
    <xf numFmtId="0" fontId="5" fillId="18" borderId="10" xfId="0" applyFont="1" applyFill="1" applyBorder="1" applyAlignment="1">
      <alignment vertical="center" wrapText="1"/>
    </xf>
    <xf numFmtId="0" fontId="5" fillId="18" borderId="10" xfId="0" applyFont="1" applyFill="1" applyBorder="1" applyAlignment="1">
      <alignment horizontal="left" vertical="center" wrapText="1"/>
    </xf>
    <xf numFmtId="9" fontId="5" fillId="18" borderId="10" xfId="0" applyNumberFormat="1" applyFont="1" applyFill="1" applyBorder="1" applyAlignment="1">
      <alignment horizontal="center" vertical="center" wrapText="1"/>
    </xf>
    <xf numFmtId="0" fontId="46" fillId="18" borderId="10" xfId="45" applyFont="1" applyFill="1" applyBorder="1"/>
    <xf numFmtId="44" fontId="46" fillId="18" borderId="10" xfId="7" applyFont="1" applyFill="1" applyBorder="1"/>
    <xf numFmtId="0" fontId="46" fillId="18" borderId="10" xfId="45" applyFill="1" applyBorder="1"/>
    <xf numFmtId="167" fontId="46" fillId="18" borderId="10" xfId="45" applyNumberFormat="1" applyFill="1" applyBorder="1"/>
    <xf numFmtId="9" fontId="46" fillId="18" borderId="10" xfId="52" applyFont="1" applyFill="1" applyBorder="1"/>
    <xf numFmtId="4" fontId="5" fillId="18" borderId="10" xfId="0" applyNumberFormat="1" applyFont="1" applyFill="1" applyBorder="1" applyAlignment="1">
      <alignment vertical="center" wrapText="1"/>
    </xf>
    <xf numFmtId="0" fontId="46" fillId="18" borderId="10" xfId="43" applyFill="1" applyBorder="1"/>
    <xf numFmtId="0" fontId="53" fillId="18" borderId="39" xfId="43" applyFont="1" applyFill="1" applyBorder="1" applyAlignment="1">
      <alignment vertical="top" wrapText="1"/>
    </xf>
    <xf numFmtId="0" fontId="53" fillId="19" borderId="0" xfId="43" applyFont="1" applyFill="1" applyBorder="1" applyAlignment="1">
      <alignment vertical="top" wrapText="1"/>
    </xf>
    <xf numFmtId="0" fontId="50" fillId="0" borderId="10" xfId="43" applyFont="1" applyFill="1" applyBorder="1" applyAlignment="1">
      <alignment horizontal="left" vertical="center" wrapText="1"/>
    </xf>
    <xf numFmtId="0" fontId="5" fillId="0" borderId="0" xfId="0" applyFont="1" applyFill="1" applyBorder="1" applyAlignment="1">
      <alignment vertical="center" wrapText="1"/>
    </xf>
    <xf numFmtId="0" fontId="53" fillId="19" borderId="39" xfId="43" applyFont="1" applyFill="1" applyBorder="1" applyAlignment="1">
      <alignment horizontal="center" vertical="center" wrapText="1"/>
    </xf>
    <xf numFmtId="0" fontId="32" fillId="14" borderId="19" xfId="0" applyFont="1" applyFill="1" applyBorder="1" applyAlignment="1">
      <alignment vertical="center" wrapText="1"/>
    </xf>
    <xf numFmtId="0" fontId="46" fillId="14" borderId="0" xfId="43" applyFill="1"/>
    <xf numFmtId="0" fontId="32" fillId="14" borderId="38" xfId="0" applyFont="1" applyFill="1" applyBorder="1" applyAlignment="1">
      <alignment vertical="center" wrapText="1"/>
    </xf>
    <xf numFmtId="9" fontId="46" fillId="0" borderId="10" xfId="52" applyFont="1" applyBorder="1"/>
    <xf numFmtId="0" fontId="32" fillId="14" borderId="21" xfId="0" applyFont="1" applyFill="1" applyBorder="1" applyAlignment="1">
      <alignment vertical="center" wrapText="1"/>
    </xf>
    <xf numFmtId="0" fontId="37" fillId="17" borderId="34" xfId="0" applyFont="1" applyFill="1" applyBorder="1" applyAlignment="1">
      <alignment vertical="center" wrapText="1"/>
    </xf>
    <xf numFmtId="9" fontId="5" fillId="17" borderId="10" xfId="0" applyNumberFormat="1" applyFont="1" applyFill="1" applyBorder="1" applyAlignment="1">
      <alignment vertical="center" wrapText="1"/>
    </xf>
    <xf numFmtId="44" fontId="46" fillId="17" borderId="10" xfId="52" applyNumberFormat="1" applyFont="1" applyFill="1" applyBorder="1"/>
    <xf numFmtId="9" fontId="46" fillId="20" borderId="10" xfId="52" applyFont="1" applyFill="1" applyBorder="1"/>
    <xf numFmtId="44" fontId="46" fillId="20" borderId="10" xfId="52" applyNumberFormat="1" applyFont="1" applyFill="1" applyBorder="1"/>
    <xf numFmtId="0" fontId="46" fillId="0" borderId="0" xfId="43" applyFill="1" applyBorder="1"/>
    <xf numFmtId="0" fontId="47" fillId="0" borderId="10" xfId="28" applyFont="1" applyBorder="1" applyAlignment="1">
      <alignment horizontal="center" vertical="center" wrapText="1"/>
    </xf>
    <xf numFmtId="44" fontId="47" fillId="0" borderId="10" xfId="3" applyFont="1" applyBorder="1" applyAlignment="1">
      <alignment horizontal="center" vertical="center" wrapText="1"/>
    </xf>
    <xf numFmtId="9" fontId="54" fillId="0" borderId="10" xfId="28" applyNumberFormat="1" applyFont="1" applyBorder="1" applyAlignment="1">
      <alignment horizontal="center"/>
    </xf>
    <xf numFmtId="44" fontId="54" fillId="0" borderId="10" xfId="3" applyFont="1" applyBorder="1" applyAlignment="1">
      <alignment horizontal="center"/>
    </xf>
    <xf numFmtId="0" fontId="37" fillId="17" borderId="36" xfId="0" applyFont="1" applyFill="1" applyBorder="1" applyAlignment="1">
      <alignment vertical="center" wrapText="1"/>
    </xf>
    <xf numFmtId="4" fontId="37" fillId="17" borderId="36" xfId="0" applyNumberFormat="1" applyFont="1" applyFill="1" applyBorder="1" applyAlignment="1">
      <alignment vertical="center" wrapText="1"/>
    </xf>
    <xf numFmtId="0" fontId="37" fillId="20" borderId="34" xfId="0" applyFont="1" applyFill="1" applyBorder="1" applyAlignment="1">
      <alignment vertical="center" wrapText="1"/>
    </xf>
    <xf numFmtId="0" fontId="37" fillId="20" borderId="36" xfId="0" applyFont="1" applyFill="1" applyBorder="1" applyAlignment="1">
      <alignment vertical="center" wrapText="1"/>
    </xf>
    <xf numFmtId="0" fontId="37" fillId="20" borderId="35" xfId="0" applyFont="1" applyFill="1" applyBorder="1" applyAlignment="1">
      <alignment vertical="center" wrapText="1"/>
    </xf>
    <xf numFmtId="4" fontId="37" fillId="20" borderId="36" xfId="0" applyNumberFormat="1" applyFont="1" applyFill="1" applyBorder="1" applyAlignment="1">
      <alignment vertical="center" wrapText="1"/>
    </xf>
    <xf numFmtId="0" fontId="55" fillId="0" borderId="10" xfId="0" applyFont="1" applyBorder="1"/>
    <xf numFmtId="0" fontId="55" fillId="0" borderId="10" xfId="0" applyFont="1" applyBorder="1" applyAlignment="1">
      <alignment wrapText="1"/>
    </xf>
    <xf numFmtId="9" fontId="0" fillId="0" borderId="10" xfId="0" applyNumberFormat="1" applyBorder="1"/>
    <xf numFmtId="9" fontId="55" fillId="0" borderId="10" xfId="52" applyFont="1" applyBorder="1" applyAlignment="1">
      <alignment horizontal="center"/>
    </xf>
    <xf numFmtId="44" fontId="55" fillId="0" borderId="10" xfId="3" applyFont="1" applyBorder="1" applyAlignment="1">
      <alignment horizontal="center"/>
    </xf>
    <xf numFmtId="9" fontId="55" fillId="0" borderId="10" xfId="0" applyNumberFormat="1" applyFont="1" applyBorder="1" applyAlignment="1">
      <alignment horizontal="center"/>
    </xf>
    <xf numFmtId="0" fontId="55" fillId="21" borderId="0" xfId="0" applyFont="1" applyFill="1"/>
    <xf numFmtId="4" fontId="3" fillId="17" borderId="36" xfId="0" applyNumberFormat="1" applyFont="1" applyFill="1" applyBorder="1" applyAlignment="1">
      <alignment vertical="center" wrapText="1"/>
    </xf>
    <xf numFmtId="9" fontId="54" fillId="0" borderId="10" xfId="3" applyNumberFormat="1" applyFont="1" applyBorder="1" applyAlignment="1">
      <alignment horizontal="center"/>
    </xf>
    <xf numFmtId="44" fontId="0" fillId="0" borderId="10" xfId="0" applyNumberFormat="1" applyBorder="1"/>
    <xf numFmtId="0" fontId="2" fillId="0" borderId="0" xfId="0" applyFont="1" applyFill="1" applyBorder="1" applyAlignment="1">
      <alignment horizontal="left" vertical="center" wrapText="1"/>
    </xf>
    <xf numFmtId="0" fontId="2" fillId="10" borderId="10" xfId="0" applyFont="1" applyFill="1" applyBorder="1" applyAlignment="1">
      <alignment horizontal="left" vertical="center" wrapText="1"/>
    </xf>
    <xf numFmtId="10" fontId="46" fillId="0" borderId="10" xfId="43" applyNumberFormat="1" applyFill="1" applyBorder="1"/>
    <xf numFmtId="9" fontId="0" fillId="0" borderId="10" xfId="52" applyFont="1" applyBorder="1"/>
    <xf numFmtId="9" fontId="50" fillId="0" borderId="10" xfId="52" applyFont="1" applyBorder="1" applyAlignment="1">
      <alignment horizontal="left" vertical="top"/>
    </xf>
    <xf numFmtId="9" fontId="0" fillId="0" borderId="10" xfId="52" applyFont="1" applyBorder="1" applyAlignment="1">
      <alignment horizontal="left" vertical="top"/>
    </xf>
    <xf numFmtId="9" fontId="46" fillId="0" borderId="10" xfId="52" applyFont="1" applyBorder="1" applyAlignment="1">
      <alignment horizontal="left" vertical="top"/>
    </xf>
    <xf numFmtId="9" fontId="5" fillId="0" borderId="10" xfId="52" applyFont="1" applyFill="1" applyBorder="1" applyAlignment="1">
      <alignment vertical="center" wrapText="1"/>
    </xf>
    <xf numFmtId="9" fontId="56" fillId="22" borderId="10" xfId="52" applyFont="1" applyFill="1" applyBorder="1"/>
    <xf numFmtId="9" fontId="46" fillId="0" borderId="10" xfId="43" applyNumberFormat="1" applyBorder="1"/>
    <xf numFmtId="9" fontId="56" fillId="22" borderId="10" xfId="43" applyNumberFormat="1" applyFont="1" applyFill="1" applyBorder="1"/>
    <xf numFmtId="44" fontId="56" fillId="22" borderId="10" xfId="43" applyNumberFormat="1" applyFont="1" applyFill="1" applyBorder="1"/>
    <xf numFmtId="44" fontId="56" fillId="22" borderId="25" xfId="43" applyNumberFormat="1" applyFont="1" applyFill="1" applyBorder="1"/>
    <xf numFmtId="9" fontId="0" fillId="0" borderId="10" xfId="0" applyNumberFormat="1" applyBorder="1" applyAlignment="1">
      <alignment horizontal="center"/>
    </xf>
    <xf numFmtId="0" fontId="21" fillId="19" borderId="0" xfId="20" applyFont="1" applyFill="1" applyBorder="1" applyAlignment="1">
      <alignment vertical="center"/>
    </xf>
    <xf numFmtId="0" fontId="11" fillId="0" borderId="10" xfId="20" applyFont="1" applyBorder="1"/>
    <xf numFmtId="0" fontId="21" fillId="8" borderId="10" xfId="20" applyFont="1" applyFill="1" applyBorder="1" applyAlignment="1">
      <alignment vertical="center"/>
    </xf>
    <xf numFmtId="0" fontId="0" fillId="0" borderId="10" xfId="6" applyNumberFormat="1" applyFont="1" applyBorder="1"/>
    <xf numFmtId="44" fontId="46" fillId="0" borderId="10" xfId="52" applyNumberFormat="1" applyFont="1" applyBorder="1"/>
    <xf numFmtId="44" fontId="46" fillId="0" borderId="0" xfId="43" applyNumberFormat="1"/>
    <xf numFmtId="44" fontId="46" fillId="0" borderId="10" xfId="43" applyNumberFormat="1" applyFill="1" applyBorder="1"/>
    <xf numFmtId="44" fontId="46" fillId="0" borderId="0" xfId="52" applyNumberFormat="1" applyFont="1" applyBorder="1"/>
    <xf numFmtId="0" fontId="47" fillId="10" borderId="19" xfId="43" applyFont="1" applyFill="1" applyBorder="1" applyAlignment="1">
      <alignment horizontal="center" vertical="center" wrapText="1"/>
    </xf>
    <xf numFmtId="0" fontId="47" fillId="10" borderId="25" xfId="43" applyFont="1" applyFill="1" applyBorder="1" applyAlignment="1">
      <alignment horizontal="center" vertical="center" wrapText="1"/>
    </xf>
    <xf numFmtId="44" fontId="46" fillId="0" borderId="0" xfId="43" applyNumberFormat="1" applyFill="1" applyBorder="1"/>
    <xf numFmtId="9" fontId="46" fillId="0" borderId="34" xfId="52" applyFont="1" applyBorder="1"/>
    <xf numFmtId="0" fontId="50" fillId="10" borderId="34" xfId="45" applyFont="1" applyFill="1" applyBorder="1" applyAlignment="1">
      <alignment vertical="top" wrapText="1"/>
    </xf>
    <xf numFmtId="0" fontId="50" fillId="10" borderId="35" xfId="45" applyFont="1" applyFill="1" applyBorder="1" applyAlignment="1">
      <alignment vertical="top" wrapText="1"/>
    </xf>
    <xf numFmtId="0" fontId="50" fillId="0" borderId="40" xfId="0" applyFont="1" applyFill="1" applyBorder="1" applyAlignment="1">
      <alignment horizontal="center" vertical="center" wrapText="1"/>
    </xf>
    <xf numFmtId="44" fontId="46" fillId="0" borderId="10" xfId="43" applyNumberFormat="1" applyBorder="1"/>
    <xf numFmtId="44" fontId="46" fillId="0" borderId="0" xfId="43" applyNumberFormat="1" applyAlignment="1">
      <alignment horizontal="left"/>
    </xf>
    <xf numFmtId="0" fontId="46" fillId="0" borderId="0" xfId="43" applyAlignment="1">
      <alignment horizontal="left"/>
    </xf>
    <xf numFmtId="44" fontId="46" fillId="0" borderId="10" xfId="52" applyNumberFormat="1" applyFont="1" applyFill="1" applyBorder="1"/>
    <xf numFmtId="9" fontId="5" fillId="17" borderId="10" xfId="0" applyNumberFormat="1" applyFont="1" applyFill="1" applyBorder="1" applyAlignment="1">
      <alignment horizontal="center" vertical="center" wrapText="1"/>
    </xf>
    <xf numFmtId="44" fontId="5" fillId="17" borderId="10" xfId="0" applyNumberFormat="1" applyFont="1" applyFill="1" applyBorder="1" applyAlignment="1">
      <alignment vertical="center" wrapText="1"/>
    </xf>
    <xf numFmtId="0" fontId="50" fillId="0" borderId="24" xfId="0" applyFont="1" applyFill="1" applyBorder="1" applyAlignment="1">
      <alignment horizontal="center" vertical="center" wrapText="1"/>
    </xf>
    <xf numFmtId="0" fontId="50" fillId="0" borderId="24" xfId="0" applyFont="1" applyFill="1" applyBorder="1" applyAlignment="1">
      <alignment horizontal="center" vertical="center"/>
    </xf>
    <xf numFmtId="0" fontId="5" fillId="0" borderId="38" xfId="0" applyFont="1" applyFill="1" applyBorder="1" applyAlignment="1">
      <alignment horizontal="left" vertical="center" wrapText="1"/>
    </xf>
    <xf numFmtId="9" fontId="5" fillId="0" borderId="10" xfId="0" applyNumberFormat="1" applyFont="1" applyFill="1" applyBorder="1" applyAlignment="1">
      <alignment vertical="center" wrapText="1"/>
    </xf>
    <xf numFmtId="0" fontId="5" fillId="0" borderId="10" xfId="0" applyFont="1" applyFill="1" applyBorder="1" applyAlignment="1">
      <alignment horizontal="center" vertical="center" wrapText="1"/>
    </xf>
    <xf numFmtId="9" fontId="5" fillId="0" borderId="10" xfId="52" applyFont="1" applyFill="1" applyBorder="1" applyAlignment="1">
      <alignment horizontal="center" vertical="center" wrapText="1"/>
    </xf>
    <xf numFmtId="0" fontId="46" fillId="0" borderId="19" xfId="45" applyFont="1" applyFill="1" applyBorder="1"/>
    <xf numFmtId="44" fontId="46" fillId="0" borderId="19" xfId="7" applyFont="1" applyFill="1" applyBorder="1"/>
    <xf numFmtId="0" fontId="46" fillId="0" borderId="19" xfId="45" applyFill="1" applyBorder="1"/>
    <xf numFmtId="167" fontId="46" fillId="0" borderId="19" xfId="45" applyNumberFormat="1" applyFill="1" applyBorder="1"/>
    <xf numFmtId="9" fontId="46" fillId="0" borderId="19" xfId="52" applyFont="1" applyFill="1" applyBorder="1"/>
    <xf numFmtId="4" fontId="5" fillId="0" borderId="19" xfId="0" applyNumberFormat="1" applyFont="1" applyFill="1" applyBorder="1" applyAlignment="1">
      <alignment vertical="center" wrapText="1"/>
    </xf>
    <xf numFmtId="0" fontId="5" fillId="0" borderId="10" xfId="43" applyFont="1" applyFill="1" applyBorder="1" applyAlignment="1">
      <alignment vertical="top" wrapText="1"/>
    </xf>
    <xf numFmtId="9" fontId="5" fillId="0" borderId="10" xfId="52" applyFont="1" applyFill="1" applyBorder="1" applyAlignment="1">
      <alignment vertical="top" wrapText="1"/>
    </xf>
    <xf numFmtId="0" fontId="37" fillId="17" borderId="10" xfId="0" applyFont="1" applyFill="1" applyBorder="1" applyAlignment="1">
      <alignment vertical="center" wrapText="1"/>
    </xf>
    <xf numFmtId="4" fontId="37" fillId="17" borderId="10" xfId="0" applyNumberFormat="1" applyFont="1" applyFill="1" applyBorder="1" applyAlignment="1">
      <alignment vertical="center" wrapText="1"/>
    </xf>
    <xf numFmtId="44" fontId="49" fillId="0" borderId="10" xfId="3" applyFont="1" applyBorder="1" applyAlignment="1">
      <alignment horizontal="center"/>
    </xf>
    <xf numFmtId="9" fontId="49" fillId="0" borderId="10" xfId="3" applyNumberFormat="1" applyFont="1" applyBorder="1" applyAlignment="1">
      <alignment horizontal="center"/>
    </xf>
    <xf numFmtId="0" fontId="47" fillId="23" borderId="10" xfId="28" applyFont="1" applyFill="1" applyBorder="1" applyAlignment="1">
      <alignment horizontal="center" vertical="center" wrapText="1"/>
    </xf>
    <xf numFmtId="44" fontId="47" fillId="23" borderId="10" xfId="3" applyFont="1" applyFill="1" applyBorder="1" applyAlignment="1">
      <alignment horizontal="center" vertical="center" wrapText="1"/>
    </xf>
    <xf numFmtId="0" fontId="46" fillId="0" borderId="10" xfId="28" applyBorder="1" applyAlignment="1">
      <alignment wrapText="1"/>
    </xf>
    <xf numFmtId="9" fontId="46" fillId="0" borderId="10" xfId="28" applyNumberFormat="1" applyBorder="1" applyAlignment="1">
      <alignment horizontal="center" wrapText="1"/>
    </xf>
    <xf numFmtId="44" fontId="46" fillId="0" borderId="10" xfId="3" applyFont="1" applyBorder="1" applyAlignment="1">
      <alignment horizontal="center" wrapText="1"/>
    </xf>
    <xf numFmtId="0" fontId="46" fillId="0" borderId="10" xfId="45" applyFont="1" applyFill="1" applyBorder="1" applyAlignment="1">
      <alignment horizontal="left" vertical="center" wrapText="1"/>
    </xf>
    <xf numFmtId="0" fontId="49" fillId="0" borderId="10" xfId="43" applyFont="1" applyFill="1" applyBorder="1" applyAlignment="1">
      <alignment horizontal="left" vertical="center" wrapText="1"/>
    </xf>
    <xf numFmtId="0" fontId="46" fillId="19" borderId="0" xfId="43" applyFill="1"/>
    <xf numFmtId="0" fontId="5" fillId="0" borderId="19" xfId="0" applyFont="1" applyFill="1" applyBorder="1" applyAlignment="1">
      <alignment horizontal="center" vertical="center" wrapText="1"/>
    </xf>
    <xf numFmtId="0" fontId="0" fillId="0" borderId="19" xfId="0" applyFont="1" applyFill="1" applyBorder="1" applyAlignment="1">
      <alignment horizontal="center" vertical="center" wrapText="1"/>
    </xf>
    <xf numFmtId="9" fontId="5" fillId="19" borderId="10" xfId="52" applyFont="1" applyFill="1" applyBorder="1"/>
    <xf numFmtId="0" fontId="46" fillId="0" borderId="10" xfId="43" applyFont="1" applyFill="1" applyBorder="1" applyAlignment="1">
      <alignment vertical="top" wrapText="1"/>
    </xf>
    <xf numFmtId="0" fontId="0" fillId="0" borderId="10" xfId="6" applyNumberFormat="1" applyFont="1" applyFill="1" applyBorder="1" applyAlignment="1">
      <alignment horizontal="center" vertical="center"/>
    </xf>
    <xf numFmtId="0" fontId="46" fillId="0" borderId="10" xfId="43" applyBorder="1" applyAlignment="1">
      <alignment wrapText="1"/>
    </xf>
    <xf numFmtId="0" fontId="0" fillId="0" borderId="10" xfId="6" applyNumberFormat="1" applyFont="1" applyFill="1" applyBorder="1"/>
    <xf numFmtId="9" fontId="0" fillId="0" borderId="10" xfId="52" applyFont="1" applyFill="1" applyBorder="1"/>
    <xf numFmtId="0" fontId="0" fillId="0" borderId="21" xfId="0" applyFont="1" applyFill="1" applyBorder="1" applyAlignment="1">
      <alignment vertical="center" wrapText="1"/>
    </xf>
    <xf numFmtId="2" fontId="0" fillId="0" borderId="21" xfId="0" applyNumberFormat="1" applyFont="1" applyFill="1" applyBorder="1" applyAlignment="1">
      <alignment vertical="center" wrapText="1"/>
    </xf>
    <xf numFmtId="0" fontId="46" fillId="0" borderId="10" xfId="43" applyBorder="1" applyAlignment="1">
      <alignment horizontal="center"/>
    </xf>
    <xf numFmtId="9" fontId="57" fillId="0" borderId="10" xfId="0" applyNumberFormat="1" applyFont="1" applyFill="1" applyBorder="1" applyAlignment="1">
      <alignment horizontal="center" vertical="center"/>
    </xf>
    <xf numFmtId="0" fontId="57" fillId="0" borderId="10" xfId="0" applyFont="1" applyFill="1" applyBorder="1" applyAlignment="1">
      <alignment horizontal="center" vertical="center"/>
    </xf>
    <xf numFmtId="0" fontId="57" fillId="0" borderId="10" xfId="0" applyFont="1" applyFill="1" applyBorder="1" applyAlignment="1">
      <alignment horizontal="center" vertical="center" wrapText="1"/>
    </xf>
    <xf numFmtId="9" fontId="46" fillId="20" borderId="10" xfId="52" applyNumberFormat="1" applyFont="1" applyFill="1" applyBorder="1"/>
    <xf numFmtId="0" fontId="46" fillId="0" borderId="25" xfId="45" applyFont="1" applyFill="1" applyBorder="1" applyAlignment="1">
      <alignment wrapText="1"/>
    </xf>
    <xf numFmtId="0" fontId="0" fillId="0" borderId="25" xfId="6" applyNumberFormat="1" applyFont="1" applyBorder="1"/>
    <xf numFmtId="9" fontId="46" fillId="0" borderId="25" xfId="52" applyFont="1" applyBorder="1"/>
    <xf numFmtId="9" fontId="46" fillId="0" borderId="19" xfId="52" applyFont="1" applyBorder="1"/>
    <xf numFmtId="9" fontId="46" fillId="0" borderId="0" xfId="52" applyFont="1" applyBorder="1"/>
    <xf numFmtId="44" fontId="46" fillId="0" borderId="0" xfId="43" applyNumberFormat="1" applyBorder="1"/>
    <xf numFmtId="0" fontId="46" fillId="0" borderId="0" xfId="45" applyBorder="1"/>
    <xf numFmtId="0" fontId="5" fillId="0" borderId="0" xfId="0" applyFont="1" applyFill="1" applyBorder="1" applyAlignment="1">
      <alignment horizontal="left" vertical="center" wrapText="1"/>
    </xf>
    <xf numFmtId="0" fontId="0" fillId="0" borderId="10" xfId="6" applyNumberFormat="1" applyFont="1" applyBorder="1" applyAlignment="1">
      <alignment horizontal="center" vertical="center"/>
    </xf>
    <xf numFmtId="0" fontId="46" fillId="0" borderId="10" xfId="43" applyFont="1" applyFill="1" applyBorder="1" applyAlignment="1">
      <alignment vertical="center" wrapText="1"/>
    </xf>
    <xf numFmtId="9" fontId="46" fillId="0" borderId="10" xfId="52" applyFont="1" applyBorder="1" applyAlignment="1">
      <alignment horizontal="center" vertical="center"/>
    </xf>
    <xf numFmtId="0" fontId="49" fillId="0" borderId="10" xfId="43" applyFont="1" applyFill="1" applyBorder="1" applyAlignment="1">
      <alignment wrapText="1"/>
    </xf>
    <xf numFmtId="0" fontId="46" fillId="0" borderId="10" xfId="45" applyBorder="1" applyAlignment="1">
      <alignment horizontal="center" vertical="center" wrapText="1"/>
    </xf>
    <xf numFmtId="0" fontId="46" fillId="0" borderId="10" xfId="45" applyFont="1" applyFill="1" applyBorder="1" applyAlignment="1">
      <alignment vertical="center" wrapText="1"/>
    </xf>
    <xf numFmtId="0" fontId="5" fillId="0" borderId="10" xfId="6" applyNumberFormat="1" applyFont="1" applyFill="1" applyBorder="1"/>
    <xf numFmtId="0" fontId="0" fillId="0" borderId="10" xfId="6" applyNumberFormat="1" applyFont="1" applyBorder="1" applyAlignment="1">
      <alignment wrapText="1"/>
    </xf>
    <xf numFmtId="0" fontId="0" fillId="0" borderId="10" xfId="6" applyNumberFormat="1" applyFont="1" applyBorder="1" applyAlignment="1">
      <alignment horizontal="center"/>
    </xf>
    <xf numFmtId="0" fontId="57" fillId="0" borderId="10" xfId="43" applyFont="1" applyFill="1" applyBorder="1" applyAlignment="1">
      <alignment horizontal="left" vertical="center" wrapText="1"/>
    </xf>
    <xf numFmtId="9" fontId="57" fillId="0" borderId="10" xfId="52" applyFont="1" applyFill="1" applyBorder="1" applyAlignment="1">
      <alignment horizontal="left" vertical="center" wrapText="1"/>
    </xf>
    <xf numFmtId="0" fontId="46" fillId="0" borderId="10" xfId="52" applyNumberFormat="1" applyFont="1" applyFill="1" applyBorder="1" applyAlignment="1">
      <alignment horizontal="center" vertical="center" wrapText="1"/>
    </xf>
    <xf numFmtId="9" fontId="46" fillId="0" borderId="34" xfId="52" applyFont="1" applyFill="1" applyBorder="1"/>
    <xf numFmtId="0" fontId="46" fillId="0" borderId="35" xfId="45" applyFill="1" applyBorder="1"/>
    <xf numFmtId="0" fontId="52" fillId="0" borderId="25" xfId="43" applyFont="1" applyFill="1" applyBorder="1" applyAlignment="1">
      <alignment vertical="top" wrapText="1"/>
    </xf>
    <xf numFmtId="9" fontId="49" fillId="0" borderId="10" xfId="52" applyFont="1" applyFill="1" applyBorder="1" applyAlignment="1">
      <alignment horizontal="center"/>
    </xf>
    <xf numFmtId="9" fontId="58" fillId="0" borderId="10" xfId="52" applyFont="1" applyBorder="1" applyAlignment="1">
      <alignment horizontal="left" vertical="top"/>
    </xf>
    <xf numFmtId="9" fontId="59" fillId="0" borderId="10" xfId="52" applyFont="1" applyBorder="1" applyAlignment="1">
      <alignment horizontal="left" vertical="top"/>
    </xf>
    <xf numFmtId="44" fontId="59" fillId="0" borderId="10" xfId="43" applyNumberFormat="1" applyFont="1" applyFill="1" applyBorder="1"/>
    <xf numFmtId="0" fontId="59" fillId="0" borderId="10" xfId="43" applyFont="1" applyBorder="1" applyAlignment="1">
      <alignment horizontal="left" vertical="top"/>
    </xf>
    <xf numFmtId="0" fontId="50" fillId="0" borderId="10" xfId="0" applyFont="1" applyFill="1" applyBorder="1" applyAlignment="1">
      <alignment vertical="center" wrapText="1"/>
    </xf>
    <xf numFmtId="9" fontId="50" fillId="0" borderId="10" xfId="52" applyFont="1" applyFill="1" applyBorder="1" applyAlignment="1">
      <alignment horizontal="center" vertical="center"/>
    </xf>
    <xf numFmtId="9" fontId="5" fillId="19" borderId="10" xfId="0" applyNumberFormat="1" applyFont="1" applyFill="1" applyBorder="1" applyAlignment="1">
      <alignment vertical="center" wrapText="1"/>
    </xf>
    <xf numFmtId="44" fontId="5" fillId="19" borderId="10" xfId="0" applyNumberFormat="1" applyFont="1" applyFill="1" applyBorder="1" applyAlignment="1">
      <alignment vertical="center" wrapText="1"/>
    </xf>
    <xf numFmtId="0" fontId="46" fillId="0" borderId="25" xfId="43" applyFont="1" applyFill="1" applyBorder="1"/>
    <xf numFmtId="44" fontId="46" fillId="0" borderId="25" xfId="52" applyNumberFormat="1" applyFont="1" applyBorder="1"/>
    <xf numFmtId="0" fontId="46" fillId="0" borderId="25" xfId="43" applyBorder="1"/>
    <xf numFmtId="9" fontId="47" fillId="24" borderId="25" xfId="52" applyFont="1" applyFill="1" applyBorder="1"/>
    <xf numFmtId="9" fontId="47" fillId="24" borderId="25" xfId="52" applyFont="1" applyFill="1" applyBorder="1" applyAlignment="1">
      <alignment wrapText="1"/>
    </xf>
    <xf numFmtId="0" fontId="47" fillId="24" borderId="10" xfId="43" applyFont="1" applyFill="1" applyBorder="1"/>
    <xf numFmtId="0" fontId="2" fillId="24" borderId="10" xfId="6" applyNumberFormat="1" applyFont="1" applyFill="1" applyBorder="1"/>
    <xf numFmtId="9" fontId="2" fillId="24" borderId="10" xfId="52" applyFont="1" applyFill="1" applyBorder="1"/>
    <xf numFmtId="9" fontId="47" fillId="24" borderId="10" xfId="52" applyFont="1" applyFill="1" applyBorder="1"/>
    <xf numFmtId="1" fontId="49" fillId="0" borderId="10" xfId="0" applyNumberFormat="1" applyFont="1" applyFill="1" applyBorder="1" applyAlignment="1">
      <alignment horizontal="center" vertical="center" wrapText="1"/>
    </xf>
    <xf numFmtId="0" fontId="50" fillId="0" borderId="10" xfId="0" applyFont="1" applyFill="1" applyBorder="1" applyAlignment="1">
      <alignment horizontal="center" vertical="center" wrapText="1"/>
    </xf>
    <xf numFmtId="0" fontId="55" fillId="0" borderId="10" xfId="0" applyFont="1" applyFill="1" applyBorder="1" applyAlignment="1">
      <alignment vertical="center" wrapText="1"/>
    </xf>
    <xf numFmtId="4" fontId="52" fillId="0" borderId="10" xfId="43" applyNumberFormat="1" applyFont="1" applyFill="1" applyBorder="1" applyAlignment="1">
      <alignment vertical="center" wrapText="1"/>
    </xf>
    <xf numFmtId="0" fontId="46" fillId="0" borderId="38" xfId="43" applyBorder="1" applyAlignment="1">
      <alignment vertical="center" wrapText="1"/>
    </xf>
    <xf numFmtId="0" fontId="46" fillId="0" borderId="10" xfId="43" applyBorder="1" applyAlignment="1">
      <alignment vertical="center" wrapText="1"/>
    </xf>
    <xf numFmtId="0" fontId="39" fillId="0" borderId="10" xfId="0" applyFont="1" applyFill="1" applyBorder="1" applyAlignment="1">
      <alignment horizontal="center" vertical="top" wrapText="1"/>
    </xf>
    <xf numFmtId="0" fontId="39" fillId="0" borderId="10" xfId="0" applyFont="1" applyFill="1" applyBorder="1" applyAlignment="1">
      <alignment horizontal="left" vertical="top" wrapText="1"/>
    </xf>
    <xf numFmtId="9" fontId="55" fillId="0" borderId="10" xfId="0" applyNumberFormat="1" applyFont="1" applyFill="1" applyBorder="1" applyAlignment="1">
      <alignment vertical="center" wrapText="1"/>
    </xf>
    <xf numFmtId="9" fontId="39" fillId="0" borderId="10" xfId="0" applyNumberFormat="1" applyFont="1" applyFill="1" applyBorder="1" applyAlignment="1">
      <alignment horizontal="center" vertical="top" wrapText="1"/>
    </xf>
    <xf numFmtId="1" fontId="49" fillId="0" borderId="10" xfId="0" applyNumberFormat="1" applyFont="1" applyFill="1" applyBorder="1" applyAlignment="1">
      <alignment vertical="center" wrapText="1"/>
    </xf>
    <xf numFmtId="44" fontId="46" fillId="19" borderId="10" xfId="52" applyNumberFormat="1" applyFont="1" applyFill="1" applyBorder="1" applyAlignment="1">
      <alignment vertical="center"/>
    </xf>
    <xf numFmtId="0" fontId="46" fillId="0" borderId="10" xfId="43" applyBorder="1" applyAlignment="1">
      <alignment horizontal="center" vertical="center" wrapText="1"/>
    </xf>
    <xf numFmtId="44" fontId="46" fillId="0" borderId="10" xfId="52" applyNumberFormat="1" applyFont="1" applyBorder="1" applyAlignment="1">
      <alignment vertical="center"/>
    </xf>
    <xf numFmtId="9" fontId="46" fillId="0" borderId="10" xfId="43" applyNumberFormat="1" applyFont="1" applyFill="1" applyBorder="1" applyAlignment="1">
      <alignment vertical="center" wrapText="1"/>
    </xf>
    <xf numFmtId="0" fontId="39" fillId="0" borderId="25" xfId="0" applyFont="1" applyFill="1" applyBorder="1" applyAlignment="1">
      <alignment horizontal="left" vertical="top" wrapText="1"/>
    </xf>
    <xf numFmtId="9" fontId="55" fillId="19" borderId="10" xfId="0" applyNumberFormat="1" applyFont="1" applyFill="1" applyBorder="1" applyAlignment="1">
      <alignment vertical="center" wrapText="1"/>
    </xf>
    <xf numFmtId="0" fontId="60" fillId="0" borderId="10" xfId="0" applyFont="1" applyFill="1" applyBorder="1" applyAlignment="1">
      <alignment horizontal="center" vertical="top"/>
    </xf>
    <xf numFmtId="0" fontId="49" fillId="0" borderId="10" xfId="0" applyFont="1" applyFill="1" applyBorder="1" applyAlignment="1">
      <alignment vertical="center" wrapText="1"/>
    </xf>
    <xf numFmtId="9" fontId="49" fillId="0" borderId="10" xfId="0" applyNumberFormat="1" applyFont="1" applyFill="1" applyBorder="1" applyAlignment="1">
      <alignment vertical="center" wrapText="1"/>
    </xf>
    <xf numFmtId="9" fontId="46" fillId="0" borderId="10" xfId="52" applyFont="1" applyFill="1" applyBorder="1" applyAlignment="1">
      <alignment vertical="center" wrapText="1"/>
    </xf>
    <xf numFmtId="44" fontId="46" fillId="0" borderId="10" xfId="52" applyNumberFormat="1" applyFont="1" applyFill="1" applyBorder="1" applyAlignment="1">
      <alignment vertical="center" wrapText="1"/>
    </xf>
    <xf numFmtId="0" fontId="46" fillId="0" borderId="10" xfId="43" applyFill="1" applyBorder="1" applyAlignment="1">
      <alignment vertical="center" wrapText="1"/>
    </xf>
    <xf numFmtId="9" fontId="5" fillId="0" borderId="10" xfId="52" applyFont="1" applyFill="1" applyBorder="1" applyAlignment="1"/>
    <xf numFmtId="0" fontId="0" fillId="0" borderId="10" xfId="6" applyNumberFormat="1" applyFont="1" applyFill="1" applyBorder="1" applyAlignment="1">
      <alignment vertical="center"/>
    </xf>
    <xf numFmtId="0" fontId="39" fillId="19" borderId="10" xfId="0" applyFont="1" applyFill="1" applyBorder="1" applyAlignment="1">
      <alignment horizontal="left" vertical="top" wrapText="1"/>
    </xf>
    <xf numFmtId="0" fontId="39" fillId="0" borderId="19" xfId="0" applyFont="1" applyFill="1" applyBorder="1" applyAlignment="1">
      <alignment horizontal="left" vertical="top" wrapText="1"/>
    </xf>
    <xf numFmtId="0" fontId="0" fillId="0" borderId="10" xfId="0" applyFont="1" applyFill="1" applyBorder="1" applyAlignment="1">
      <alignment vertical="center" wrapText="1"/>
    </xf>
    <xf numFmtId="1" fontId="5" fillId="0" borderId="10" xfId="48" applyNumberFormat="1" applyFont="1" applyFill="1" applyBorder="1" applyAlignment="1">
      <alignment vertical="center" wrapText="1"/>
    </xf>
    <xf numFmtId="4" fontId="49" fillId="0" borderId="10" xfId="43" applyNumberFormat="1" applyFont="1" applyFill="1" applyBorder="1" applyAlignment="1">
      <alignment vertical="center" wrapText="1"/>
    </xf>
    <xf numFmtId="1" fontId="0" fillId="0" borderId="10" xfId="48" applyNumberFormat="1" applyFont="1" applyFill="1" applyBorder="1" applyAlignment="1">
      <alignment vertical="center" wrapText="1"/>
    </xf>
    <xf numFmtId="0" fontId="57" fillId="0" borderId="10" xfId="43" applyFont="1" applyFill="1" applyBorder="1" applyAlignment="1">
      <alignment vertical="center" wrapText="1"/>
    </xf>
    <xf numFmtId="0" fontId="46" fillId="0" borderId="10" xfId="45" applyFont="1" applyFill="1" applyBorder="1" applyAlignment="1">
      <alignment vertical="top" wrapText="1"/>
    </xf>
    <xf numFmtId="9" fontId="57" fillId="0" borderId="10" xfId="43" applyNumberFormat="1" applyFont="1" applyFill="1" applyBorder="1" applyAlignment="1">
      <alignment horizontal="left" vertical="center" wrapText="1"/>
    </xf>
    <xf numFmtId="9" fontId="46" fillId="0" borderId="10" xfId="45" applyNumberFormat="1" applyFont="1" applyFill="1" applyBorder="1" applyAlignment="1">
      <alignment vertical="top" wrapText="1"/>
    </xf>
    <xf numFmtId="0" fontId="2" fillId="0" borderId="10" xfId="0" applyFont="1" applyFill="1" applyBorder="1" applyAlignment="1">
      <alignment vertical="center" wrapText="1"/>
    </xf>
    <xf numFmtId="9" fontId="39" fillId="0" borderId="10" xfId="0" applyNumberFormat="1" applyFont="1" applyFill="1" applyBorder="1" applyAlignment="1">
      <alignment horizontal="center" vertical="top"/>
    </xf>
    <xf numFmtId="9" fontId="0" fillId="0" borderId="10" xfId="52" applyFont="1" applyFill="1" applyBorder="1" applyAlignment="1">
      <alignment vertical="center" wrapText="1"/>
    </xf>
    <xf numFmtId="3" fontId="39" fillId="0" borderId="10" xfId="0" applyNumberFormat="1" applyFont="1" applyFill="1" applyBorder="1" applyAlignment="1">
      <alignment horizontal="center" vertical="top" wrapText="1"/>
    </xf>
    <xf numFmtId="0" fontId="40" fillId="0" borderId="10" xfId="0" applyFont="1" applyFill="1" applyBorder="1" applyAlignment="1">
      <alignment vertical="top" wrapText="1"/>
    </xf>
    <xf numFmtId="0" fontId="40" fillId="0" borderId="10" xfId="0" applyFont="1" applyFill="1" applyBorder="1" applyAlignment="1">
      <alignment horizontal="center" vertical="top" wrapText="1"/>
    </xf>
    <xf numFmtId="1" fontId="40" fillId="0" borderId="10" xfId="0" applyNumberFormat="1" applyFont="1" applyFill="1" applyBorder="1" applyAlignment="1">
      <alignment horizontal="center" vertical="top" wrapText="1"/>
    </xf>
    <xf numFmtId="4" fontId="46" fillId="0" borderId="10" xfId="43" applyNumberFormat="1" applyFont="1" applyFill="1" applyBorder="1" applyAlignment="1">
      <alignment vertical="center" wrapText="1"/>
    </xf>
    <xf numFmtId="9" fontId="40" fillId="0" borderId="10" xfId="48" applyFont="1" applyFill="1" applyBorder="1" applyAlignment="1">
      <alignment horizontal="center" vertical="top" wrapText="1"/>
    </xf>
    <xf numFmtId="9" fontId="40" fillId="0" borderId="10" xfId="52" applyFont="1" applyFill="1" applyBorder="1" applyAlignment="1">
      <alignment horizontal="center" vertical="top" wrapText="1"/>
    </xf>
    <xf numFmtId="9" fontId="40" fillId="0" borderId="10" xfId="0" applyNumberFormat="1" applyFont="1" applyFill="1" applyBorder="1" applyAlignment="1">
      <alignment horizontal="center" vertical="top" wrapText="1"/>
    </xf>
    <xf numFmtId="9" fontId="40" fillId="0" borderId="25" xfId="0" applyNumberFormat="1" applyFont="1" applyFill="1" applyBorder="1" applyAlignment="1">
      <alignment horizontal="center" vertical="top" wrapText="1"/>
    </xf>
    <xf numFmtId="0" fontId="46" fillId="0" borderId="10" xfId="45" applyBorder="1" applyAlignment="1">
      <alignment horizontal="left" vertical="center" wrapText="1"/>
    </xf>
    <xf numFmtId="4" fontId="46" fillId="0" borderId="10" xfId="43" applyNumberFormat="1" applyFont="1" applyFill="1" applyBorder="1" applyAlignment="1">
      <alignment vertical="center"/>
    </xf>
    <xf numFmtId="0" fontId="46" fillId="0" borderId="10" xfId="45" applyFill="1" applyBorder="1"/>
    <xf numFmtId="0" fontId="0" fillId="0" borderId="38" xfId="0" applyFont="1" applyFill="1" applyBorder="1" applyAlignment="1">
      <alignment horizontal="left" vertical="center" wrapText="1"/>
    </xf>
    <xf numFmtId="0" fontId="46" fillId="0" borderId="38" xfId="43" applyBorder="1" applyAlignment="1">
      <alignment horizontal="center" vertical="center" wrapText="1"/>
    </xf>
    <xf numFmtId="0" fontId="46" fillId="0" borderId="25" xfId="43" applyBorder="1" applyAlignment="1">
      <alignment horizontal="left" vertical="center" wrapText="1"/>
    </xf>
    <xf numFmtId="0" fontId="0" fillId="0" borderId="38" xfId="0" applyFont="1" applyFill="1" applyBorder="1" applyAlignment="1">
      <alignment horizontal="left" vertical="top" wrapText="1"/>
    </xf>
    <xf numFmtId="0" fontId="0" fillId="0" borderId="25" xfId="0" applyFont="1" applyFill="1" applyBorder="1" applyAlignment="1">
      <alignment vertical="top" wrapText="1"/>
    </xf>
    <xf numFmtId="1" fontId="39" fillId="0" borderId="10" xfId="0" applyNumberFormat="1" applyFont="1" applyFill="1" applyBorder="1" applyAlignment="1">
      <alignment horizontal="center" vertical="top" wrapText="1"/>
    </xf>
    <xf numFmtId="0" fontId="50" fillId="0" borderId="10" xfId="43" applyFont="1" applyFill="1" applyBorder="1" applyAlignment="1">
      <alignment horizontal="left" vertical="center" wrapText="1"/>
    </xf>
    <xf numFmtId="0" fontId="46" fillId="25" borderId="19" xfId="43" applyFill="1" applyBorder="1" applyAlignment="1">
      <alignment vertical="center" wrapText="1"/>
    </xf>
    <xf numFmtId="0" fontId="61" fillId="0" borderId="34" xfId="43" applyFont="1" applyFill="1" applyBorder="1" applyAlignment="1">
      <alignment vertical="top" wrapText="1"/>
    </xf>
    <xf numFmtId="0" fontId="35" fillId="0" borderId="34" xfId="43" applyFont="1" applyFill="1" applyBorder="1" applyAlignment="1">
      <alignment horizontal="justify" vertical="top" wrapText="1"/>
    </xf>
    <xf numFmtId="0" fontId="35" fillId="0" borderId="34" xfId="43" applyFont="1" applyFill="1" applyBorder="1" applyAlignment="1">
      <alignment vertical="top" wrapText="1"/>
    </xf>
    <xf numFmtId="0" fontId="35" fillId="0" borderId="10" xfId="43" applyFont="1" applyFill="1" applyBorder="1" applyAlignment="1">
      <alignment vertical="top" wrapText="1"/>
    </xf>
    <xf numFmtId="0" fontId="46" fillId="25" borderId="10" xfId="43" applyFill="1" applyBorder="1" applyAlignment="1">
      <alignment vertical="center" wrapText="1"/>
    </xf>
    <xf numFmtId="0" fontId="46" fillId="0" borderId="35" xfId="45" applyBorder="1"/>
    <xf numFmtId="0" fontId="61" fillId="0" borderId="35" xfId="43" applyFont="1" applyFill="1" applyBorder="1" applyAlignment="1">
      <alignment vertical="top" wrapText="1"/>
    </xf>
    <xf numFmtId="0" fontId="61" fillId="19" borderId="34" xfId="45" applyFont="1" applyFill="1" applyBorder="1" applyAlignment="1">
      <alignment vertical="top" wrapText="1"/>
    </xf>
    <xf numFmtId="0" fontId="46" fillId="25" borderId="10" xfId="43" applyFill="1" applyBorder="1" applyAlignment="1">
      <alignment horizontal="center" vertical="center" wrapText="1"/>
    </xf>
    <xf numFmtId="0" fontId="61" fillId="0" borderId="10" xfId="43" applyFont="1" applyFill="1" applyBorder="1" applyAlignment="1">
      <alignment vertical="top" wrapText="1"/>
    </xf>
    <xf numFmtId="0" fontId="0" fillId="0" borderId="19" xfId="0" applyFont="1" applyFill="1" applyBorder="1" applyAlignment="1">
      <alignment vertical="center" wrapText="1"/>
    </xf>
    <xf numFmtId="0" fontId="49" fillId="0" borderId="34" xfId="43" applyFont="1" applyFill="1" applyBorder="1" applyAlignment="1">
      <alignment horizontal="left" vertical="center" wrapText="1"/>
    </xf>
    <xf numFmtId="0" fontId="49" fillId="0" borderId="10" xfId="43" applyFont="1" applyFill="1" applyBorder="1" applyAlignment="1">
      <alignment vertical="center" wrapText="1"/>
    </xf>
    <xf numFmtId="3" fontId="5" fillId="0" borderId="10" xfId="48" applyNumberFormat="1" applyFont="1" applyFill="1" applyBorder="1" applyAlignment="1">
      <alignment horizontal="center" vertical="center" wrapText="1"/>
    </xf>
    <xf numFmtId="10" fontId="46" fillId="0" borderId="34" xfId="43" applyNumberFormat="1" applyFill="1" applyBorder="1"/>
    <xf numFmtId="44" fontId="46" fillId="0" borderId="19" xfId="43" applyNumberFormat="1" applyFill="1" applyBorder="1"/>
    <xf numFmtId="0" fontId="35" fillId="0" borderId="10" xfId="43" applyFont="1" applyFill="1" applyBorder="1" applyAlignment="1">
      <alignment horizontal="left" vertical="center" wrapText="1"/>
    </xf>
    <xf numFmtId="0" fontId="35" fillId="0" borderId="34" xfId="43" applyFont="1" applyFill="1" applyBorder="1" applyAlignment="1">
      <alignment horizontal="left" vertical="center" wrapText="1"/>
    </xf>
    <xf numFmtId="9" fontId="0" fillId="0" borderId="34" xfId="52" applyFont="1" applyBorder="1" applyAlignment="1">
      <alignment horizontal="left" vertical="top" wrapText="1"/>
    </xf>
    <xf numFmtId="0" fontId="49" fillId="0" borderId="25" xfId="0" applyFont="1" applyFill="1" applyBorder="1" applyAlignment="1">
      <alignment vertical="center" wrapText="1"/>
    </xf>
    <xf numFmtId="9" fontId="5" fillId="0" borderId="25" xfId="52" applyFont="1" applyFill="1" applyBorder="1" applyAlignment="1"/>
    <xf numFmtId="9" fontId="46" fillId="0" borderId="25" xfId="52" applyFont="1" applyFill="1" applyBorder="1" applyAlignment="1">
      <alignment vertical="center" wrapText="1"/>
    </xf>
    <xf numFmtId="0" fontId="46" fillId="0" borderId="25" xfId="43" applyFill="1" applyBorder="1" applyAlignment="1">
      <alignment vertical="center" wrapText="1"/>
    </xf>
    <xf numFmtId="0" fontId="49" fillId="0" borderId="10" xfId="43" applyFont="1" applyFill="1" applyBorder="1" applyAlignment="1">
      <alignment horizontal="left" vertical="top" wrapText="1"/>
    </xf>
    <xf numFmtId="0" fontId="39" fillId="0" borderId="19" xfId="0" applyFont="1" applyFill="1" applyBorder="1" applyAlignment="1">
      <alignment horizontal="center" vertical="top" wrapText="1"/>
    </xf>
    <xf numFmtId="1" fontId="0" fillId="0" borderId="19" xfId="48" applyNumberFormat="1" applyFont="1" applyFill="1" applyBorder="1" applyAlignment="1">
      <alignment vertical="center" wrapText="1"/>
    </xf>
    <xf numFmtId="4" fontId="49" fillId="0" borderId="19" xfId="43" applyNumberFormat="1" applyFont="1" applyFill="1" applyBorder="1" applyAlignment="1">
      <alignment vertical="center" wrapText="1"/>
    </xf>
    <xf numFmtId="0" fontId="0" fillId="0" borderId="19" xfId="6" applyNumberFormat="1" applyFont="1" applyBorder="1"/>
    <xf numFmtId="10" fontId="46" fillId="0" borderId="19" xfId="43" applyNumberFormat="1" applyFill="1" applyBorder="1"/>
    <xf numFmtId="0" fontId="49" fillId="0" borderId="19" xfId="43" applyFont="1" applyFill="1" applyBorder="1" applyAlignment="1">
      <alignment wrapText="1"/>
    </xf>
    <xf numFmtId="0" fontId="46" fillId="0" borderId="0" xfId="43" applyFill="1" applyAlignment="1">
      <alignment horizontal="left" wrapText="1"/>
    </xf>
    <xf numFmtId="0" fontId="49" fillId="0" borderId="21" xfId="43" applyFont="1" applyFill="1" applyBorder="1" applyAlignment="1">
      <alignment horizontal="left" vertical="center" wrapText="1"/>
    </xf>
    <xf numFmtId="0" fontId="29" fillId="0" borderId="10" xfId="0" applyFont="1" applyFill="1" applyBorder="1" applyAlignment="1">
      <alignment vertical="center" wrapText="1"/>
    </xf>
    <xf numFmtId="0" fontId="29" fillId="0" borderId="34" xfId="0" applyFont="1" applyFill="1" applyBorder="1" applyAlignment="1">
      <alignment vertical="center" wrapText="1"/>
    </xf>
    <xf numFmtId="0" fontId="39" fillId="16" borderId="10" xfId="0" applyFont="1" applyFill="1" applyBorder="1" applyAlignment="1">
      <alignment vertical="top" wrapText="1"/>
    </xf>
    <xf numFmtId="0" fontId="55" fillId="16" borderId="10" xfId="0" applyFont="1" applyFill="1" applyBorder="1" applyAlignment="1">
      <alignment vertical="center" wrapText="1"/>
    </xf>
    <xf numFmtId="0" fontId="46" fillId="0" borderId="19" xfId="43" applyFill="1" applyBorder="1"/>
    <xf numFmtId="0" fontId="59" fillId="0" borderId="34" xfId="43" applyFont="1" applyFill="1" applyBorder="1" applyAlignment="1">
      <alignment vertical="top" wrapText="1"/>
    </xf>
    <xf numFmtId="3" fontId="59" fillId="0" borderId="19" xfId="43" applyNumberFormat="1" applyFont="1" applyFill="1" applyBorder="1" applyAlignment="1">
      <alignment vertical="center" wrapText="1"/>
    </xf>
    <xf numFmtId="9" fontId="58" fillId="0" borderId="19" xfId="52" applyFont="1" applyBorder="1" applyAlignment="1">
      <alignment horizontal="left" vertical="top"/>
    </xf>
    <xf numFmtId="9" fontId="0" fillId="0" borderId="19" xfId="52" applyFont="1" applyBorder="1" applyAlignment="1">
      <alignment horizontal="left" vertical="top"/>
    </xf>
    <xf numFmtId="9" fontId="59" fillId="0" borderId="19" xfId="52" applyFont="1" applyBorder="1" applyAlignment="1">
      <alignment horizontal="left" vertical="top"/>
    </xf>
    <xf numFmtId="0" fontId="59" fillId="0" borderId="19" xfId="43" applyFont="1" applyBorder="1" applyAlignment="1">
      <alignment horizontal="left" vertical="top"/>
    </xf>
    <xf numFmtId="0" fontId="0" fillId="0" borderId="10" xfId="43" applyFont="1" applyFill="1" applyBorder="1" applyAlignment="1">
      <alignment horizontal="left" vertical="center" wrapText="1"/>
    </xf>
    <xf numFmtId="0" fontId="58" fillId="16" borderId="10" xfId="43" applyFont="1" applyFill="1" applyBorder="1" applyAlignment="1">
      <alignment horizontal="left" vertical="top"/>
    </xf>
    <xf numFmtId="0" fontId="0" fillId="0" borderId="19" xfId="43" applyFont="1" applyFill="1" applyBorder="1" applyAlignment="1">
      <alignment horizontal="left" vertical="center" wrapText="1"/>
    </xf>
    <xf numFmtId="9" fontId="0" fillId="0" borderId="19" xfId="52" applyFont="1" applyFill="1" applyBorder="1" applyAlignment="1">
      <alignment vertical="center" wrapText="1"/>
    </xf>
    <xf numFmtId="0" fontId="59" fillId="0" borderId="19" xfId="43" applyFont="1" applyBorder="1" applyAlignment="1">
      <alignment horizontal="left" vertical="top" wrapText="1"/>
    </xf>
    <xf numFmtId="9" fontId="46" fillId="0" borderId="34" xfId="52" applyFont="1" applyBorder="1" applyAlignment="1">
      <alignment horizontal="center" vertical="center"/>
    </xf>
    <xf numFmtId="0" fontId="46" fillId="0" borderId="35" xfId="45" applyBorder="1" applyAlignment="1">
      <alignment horizontal="left" vertical="center" wrapText="1"/>
    </xf>
    <xf numFmtId="0" fontId="46" fillId="19" borderId="34" xfId="45" applyFont="1" applyFill="1" applyBorder="1" applyAlignment="1">
      <alignment vertical="top" wrapText="1"/>
    </xf>
    <xf numFmtId="0" fontId="61" fillId="0" borderId="10" xfId="45" applyFont="1" applyFill="1" applyBorder="1" applyAlignment="1">
      <alignment horizontal="left" vertical="center" wrapText="1"/>
    </xf>
    <xf numFmtId="0" fontId="35" fillId="0" borderId="10" xfId="45" applyFont="1" applyFill="1" applyBorder="1" applyAlignment="1">
      <alignment horizontal="left" vertical="center" wrapText="1"/>
    </xf>
    <xf numFmtId="0" fontId="61" fillId="0" borderId="34" xfId="45" applyFont="1" applyFill="1" applyBorder="1" applyAlignment="1">
      <alignment vertical="top" wrapText="1"/>
    </xf>
    <xf numFmtId="0" fontId="55" fillId="0" borderId="34" xfId="45" applyFont="1" applyFill="1" applyBorder="1" applyAlignment="1">
      <alignment vertical="top" wrapText="1"/>
    </xf>
    <xf numFmtId="0" fontId="61" fillId="0" borderId="0" xfId="43" applyFont="1" applyFill="1" applyAlignment="1">
      <alignment wrapText="1"/>
    </xf>
    <xf numFmtId="0" fontId="35" fillId="0" borderId="10" xfId="0" applyFont="1" applyFill="1" applyBorder="1" applyAlignment="1">
      <alignment vertical="top" wrapText="1"/>
    </xf>
    <xf numFmtId="0" fontId="35" fillId="0" borderId="10" xfId="0" applyFont="1" applyFill="1" applyBorder="1" applyAlignment="1">
      <alignment horizontal="left" vertical="top" wrapText="1"/>
    </xf>
    <xf numFmtId="0" fontId="35" fillId="0" borderId="10" xfId="0" applyFont="1" applyFill="1" applyBorder="1" applyAlignment="1">
      <alignment horizontal="center" vertical="top" wrapText="1"/>
    </xf>
    <xf numFmtId="0" fontId="61" fillId="0" borderId="10" xfId="0" applyFont="1" applyFill="1" applyBorder="1" applyAlignment="1">
      <alignment vertical="top" wrapText="1"/>
    </xf>
    <xf numFmtId="0" fontId="46" fillId="0" borderId="0" xfId="43" applyBorder="1" applyAlignment="1">
      <alignment horizontal="left" wrapText="1"/>
    </xf>
    <xf numFmtId="0" fontId="0" fillId="0" borderId="0" xfId="0" applyFont="1"/>
    <xf numFmtId="4" fontId="0" fillId="0" borderId="42" xfId="0" applyNumberFormat="1" applyFont="1" applyBorder="1"/>
    <xf numFmtId="0" fontId="2" fillId="10" borderId="10" xfId="0" applyFont="1" applyFill="1" applyBorder="1" applyAlignment="1">
      <alignment vertical="center" wrapText="1"/>
    </xf>
    <xf numFmtId="0" fontId="2" fillId="10" borderId="10" xfId="0" applyFont="1" applyFill="1" applyBorder="1" applyAlignment="1">
      <alignment vertical="center"/>
    </xf>
    <xf numFmtId="167" fontId="0" fillId="10" borderId="35" xfId="0" applyNumberFormat="1" applyFont="1" applyFill="1" applyBorder="1" applyAlignment="1">
      <alignment horizontal="center" vertical="center"/>
    </xf>
    <xf numFmtId="0" fontId="0" fillId="10" borderId="10" xfId="0" applyFont="1" applyFill="1" applyBorder="1"/>
    <xf numFmtId="0" fontId="2" fillId="0" borderId="0" xfId="0" applyFont="1"/>
    <xf numFmtId="43" fontId="0" fillId="0" borderId="0" xfId="1" applyFont="1"/>
    <xf numFmtId="0" fontId="2" fillId="0" borderId="43" xfId="0" applyFont="1" applyBorder="1" applyAlignment="1">
      <alignment horizontal="justify" vertical="top" wrapText="1"/>
    </xf>
    <xf numFmtId="0" fontId="2" fillId="0" borderId="44" xfId="0" applyFont="1" applyBorder="1" applyAlignment="1">
      <alignment horizontal="center" vertical="center"/>
    </xf>
    <xf numFmtId="167" fontId="0" fillId="10" borderId="10" xfId="0" applyNumberFormat="1" applyFont="1" applyFill="1" applyBorder="1" applyAlignment="1">
      <alignment horizontal="center" vertical="center"/>
    </xf>
    <xf numFmtId="0" fontId="0" fillId="0" borderId="45" xfId="0" applyFont="1" applyBorder="1"/>
    <xf numFmtId="0" fontId="62" fillId="26" borderId="10" xfId="0" applyFont="1" applyFill="1" applyBorder="1" applyAlignment="1">
      <alignment horizontal="center" vertical="center"/>
    </xf>
    <xf numFmtId="0" fontId="62" fillId="26" borderId="34" xfId="0" applyFont="1" applyFill="1" applyBorder="1" applyAlignment="1">
      <alignment horizontal="center" vertical="center"/>
    </xf>
    <xf numFmtId="0" fontId="62" fillId="26" borderId="35" xfId="0" applyFont="1" applyFill="1" applyBorder="1" applyAlignment="1">
      <alignment horizontal="center" vertical="center" wrapText="1"/>
    </xf>
    <xf numFmtId="0" fontId="62" fillId="26" borderId="10" xfId="0" applyFont="1" applyFill="1" applyBorder="1" applyAlignment="1">
      <alignment horizontal="center" vertical="center" wrapText="1"/>
    </xf>
    <xf numFmtId="168" fontId="2" fillId="0" borderId="45" xfId="0" applyNumberFormat="1" applyFont="1" applyBorder="1" applyAlignment="1" applyProtection="1">
      <alignment horizontal="center"/>
    </xf>
    <xf numFmtId="0" fontId="43" fillId="0" borderId="44" xfId="0" applyFont="1" applyBorder="1" applyAlignment="1">
      <alignment horizontal="center" wrapText="1"/>
    </xf>
    <xf numFmtId="4" fontId="2" fillId="0" borderId="42" xfId="0" applyNumberFormat="1" applyFont="1" applyBorder="1" applyAlignment="1">
      <alignment horizontal="right"/>
    </xf>
    <xf numFmtId="4" fontId="2" fillId="0" borderId="45" xfId="0" applyNumberFormat="1" applyFont="1" applyBorder="1"/>
    <xf numFmtId="0" fontId="2" fillId="0" borderId="45" xfId="0" applyFont="1" applyBorder="1" applyAlignment="1" applyProtection="1">
      <alignment horizontal="center"/>
    </xf>
    <xf numFmtId="4" fontId="2" fillId="0" borderId="42" xfId="0" applyNumberFormat="1" applyFont="1" applyBorder="1"/>
    <xf numFmtId="0" fontId="0" fillId="0" borderId="45" xfId="0" applyFont="1" applyBorder="1" applyAlignment="1">
      <alignment horizontal="center"/>
    </xf>
    <xf numFmtId="0" fontId="0" fillId="0" borderId="44" xfId="0" applyFont="1" applyBorder="1" applyAlignment="1">
      <alignment wrapText="1"/>
    </xf>
    <xf numFmtId="4" fontId="0" fillId="0" borderId="45" xfId="0" applyNumberFormat="1" applyFont="1" applyBorder="1"/>
    <xf numFmtId="0" fontId="0" fillId="0" borderId="45" xfId="0" applyFont="1" applyBorder="1" applyAlignment="1" applyProtection="1">
      <alignment horizontal="center"/>
    </xf>
    <xf numFmtId="169" fontId="0" fillId="0" borderId="44" xfId="0" applyNumberFormat="1" applyFont="1" applyBorder="1" applyAlignment="1" applyProtection="1">
      <alignment horizontal="left" wrapText="1"/>
    </xf>
    <xf numFmtId="0" fontId="43" fillId="0" borderId="44" xfId="0" applyFont="1" applyBorder="1" applyAlignment="1">
      <alignment horizontal="left" wrapText="1"/>
    </xf>
    <xf numFmtId="4" fontId="0" fillId="0" borderId="42" xfId="0" applyNumberFormat="1" applyFont="1" applyBorder="1" applyAlignment="1">
      <alignment horizontal="right"/>
    </xf>
    <xf numFmtId="4" fontId="0" fillId="0" borderId="42" xfId="0" applyNumberFormat="1" applyFont="1" applyFill="1" applyBorder="1"/>
    <xf numFmtId="4" fontId="0" fillId="0" borderId="45" xfId="0" applyNumberFormat="1" applyFont="1" applyFill="1" applyBorder="1"/>
    <xf numFmtId="0" fontId="2" fillId="0" borderId="45" xfId="0" applyFont="1" applyBorder="1" applyAlignment="1">
      <alignment horizontal="center"/>
    </xf>
    <xf numFmtId="0" fontId="2" fillId="0" borderId="44" xfId="0" applyFont="1" applyBorder="1" applyAlignment="1">
      <alignment horizontal="center" wrapText="1"/>
    </xf>
    <xf numFmtId="0" fontId="0" fillId="0" borderId="42" xfId="0" applyFont="1" applyBorder="1"/>
    <xf numFmtId="169" fontId="2" fillId="0" borderId="44" xfId="0" applyNumberFormat="1" applyFont="1" applyBorder="1" applyAlignment="1" applyProtection="1">
      <alignment horizontal="left" wrapText="1"/>
    </xf>
    <xf numFmtId="168" fontId="0" fillId="0" borderId="45" xfId="0" applyNumberFormat="1" applyFont="1" applyBorder="1" applyAlignment="1" applyProtection="1">
      <alignment horizontal="center"/>
    </xf>
    <xf numFmtId="0" fontId="2" fillId="0" borderId="44" xfId="0" applyFont="1" applyFill="1" applyBorder="1" applyAlignment="1">
      <alignment horizontal="center" wrapText="1"/>
    </xf>
    <xf numFmtId="0" fontId="2" fillId="0" borderId="45" xfId="0" applyFont="1" applyFill="1" applyBorder="1" applyAlignment="1">
      <alignment horizontal="center"/>
    </xf>
    <xf numFmtId="0" fontId="0" fillId="0" borderId="45" xfId="0" applyFont="1" applyFill="1" applyBorder="1" applyAlignment="1">
      <alignment horizontal="center"/>
    </xf>
    <xf numFmtId="0" fontId="0" fillId="10" borderId="0" xfId="0" applyFont="1" applyFill="1"/>
    <xf numFmtId="0" fontId="2" fillId="0" borderId="43" xfId="0" applyFont="1" applyBorder="1" applyAlignment="1">
      <alignment vertical="top" wrapText="1"/>
    </xf>
    <xf numFmtId="10" fontId="2" fillId="0" borderId="43" xfId="0" applyNumberFormat="1" applyFont="1" applyBorder="1" applyAlignment="1">
      <alignment vertical="top" wrapText="1"/>
    </xf>
    <xf numFmtId="0" fontId="35" fillId="0" borderId="19" xfId="43" applyFont="1" applyFill="1" applyBorder="1" applyAlignment="1">
      <alignment horizontal="justify" vertical="top" wrapText="1"/>
    </xf>
    <xf numFmtId="0" fontId="35" fillId="0" borderId="10" xfId="43" applyFont="1" applyFill="1" applyBorder="1" applyAlignment="1">
      <alignment horizontal="justify" vertical="top" wrapText="1"/>
    </xf>
    <xf numFmtId="0" fontId="35" fillId="0" borderId="10" xfId="43" applyFont="1" applyBorder="1" applyAlignment="1">
      <alignment horizontal="justify" vertical="top" wrapText="1"/>
    </xf>
    <xf numFmtId="0" fontId="35" fillId="19" borderId="19" xfId="43" applyFont="1" applyFill="1" applyBorder="1" applyAlignment="1">
      <alignment horizontal="justify" vertical="top" wrapText="1"/>
    </xf>
    <xf numFmtId="0" fontId="61" fillId="0" borderId="19" xfId="43" applyFont="1" applyFill="1" applyBorder="1" applyAlignment="1">
      <alignment horizontal="justify" vertical="top" wrapText="1"/>
    </xf>
    <xf numFmtId="0" fontId="0" fillId="0" borderId="25" xfId="0" applyFont="1" applyFill="1" applyBorder="1" applyAlignment="1">
      <alignment horizontal="left" vertical="center" wrapText="1"/>
    </xf>
    <xf numFmtId="0" fontId="49" fillId="0" borderId="25" xfId="0" applyFont="1" applyFill="1" applyBorder="1" applyAlignment="1">
      <alignment horizontal="center" vertical="center" wrapText="1"/>
    </xf>
    <xf numFmtId="0" fontId="50" fillId="0" borderId="10" xfId="43" applyFont="1" applyFill="1" applyBorder="1" applyAlignment="1">
      <alignment horizontal="left" vertical="center" wrapText="1"/>
    </xf>
    <xf numFmtId="3" fontId="59" fillId="0" borderId="10" xfId="43" applyNumberFormat="1" applyFont="1" applyFill="1" applyBorder="1" applyAlignment="1">
      <alignment vertical="center" wrapText="1"/>
    </xf>
    <xf numFmtId="3" fontId="59" fillId="0" borderId="19" xfId="43" applyNumberFormat="1" applyFont="1" applyFill="1" applyBorder="1" applyAlignment="1">
      <alignment vertical="center" wrapText="1"/>
    </xf>
    <xf numFmtId="9" fontId="39" fillId="0" borderId="19" xfId="0" applyNumberFormat="1" applyFont="1" applyFill="1" applyBorder="1" applyAlignment="1">
      <alignment horizontal="center" vertical="top"/>
    </xf>
    <xf numFmtId="0" fontId="53" fillId="0" borderId="0" xfId="43" applyFont="1" applyFill="1" applyBorder="1" applyAlignment="1">
      <alignment horizontal="left" vertical="top" wrapText="1"/>
    </xf>
    <xf numFmtId="0" fontId="49" fillId="27" borderId="10" xfId="43" applyFont="1" applyFill="1" applyBorder="1"/>
    <xf numFmtId="0" fontId="35" fillId="27" borderId="10" xfId="43" applyFont="1" applyFill="1" applyBorder="1" applyAlignment="1">
      <alignment horizontal="left" vertical="center" wrapText="1"/>
    </xf>
    <xf numFmtId="0" fontId="61" fillId="27" borderId="10" xfId="43" applyFont="1" applyFill="1" applyBorder="1"/>
    <xf numFmtId="0" fontId="35" fillId="27" borderId="10" xfId="43" applyFont="1" applyFill="1" applyBorder="1" applyAlignment="1">
      <alignment vertical="top" wrapText="1"/>
    </xf>
    <xf numFmtId="9" fontId="46" fillId="0" borderId="38" xfId="52" applyFont="1" applyBorder="1"/>
    <xf numFmtId="0" fontId="50" fillId="0" borderId="34" xfId="43" applyFont="1" applyFill="1" applyBorder="1" applyAlignment="1">
      <alignment horizontal="left" vertical="top" wrapText="1"/>
    </xf>
    <xf numFmtId="0" fontId="37" fillId="17" borderId="36" xfId="0" applyFont="1" applyFill="1" applyBorder="1" applyAlignment="1">
      <alignment horizontal="right" vertical="center" wrapText="1"/>
    </xf>
    <xf numFmtId="0" fontId="37" fillId="17" borderId="35" xfId="0" applyFont="1" applyFill="1" applyBorder="1" applyAlignment="1">
      <alignment horizontal="right" vertical="center" wrapText="1"/>
    </xf>
    <xf numFmtId="0" fontId="5" fillId="0" borderId="38" xfId="0" applyFont="1" applyFill="1" applyBorder="1" applyAlignment="1">
      <alignment horizontal="center" vertical="center" wrapText="1"/>
    </xf>
    <xf numFmtId="0" fontId="5" fillId="0" borderId="19" xfId="0" applyFont="1" applyBorder="1" applyAlignment="1">
      <alignment horizontal="left" vertical="center" wrapText="1"/>
    </xf>
    <xf numFmtId="0" fontId="5" fillId="0" borderId="19" xfId="0" applyFont="1" applyBorder="1" applyAlignment="1">
      <alignment vertical="center" wrapText="1"/>
    </xf>
    <xf numFmtId="0" fontId="5" fillId="0" borderId="38" xfId="0" applyFont="1" applyBorder="1" applyAlignment="1">
      <alignment vertical="center" wrapText="1"/>
    </xf>
    <xf numFmtId="0" fontId="44" fillId="0" borderId="34" xfId="45" applyFont="1" applyFill="1" applyBorder="1" applyAlignment="1">
      <alignment vertical="top" wrapText="1"/>
    </xf>
    <xf numFmtId="0" fontId="46" fillId="19" borderId="10" xfId="45" applyFont="1" applyFill="1" applyBorder="1" applyAlignment="1">
      <alignment vertical="top" wrapText="1"/>
    </xf>
    <xf numFmtId="0" fontId="46" fillId="19" borderId="41" xfId="45" applyFont="1" applyFill="1" applyBorder="1" applyAlignment="1">
      <alignment vertical="top" wrapText="1"/>
    </xf>
    <xf numFmtId="9" fontId="49" fillId="19" borderId="10" xfId="0" applyNumberFormat="1" applyFont="1" applyFill="1" applyBorder="1" applyAlignment="1">
      <alignment vertical="top" wrapText="1"/>
    </xf>
    <xf numFmtId="0" fontId="46" fillId="0" borderId="10" xfId="45" applyFont="1" applyFill="1" applyBorder="1" applyAlignment="1">
      <alignment wrapText="1"/>
    </xf>
    <xf numFmtId="0" fontId="46" fillId="19" borderId="10" xfId="45" applyFont="1" applyFill="1" applyBorder="1" applyAlignment="1">
      <alignment wrapText="1"/>
    </xf>
    <xf numFmtId="0" fontId="46" fillId="0" borderId="35" xfId="45" applyBorder="1" applyAlignment="1">
      <alignment horizontal="center" vertical="center" wrapText="1"/>
    </xf>
    <xf numFmtId="0" fontId="49" fillId="19" borderId="10" xfId="43" applyFont="1" applyFill="1" applyBorder="1" applyAlignment="1">
      <alignment horizontal="left" vertical="center" wrapText="1"/>
    </xf>
    <xf numFmtId="0" fontId="29" fillId="19" borderId="10" xfId="0" applyFont="1" applyFill="1" applyBorder="1" applyAlignment="1">
      <alignment vertical="center" wrapText="1"/>
    </xf>
    <xf numFmtId="0" fontId="46" fillId="0" borderId="19" xfId="43" applyFill="1" applyBorder="1" applyAlignment="1">
      <alignment vertical="top" wrapText="1"/>
    </xf>
    <xf numFmtId="0" fontId="0" fillId="19" borderId="25" xfId="0" applyFont="1" applyFill="1" applyBorder="1" applyAlignment="1">
      <alignment horizontal="left" vertical="center" wrapText="1"/>
    </xf>
    <xf numFmtId="0" fontId="5" fillId="0" borderId="10" xfId="43" applyFont="1" applyFill="1" applyBorder="1" applyAlignment="1">
      <alignment horizontal="center" vertical="center" wrapText="1"/>
    </xf>
    <xf numFmtId="0" fontId="5" fillId="0" borderId="19" xfId="0" applyFont="1" applyFill="1" applyBorder="1" applyAlignment="1">
      <alignment vertical="center" wrapText="1"/>
    </xf>
    <xf numFmtId="0" fontId="5" fillId="0" borderId="38" xfId="0" applyFont="1" applyFill="1" applyBorder="1" applyAlignment="1">
      <alignment vertical="center" wrapText="1"/>
    </xf>
    <xf numFmtId="0" fontId="5" fillId="0" borderId="25" xfId="0" applyFont="1" applyFill="1" applyBorder="1" applyAlignment="1">
      <alignment vertical="center" wrapText="1"/>
    </xf>
    <xf numFmtId="0" fontId="46" fillId="0" borderId="10" xfId="43" applyFill="1" applyBorder="1" applyAlignment="1">
      <alignment horizontal="justify" wrapText="1"/>
    </xf>
    <xf numFmtId="9" fontId="5" fillId="0" borderId="25" xfId="52" applyFont="1" applyFill="1" applyBorder="1" applyAlignment="1">
      <alignment vertical="center" wrapText="1"/>
    </xf>
    <xf numFmtId="9" fontId="46" fillId="0" borderId="25" xfId="52" applyFont="1" applyFill="1" applyBorder="1"/>
    <xf numFmtId="9" fontId="46" fillId="0" borderId="25" xfId="52" applyFont="1" applyFill="1" applyBorder="1" applyAlignment="1">
      <alignment horizontal="center"/>
    </xf>
    <xf numFmtId="44" fontId="46" fillId="0" borderId="25" xfId="52" applyNumberFormat="1" applyFont="1" applyFill="1" applyBorder="1"/>
    <xf numFmtId="0" fontId="5" fillId="0" borderId="38" xfId="0" applyFont="1" applyFill="1" applyBorder="1" applyAlignment="1">
      <alignment horizontal="justify" vertical="center" wrapText="1"/>
    </xf>
    <xf numFmtId="9" fontId="5" fillId="0" borderId="19" xfId="52" applyFont="1" applyFill="1" applyBorder="1" applyAlignment="1">
      <alignment vertical="center" wrapText="1"/>
    </xf>
    <xf numFmtId="0" fontId="0" fillId="0" borderId="38" xfId="0" applyFont="1" applyFill="1" applyBorder="1" applyAlignment="1">
      <alignment vertical="center" wrapText="1"/>
    </xf>
    <xf numFmtId="9" fontId="0" fillId="0" borderId="19" xfId="52" applyFont="1" applyFill="1" applyBorder="1" applyAlignment="1">
      <alignment horizontal="center" vertical="center" wrapText="1"/>
    </xf>
    <xf numFmtId="0" fontId="37" fillId="17" borderId="21" xfId="0" applyFont="1" applyFill="1" applyBorder="1" applyAlignment="1">
      <alignment horizontal="right" vertical="center" wrapText="1"/>
    </xf>
    <xf numFmtId="0" fontId="37" fillId="17" borderId="22" xfId="0" applyFont="1" applyFill="1" applyBorder="1" applyAlignment="1">
      <alignment horizontal="right" vertical="center" wrapText="1"/>
    </xf>
    <xf numFmtId="44" fontId="5" fillId="17" borderId="19" xfId="0" applyNumberFormat="1" applyFont="1" applyFill="1" applyBorder="1" applyAlignment="1">
      <alignment vertical="center" wrapText="1"/>
    </xf>
    <xf numFmtId="9" fontId="5" fillId="17" borderId="19" xfId="0" applyNumberFormat="1" applyFont="1" applyFill="1" applyBorder="1" applyAlignment="1">
      <alignment vertical="center" wrapText="1"/>
    </xf>
    <xf numFmtId="0" fontId="0" fillId="0" borderId="10" xfId="0" applyFont="1" applyFill="1" applyBorder="1" applyAlignment="1">
      <alignment horizontal="center" vertical="center" wrapText="1"/>
    </xf>
    <xf numFmtId="9" fontId="0" fillId="0" borderId="10" xfId="52" applyFont="1" applyFill="1" applyBorder="1" applyAlignment="1">
      <alignment horizontal="center" vertical="center" wrapText="1"/>
    </xf>
    <xf numFmtId="9" fontId="5" fillId="0" borderId="25" xfId="0" applyNumberFormat="1" applyFont="1" applyFill="1" applyBorder="1" applyAlignment="1">
      <alignment vertical="center" wrapText="1"/>
    </xf>
    <xf numFmtId="9" fontId="46" fillId="0" borderId="19" xfId="52" applyFont="1" applyFill="1" applyBorder="1" applyAlignment="1">
      <alignment vertical="center"/>
    </xf>
    <xf numFmtId="9" fontId="0" fillId="0" borderId="21" xfId="52" applyFont="1" applyBorder="1" applyAlignment="1">
      <alignment horizontal="left" vertical="top" wrapText="1"/>
    </xf>
    <xf numFmtId="0" fontId="47" fillId="24" borderId="10" xfId="43" applyFont="1" applyFill="1" applyBorder="1" applyAlignment="1">
      <alignment wrapText="1"/>
    </xf>
    <xf numFmtId="0" fontId="5" fillId="0" borderId="10" xfId="0" applyFont="1" applyBorder="1" applyAlignment="1">
      <alignment horizontal="center" vertical="center" wrapText="1"/>
    </xf>
    <xf numFmtId="0" fontId="39" fillId="0" borderId="10" xfId="0" applyFont="1" applyFill="1" applyBorder="1" applyAlignment="1">
      <alignment horizontal="center" vertical="center" wrapText="1"/>
    </xf>
    <xf numFmtId="4" fontId="3" fillId="17" borderId="10" xfId="0" applyNumberFormat="1" applyFont="1" applyFill="1" applyBorder="1" applyAlignment="1">
      <alignment vertical="center" wrapText="1"/>
    </xf>
    <xf numFmtId="9" fontId="46" fillId="0" borderId="19" xfId="52" applyFont="1" applyFill="1" applyBorder="1" applyAlignment="1">
      <alignment vertical="center" wrapText="1"/>
    </xf>
    <xf numFmtId="4" fontId="3" fillId="19" borderId="36" xfId="0" applyNumberFormat="1" applyFont="1" applyFill="1" applyBorder="1" applyAlignment="1">
      <alignment vertical="center" wrapText="1"/>
    </xf>
    <xf numFmtId="0" fontId="37" fillId="19" borderId="36" xfId="0" applyFont="1" applyFill="1" applyBorder="1" applyAlignment="1">
      <alignment horizontal="right" vertical="center" wrapText="1"/>
    </xf>
    <xf numFmtId="0" fontId="37" fillId="19" borderId="35" xfId="0" applyFont="1" applyFill="1" applyBorder="1" applyAlignment="1">
      <alignment horizontal="right" vertical="center" wrapText="1"/>
    </xf>
    <xf numFmtId="4" fontId="3" fillId="19" borderId="10" xfId="0" applyNumberFormat="1" applyFont="1" applyFill="1" applyBorder="1" applyAlignment="1">
      <alignment vertical="center" wrapText="1"/>
    </xf>
    <xf numFmtId="0" fontId="5" fillId="19" borderId="0" xfId="0" applyFont="1" applyFill="1" applyBorder="1" applyAlignment="1">
      <alignment vertical="center" wrapText="1"/>
    </xf>
    <xf numFmtId="9" fontId="5" fillId="0" borderId="38" xfId="52" applyFont="1" applyBorder="1" applyAlignment="1">
      <alignment vertical="center" wrapText="1"/>
    </xf>
    <xf numFmtId="9" fontId="5" fillId="0" borderId="10" xfId="52" applyFont="1" applyBorder="1" applyAlignment="1">
      <alignment vertical="center" wrapText="1"/>
    </xf>
    <xf numFmtId="9" fontId="37" fillId="20" borderId="36" xfId="52" applyFont="1" applyFill="1" applyBorder="1" applyAlignment="1">
      <alignment vertical="center" wrapText="1"/>
    </xf>
    <xf numFmtId="44" fontId="37" fillId="20" borderId="36" xfId="52" applyNumberFormat="1" applyFont="1" applyFill="1" applyBorder="1" applyAlignment="1">
      <alignment vertical="center" wrapText="1"/>
    </xf>
    <xf numFmtId="1" fontId="0" fillId="0" borderId="10" xfId="48" applyNumberFormat="1" applyFont="1" applyFill="1" applyBorder="1" applyAlignment="1">
      <alignment horizontal="center" vertical="center" wrapText="1"/>
    </xf>
    <xf numFmtId="3" fontId="59" fillId="0" borderId="10" xfId="43" applyNumberFormat="1" applyFont="1" applyFill="1" applyBorder="1" applyAlignment="1">
      <alignment horizontal="center" vertical="center" wrapText="1"/>
    </xf>
    <xf numFmtId="9" fontId="3" fillId="17" borderId="36" xfId="52" applyFont="1" applyFill="1" applyBorder="1" applyAlignment="1">
      <alignment vertical="center" wrapText="1"/>
    </xf>
    <xf numFmtId="0" fontId="5" fillId="0" borderId="10" xfId="43" applyFont="1" applyFill="1" applyBorder="1" applyAlignment="1">
      <alignment vertical="center" wrapText="1"/>
    </xf>
    <xf numFmtId="0" fontId="5" fillId="0" borderId="10" xfId="43" applyFont="1" applyFill="1" applyBorder="1" applyAlignment="1">
      <alignment horizontal="center" vertical="top" wrapText="1"/>
    </xf>
    <xf numFmtId="0" fontId="35" fillId="0" borderId="10" xfId="0" applyFont="1" applyFill="1" applyBorder="1" applyAlignment="1">
      <alignment horizontal="justify" vertical="center" wrapText="1"/>
    </xf>
    <xf numFmtId="0" fontId="50" fillId="0" borderId="10" xfId="0" applyFont="1" applyFill="1" applyBorder="1" applyAlignment="1">
      <alignment horizontal="left" vertical="center" wrapText="1"/>
    </xf>
    <xf numFmtId="9" fontId="5" fillId="0" borderId="10" xfId="52" applyFont="1" applyFill="1" applyBorder="1" applyAlignment="1">
      <alignment horizontal="center" vertical="top" wrapText="1"/>
    </xf>
    <xf numFmtId="9" fontId="5" fillId="19" borderId="19" xfId="0" applyNumberFormat="1" applyFont="1" applyFill="1" applyBorder="1" applyAlignment="1">
      <alignment vertical="center" wrapText="1"/>
    </xf>
    <xf numFmtId="9" fontId="46" fillId="19" borderId="10" xfId="52" applyFont="1" applyFill="1" applyBorder="1"/>
    <xf numFmtId="0" fontId="46" fillId="0" borderId="38" xfId="43" applyBorder="1" applyAlignment="1">
      <alignment wrapText="1"/>
    </xf>
    <xf numFmtId="0" fontId="0" fillId="0" borderId="38" xfId="6" applyNumberFormat="1" applyFont="1" applyBorder="1"/>
    <xf numFmtId="0" fontId="0" fillId="19" borderId="25" xfId="0" applyFont="1" applyFill="1" applyBorder="1" applyAlignment="1">
      <alignment horizontal="center" vertical="center" wrapText="1"/>
    </xf>
    <xf numFmtId="0" fontId="0" fillId="19" borderId="10" xfId="0" applyFont="1" applyFill="1" applyBorder="1" applyAlignment="1">
      <alignment horizontal="center" vertical="center" wrapText="1"/>
    </xf>
    <xf numFmtId="0" fontId="0" fillId="19" borderId="10" xfId="0" applyFont="1" applyFill="1" applyBorder="1" applyAlignment="1">
      <alignment vertical="center" wrapText="1"/>
    </xf>
    <xf numFmtId="0" fontId="0" fillId="19" borderId="38" xfId="0" applyFont="1" applyFill="1" applyBorder="1" applyAlignment="1">
      <alignment horizontal="center" vertical="center" wrapText="1"/>
    </xf>
    <xf numFmtId="0" fontId="0" fillId="19" borderId="25" xfId="0" applyFont="1" applyFill="1" applyBorder="1" applyAlignment="1">
      <alignment vertical="center" wrapText="1"/>
    </xf>
    <xf numFmtId="3" fontId="0" fillId="19" borderId="25" xfId="0" applyNumberFormat="1" applyFont="1" applyFill="1" applyBorder="1" applyAlignment="1">
      <alignment vertical="center" wrapText="1"/>
    </xf>
    <xf numFmtId="2" fontId="0" fillId="19" borderId="10" xfId="0" applyNumberFormat="1" applyFont="1" applyFill="1" applyBorder="1" applyAlignment="1">
      <alignment vertical="center" wrapText="1"/>
    </xf>
    <xf numFmtId="2" fontId="0" fillId="19" borderId="25" xfId="0" applyNumberFormat="1" applyFont="1" applyFill="1" applyBorder="1" applyAlignment="1">
      <alignment vertical="center" wrapText="1"/>
    </xf>
    <xf numFmtId="3" fontId="0" fillId="19" borderId="25" xfId="0" applyNumberFormat="1" applyFont="1" applyFill="1" applyBorder="1" applyAlignment="1">
      <alignment horizontal="center" vertical="center" wrapText="1"/>
    </xf>
    <xf numFmtId="0" fontId="59" fillId="19" borderId="34" xfId="43" applyFont="1" applyFill="1" applyBorder="1" applyAlignment="1">
      <alignment horizontal="left" vertical="center" wrapText="1"/>
    </xf>
    <xf numFmtId="0" fontId="5" fillId="19" borderId="19" xfId="0" applyNumberFormat="1" applyFont="1" applyFill="1" applyBorder="1" applyAlignment="1">
      <alignment vertical="center" wrapText="1"/>
    </xf>
    <xf numFmtId="0" fontId="0" fillId="19" borderId="19" xfId="0" applyFill="1" applyBorder="1" applyAlignment="1">
      <alignment vertical="center" wrapText="1"/>
    </xf>
    <xf numFmtId="0" fontId="0" fillId="19" borderId="38" xfId="0" applyFill="1" applyBorder="1" applyAlignment="1">
      <alignment vertical="center" wrapText="1"/>
    </xf>
    <xf numFmtId="0" fontId="0" fillId="19" borderId="25" xfId="0" applyFill="1" applyBorder="1" applyAlignment="1">
      <alignment vertical="center" wrapText="1"/>
    </xf>
    <xf numFmtId="0" fontId="55" fillId="0" borderId="10" xfId="0" applyFont="1" applyBorder="1" applyAlignment="1">
      <alignment horizontal="center" vertical="center" wrapText="1"/>
    </xf>
    <xf numFmtId="9" fontId="49" fillId="0" borderId="10" xfId="28" applyNumberFormat="1" applyFont="1" applyBorder="1" applyAlignment="1">
      <alignment horizontal="center"/>
    </xf>
    <xf numFmtId="9" fontId="55" fillId="0" borderId="10" xfId="0" applyNumberFormat="1" applyFont="1" applyBorder="1" applyAlignment="1">
      <alignment wrapText="1"/>
    </xf>
    <xf numFmtId="44" fontId="49" fillId="0" borderId="10" xfId="3" applyNumberFormat="1" applyFont="1" applyBorder="1" applyAlignment="1">
      <alignment horizontal="center"/>
    </xf>
    <xf numFmtId="0" fontId="39" fillId="0" borderId="38" xfId="0" applyFont="1" applyFill="1" applyBorder="1" applyAlignment="1">
      <alignment horizontal="left" vertical="center" wrapText="1"/>
    </xf>
    <xf numFmtId="0" fontId="46" fillId="19" borderId="38" xfId="43" applyFill="1" applyBorder="1" applyAlignment="1">
      <alignment horizontal="center" vertical="center" wrapText="1"/>
    </xf>
    <xf numFmtId="0" fontId="39" fillId="0" borderId="25" xfId="0" applyFont="1" applyFill="1" applyBorder="1" applyAlignment="1">
      <alignment horizontal="left" vertical="center" wrapText="1"/>
    </xf>
    <xf numFmtId="44" fontId="46" fillId="0" borderId="38" xfId="52" applyNumberFormat="1" applyFont="1" applyBorder="1" applyAlignment="1">
      <alignment horizontal="left" vertical="center"/>
    </xf>
    <xf numFmtId="0" fontId="35" fillId="0" borderId="38" xfId="43" applyFont="1" applyFill="1" applyBorder="1" applyAlignment="1">
      <alignment horizontal="left" vertical="top" wrapText="1"/>
    </xf>
    <xf numFmtId="0" fontId="35" fillId="0" borderId="38" xfId="43" applyFont="1" applyFill="1" applyBorder="1" applyAlignment="1">
      <alignment horizontal="center" vertical="center" wrapText="1"/>
    </xf>
    <xf numFmtId="0" fontId="39" fillId="0" borderId="25" xfId="0" applyFont="1" applyFill="1" applyBorder="1" applyAlignment="1">
      <alignment horizontal="center" vertical="center" wrapText="1"/>
    </xf>
    <xf numFmtId="9" fontId="5" fillId="0" borderId="25" xfId="52" applyFont="1" applyFill="1" applyBorder="1" applyAlignment="1">
      <alignment horizontal="center" vertical="center" wrapText="1"/>
    </xf>
    <xf numFmtId="4" fontId="49" fillId="0" borderId="25" xfId="43" applyNumberFormat="1" applyFont="1" applyFill="1" applyBorder="1" applyAlignment="1">
      <alignment horizontal="center" vertical="center" wrapText="1"/>
    </xf>
    <xf numFmtId="44" fontId="59" fillId="0" borderId="38" xfId="43" applyNumberFormat="1" applyFont="1" applyFill="1" applyBorder="1" applyAlignment="1">
      <alignment horizontal="center" vertical="center"/>
    </xf>
    <xf numFmtId="0" fontId="39" fillId="0" borderId="38" xfId="52" applyNumberFormat="1" applyFont="1" applyFill="1" applyBorder="1" applyAlignment="1">
      <alignment horizontal="center" vertical="center" wrapText="1"/>
    </xf>
    <xf numFmtId="0" fontId="39" fillId="0" borderId="25" xfId="52" applyNumberFormat="1" applyFont="1" applyFill="1" applyBorder="1" applyAlignment="1">
      <alignment horizontal="center" vertical="center" wrapText="1"/>
    </xf>
    <xf numFmtId="0" fontId="5" fillId="0" borderId="25" xfId="0" applyFont="1" applyBorder="1" applyAlignment="1">
      <alignment horizontal="center" vertical="center" wrapText="1"/>
    </xf>
    <xf numFmtId="9" fontId="5" fillId="0" borderId="25" xfId="52" applyFont="1" applyBorder="1" applyAlignment="1">
      <alignment horizontal="center" vertical="center" wrapText="1"/>
    </xf>
    <xf numFmtId="44" fontId="46" fillId="0" borderId="19" xfId="52" applyNumberFormat="1" applyFont="1" applyBorder="1"/>
    <xf numFmtId="0" fontId="35" fillId="25" borderId="19" xfId="43" applyFont="1" applyFill="1" applyBorder="1" applyAlignment="1">
      <alignment horizontal="justify" vertical="top" wrapText="1"/>
    </xf>
    <xf numFmtId="0" fontId="5" fillId="0" borderId="25" xfId="0" applyFont="1" applyBorder="1" applyAlignment="1">
      <alignment vertical="center" wrapText="1"/>
    </xf>
    <xf numFmtId="0" fontId="46" fillId="0" borderId="10" xfId="43" applyFill="1" applyBorder="1" applyAlignment="1">
      <alignment wrapText="1"/>
    </xf>
    <xf numFmtId="0" fontId="0" fillId="0" borderId="38" xfId="0" applyFont="1" applyFill="1" applyBorder="1" applyAlignment="1">
      <alignment horizontal="left" vertical="center" wrapText="1"/>
    </xf>
    <xf numFmtId="0" fontId="1" fillId="0" borderId="10" xfId="43" applyFont="1" applyFill="1" applyBorder="1"/>
    <xf numFmtId="9" fontId="1" fillId="0" borderId="10" xfId="52" applyFont="1" applyFill="1" applyBorder="1"/>
    <xf numFmtId="0" fontId="1" fillId="0" borderId="0" xfId="43" applyFont="1" applyFill="1"/>
    <xf numFmtId="44" fontId="46" fillId="0" borderId="19" xfId="52" applyNumberFormat="1" applyFont="1" applyFill="1" applyBorder="1" applyAlignment="1">
      <alignment horizontal="center" vertical="center" wrapText="1"/>
    </xf>
    <xf numFmtId="44" fontId="46" fillId="0" borderId="38" xfId="52" applyNumberFormat="1" applyFont="1" applyFill="1" applyBorder="1" applyAlignment="1">
      <alignment horizontal="center" vertical="center" wrapText="1"/>
    </xf>
    <xf numFmtId="44" fontId="46" fillId="0" borderId="25" xfId="52" applyNumberFormat="1" applyFont="1" applyFill="1" applyBorder="1" applyAlignment="1">
      <alignment horizontal="center" vertical="center" wrapText="1"/>
    </xf>
    <xf numFmtId="0" fontId="49" fillId="0" borderId="21" xfId="0" applyFont="1" applyFill="1" applyBorder="1" applyAlignment="1">
      <alignment horizontal="center" vertical="center" wrapText="1"/>
    </xf>
    <xf numFmtId="0" fontId="49" fillId="0" borderId="46" xfId="0" applyFont="1" applyFill="1" applyBorder="1" applyAlignment="1">
      <alignment horizontal="center" vertical="center" wrapText="1"/>
    </xf>
    <xf numFmtId="0" fontId="39" fillId="19" borderId="19" xfId="0" applyFont="1" applyFill="1" applyBorder="1" applyAlignment="1">
      <alignment horizontal="center" vertical="center" wrapText="1"/>
    </xf>
    <xf numFmtId="0" fontId="39" fillId="19" borderId="25" xfId="0" applyFont="1" applyFill="1" applyBorder="1" applyAlignment="1">
      <alignment horizontal="center" vertical="center" wrapText="1"/>
    </xf>
    <xf numFmtId="0" fontId="39" fillId="19" borderId="19" xfId="0" applyFont="1" applyFill="1" applyBorder="1" applyAlignment="1">
      <alignment horizontal="left" vertical="center" wrapText="1"/>
    </xf>
    <xf numFmtId="0" fontId="39" fillId="19" borderId="38" xfId="0" applyFont="1" applyFill="1" applyBorder="1" applyAlignment="1">
      <alignment horizontal="left" vertical="center" wrapText="1"/>
    </xf>
    <xf numFmtId="0" fontId="39" fillId="19" borderId="25" xfId="0" applyFont="1" applyFill="1" applyBorder="1" applyAlignment="1">
      <alignment horizontal="left" vertical="center" wrapText="1"/>
    </xf>
    <xf numFmtId="0" fontId="39" fillId="19" borderId="38" xfId="0" applyFont="1" applyFill="1" applyBorder="1" applyAlignment="1">
      <alignment horizontal="center" vertical="center" wrapText="1"/>
    </xf>
    <xf numFmtId="0" fontId="39" fillId="0" borderId="19" xfId="0" applyFont="1" applyFill="1" applyBorder="1" applyAlignment="1">
      <alignment horizontal="left" vertical="center" wrapText="1"/>
    </xf>
    <xf numFmtId="0" fontId="39" fillId="0" borderId="38" xfId="0" applyFont="1" applyFill="1" applyBorder="1" applyAlignment="1">
      <alignment horizontal="left" vertical="center" wrapText="1"/>
    </xf>
    <xf numFmtId="0" fontId="39" fillId="0" borderId="25" xfId="0" applyFont="1" applyFill="1" applyBorder="1" applyAlignment="1">
      <alignment horizontal="left" vertical="center" wrapText="1"/>
    </xf>
    <xf numFmtId="44" fontId="46" fillId="0" borderId="19" xfId="52" applyNumberFormat="1" applyFont="1" applyBorder="1" applyAlignment="1">
      <alignment horizontal="center" vertical="center"/>
    </xf>
    <xf numFmtId="44" fontId="46" fillId="0" borderId="38" xfId="52" applyNumberFormat="1" applyFont="1" applyBorder="1" applyAlignment="1">
      <alignment horizontal="center" vertical="center"/>
    </xf>
    <xf numFmtId="44" fontId="46" fillId="0" borderId="25" xfId="52" applyNumberFormat="1" applyFont="1" applyBorder="1" applyAlignment="1">
      <alignment horizontal="center" vertical="center"/>
    </xf>
    <xf numFmtId="0" fontId="39" fillId="0" borderId="19" xfId="0" applyFont="1" applyFill="1" applyBorder="1" applyAlignment="1">
      <alignment horizontal="center" vertical="center" wrapText="1"/>
    </xf>
    <xf numFmtId="0" fontId="39" fillId="0" borderId="25" xfId="0" applyFont="1" applyFill="1" applyBorder="1" applyAlignment="1">
      <alignment horizontal="center" vertical="center" wrapText="1"/>
    </xf>
    <xf numFmtId="0" fontId="35" fillId="0" borderId="19" xfId="43" applyFont="1" applyFill="1" applyBorder="1" applyAlignment="1">
      <alignment horizontal="left" vertical="center" wrapText="1"/>
    </xf>
    <xf numFmtId="0" fontId="35" fillId="0" borderId="38" xfId="43" applyFont="1" applyFill="1" applyBorder="1" applyAlignment="1">
      <alignment horizontal="left" vertical="center" wrapText="1"/>
    </xf>
    <xf numFmtId="0" fontId="35" fillId="0" borderId="25" xfId="43" applyFont="1" applyFill="1" applyBorder="1" applyAlignment="1">
      <alignment horizontal="left" vertical="center" wrapText="1"/>
    </xf>
    <xf numFmtId="44" fontId="46" fillId="0" borderId="19" xfId="52" applyNumberFormat="1" applyFont="1" applyBorder="1" applyAlignment="1">
      <alignment horizontal="left" vertical="center"/>
    </xf>
    <xf numFmtId="44" fontId="46" fillId="0" borderId="38" xfId="52" applyNumberFormat="1" applyFont="1" applyBorder="1" applyAlignment="1">
      <alignment horizontal="left" vertical="center"/>
    </xf>
    <xf numFmtId="44" fontId="46" fillId="0" borderId="25" xfId="52" applyNumberFormat="1" applyFont="1" applyBorder="1" applyAlignment="1">
      <alignment horizontal="left" vertical="center"/>
    </xf>
    <xf numFmtId="0" fontId="35" fillId="0" borderId="19" xfId="43" applyFont="1" applyFill="1" applyBorder="1" applyAlignment="1">
      <alignment horizontal="center" vertical="top" wrapText="1"/>
    </xf>
    <xf numFmtId="0" fontId="35" fillId="0" borderId="38" xfId="43" applyFont="1" applyFill="1" applyBorder="1" applyAlignment="1">
      <alignment horizontal="center" vertical="top" wrapText="1"/>
    </xf>
    <xf numFmtId="0" fontId="35" fillId="0" borderId="25" xfId="43" applyFont="1" applyFill="1" applyBorder="1" applyAlignment="1">
      <alignment horizontal="center" vertical="top" wrapText="1"/>
    </xf>
    <xf numFmtId="9" fontId="55" fillId="19" borderId="19" xfId="0" applyNumberFormat="1" applyFont="1" applyFill="1" applyBorder="1" applyAlignment="1">
      <alignment horizontal="center" vertical="center" wrapText="1"/>
    </xf>
    <xf numFmtId="9" fontId="55" fillId="19" borderId="38" xfId="0" applyNumberFormat="1" applyFont="1" applyFill="1" applyBorder="1" applyAlignment="1">
      <alignment horizontal="center" vertical="center" wrapText="1"/>
    </xf>
    <xf numFmtId="9" fontId="55" fillId="19" borderId="25" xfId="0" applyNumberFormat="1" applyFont="1" applyFill="1" applyBorder="1" applyAlignment="1">
      <alignment horizontal="center" vertical="center" wrapText="1"/>
    </xf>
    <xf numFmtId="0" fontId="55" fillId="0" borderId="19" xfId="0" applyFont="1" applyFill="1" applyBorder="1" applyAlignment="1">
      <alignment horizontal="center" vertical="center" wrapText="1"/>
    </xf>
    <xf numFmtId="0" fontId="55" fillId="0" borderId="38" xfId="0" applyFont="1" applyFill="1" applyBorder="1" applyAlignment="1">
      <alignment horizontal="center" vertical="center" wrapText="1"/>
    </xf>
    <xf numFmtId="0" fontId="55" fillId="0" borderId="25" xfId="0" applyFont="1" applyFill="1" applyBorder="1" applyAlignment="1">
      <alignment horizontal="center" vertical="center" wrapText="1"/>
    </xf>
    <xf numFmtId="44" fontId="46" fillId="19" borderId="19" xfId="52" applyNumberFormat="1" applyFont="1" applyFill="1" applyBorder="1" applyAlignment="1">
      <alignment horizontal="center" vertical="center"/>
    </xf>
    <xf numFmtId="44" fontId="46" fillId="19" borderId="38" xfId="52" applyNumberFormat="1" applyFont="1" applyFill="1" applyBorder="1" applyAlignment="1">
      <alignment horizontal="center" vertical="center"/>
    </xf>
    <xf numFmtId="44" fontId="46" fillId="19" borderId="25" xfId="52" applyNumberFormat="1" applyFont="1" applyFill="1" applyBorder="1" applyAlignment="1">
      <alignment horizontal="center" vertical="center"/>
    </xf>
    <xf numFmtId="0" fontId="35" fillId="0" borderId="19" xfId="43" applyFont="1" applyFill="1" applyBorder="1" applyAlignment="1">
      <alignment horizontal="left" vertical="top" wrapText="1"/>
    </xf>
    <xf numFmtId="0" fontId="35" fillId="0" borderId="38" xfId="43" applyFont="1" applyFill="1" applyBorder="1" applyAlignment="1">
      <alignment horizontal="left" vertical="top" wrapText="1"/>
    </xf>
    <xf numFmtId="0" fontId="35" fillId="0" borderId="25" xfId="43" applyFont="1" applyFill="1" applyBorder="1" applyAlignment="1">
      <alignment horizontal="left" vertical="top" wrapText="1"/>
    </xf>
    <xf numFmtId="0" fontId="35" fillId="0" borderId="19" xfId="43" applyFont="1" applyFill="1" applyBorder="1" applyAlignment="1">
      <alignment horizontal="center" vertical="center" wrapText="1"/>
    </xf>
    <xf numFmtId="0" fontId="35" fillId="0" borderId="38" xfId="43" applyFont="1" applyFill="1" applyBorder="1" applyAlignment="1">
      <alignment horizontal="center" vertical="center" wrapText="1"/>
    </xf>
    <xf numFmtId="0" fontId="35" fillId="0" borderId="25" xfId="43" applyFont="1" applyFill="1" applyBorder="1" applyAlignment="1">
      <alignment horizontal="center" vertical="center" wrapText="1"/>
    </xf>
    <xf numFmtId="0" fontId="35" fillId="0" borderId="10" xfId="43" applyFont="1" applyFill="1" applyBorder="1" applyAlignment="1">
      <alignment horizontal="center" vertical="center" wrapText="1"/>
    </xf>
    <xf numFmtId="0" fontId="46" fillId="19" borderId="19" xfId="43" applyFill="1" applyBorder="1" applyAlignment="1">
      <alignment horizontal="center" vertical="center" wrapText="1"/>
    </xf>
    <xf numFmtId="0" fontId="46" fillId="19" borderId="38" xfId="43" applyFill="1" applyBorder="1" applyAlignment="1">
      <alignment horizontal="center" vertical="center" wrapText="1"/>
    </xf>
    <xf numFmtId="0" fontId="46" fillId="19" borderId="25" xfId="43" applyFill="1" applyBorder="1" applyAlignment="1">
      <alignment horizontal="center" vertical="center" wrapText="1"/>
    </xf>
    <xf numFmtId="0" fontId="39" fillId="0" borderId="19" xfId="0" applyFont="1" applyFill="1" applyBorder="1" applyAlignment="1">
      <alignment horizontal="center" vertical="top" wrapText="1"/>
    </xf>
    <xf numFmtId="0" fontId="39" fillId="0" borderId="38" xfId="0" applyFont="1" applyFill="1" applyBorder="1" applyAlignment="1">
      <alignment horizontal="center" vertical="top" wrapText="1"/>
    </xf>
    <xf numFmtId="0" fontId="39" fillId="0" borderId="25" xfId="0" applyFont="1" applyFill="1" applyBorder="1" applyAlignment="1">
      <alignment horizontal="center" vertical="top" wrapText="1"/>
    </xf>
    <xf numFmtId="9" fontId="55" fillId="0" borderId="19" xfId="0" applyNumberFormat="1" applyFont="1" applyFill="1" applyBorder="1" applyAlignment="1">
      <alignment horizontal="center" vertical="center" wrapText="1"/>
    </xf>
    <xf numFmtId="9" fontId="55" fillId="0" borderId="38" xfId="0" applyNumberFormat="1" applyFont="1" applyFill="1" applyBorder="1" applyAlignment="1">
      <alignment horizontal="center" vertical="center" wrapText="1"/>
    </xf>
    <xf numFmtId="9" fontId="55" fillId="0" borderId="25" xfId="0" applyNumberFormat="1" applyFont="1" applyFill="1" applyBorder="1" applyAlignment="1">
      <alignment horizontal="center" vertical="center" wrapText="1"/>
    </xf>
    <xf numFmtId="9" fontId="52" fillId="0" borderId="19" xfId="43" applyNumberFormat="1" applyFont="1" applyFill="1" applyBorder="1" applyAlignment="1">
      <alignment horizontal="center" vertical="center" wrapText="1"/>
    </xf>
    <xf numFmtId="9" fontId="52" fillId="0" borderId="25" xfId="43" applyNumberFormat="1" applyFont="1" applyFill="1" applyBorder="1" applyAlignment="1">
      <alignment horizontal="center" vertical="center" wrapText="1"/>
    </xf>
    <xf numFmtId="4" fontId="52" fillId="0" borderId="19" xfId="43" applyNumberFormat="1" applyFont="1" applyFill="1" applyBorder="1" applyAlignment="1">
      <alignment horizontal="center" vertical="center" wrapText="1"/>
    </xf>
    <xf numFmtId="4" fontId="52" fillId="0" borderId="25" xfId="43" applyNumberFormat="1" applyFont="1" applyFill="1" applyBorder="1" applyAlignment="1">
      <alignment horizontal="center" vertical="center" wrapText="1"/>
    </xf>
    <xf numFmtId="9" fontId="52" fillId="0" borderId="38" xfId="43" applyNumberFormat="1" applyFont="1" applyFill="1" applyBorder="1" applyAlignment="1">
      <alignment horizontal="center" vertical="center" wrapText="1"/>
    </xf>
    <xf numFmtId="4" fontId="52" fillId="0" borderId="38" xfId="43" applyNumberFormat="1" applyFont="1" applyFill="1" applyBorder="1" applyAlignment="1">
      <alignment horizontal="center" vertical="center" wrapText="1"/>
    </xf>
    <xf numFmtId="0" fontId="57" fillId="0" borderId="19" xfId="43" applyFont="1" applyFill="1" applyBorder="1" applyAlignment="1">
      <alignment horizontal="center" vertical="center" wrapText="1"/>
    </xf>
    <xf numFmtId="0" fontId="57" fillId="0" borderId="38" xfId="43" applyFont="1" applyFill="1" applyBorder="1" applyAlignment="1">
      <alignment horizontal="center" vertical="center" wrapText="1"/>
    </xf>
    <xf numFmtId="0" fontId="57" fillId="0" borderId="25" xfId="43" applyFont="1" applyFill="1" applyBorder="1" applyAlignment="1">
      <alignment horizontal="center" vertical="center" wrapText="1"/>
    </xf>
    <xf numFmtId="44" fontId="50" fillId="0" borderId="19" xfId="43" applyNumberFormat="1" applyFont="1" applyFill="1" applyBorder="1" applyAlignment="1">
      <alignment horizontal="center" vertical="top" wrapText="1"/>
    </xf>
    <xf numFmtId="44" fontId="50" fillId="0" borderId="38" xfId="43" applyNumberFormat="1" applyFont="1" applyFill="1" applyBorder="1" applyAlignment="1">
      <alignment horizontal="center" vertical="top" wrapText="1"/>
    </xf>
    <xf numFmtId="44" fontId="50" fillId="0" borderId="25" xfId="43" applyNumberFormat="1" applyFont="1" applyFill="1" applyBorder="1" applyAlignment="1">
      <alignment horizontal="center" vertical="top" wrapText="1"/>
    </xf>
    <xf numFmtId="0" fontId="55" fillId="0" borderId="19" xfId="0" applyFont="1" applyFill="1" applyBorder="1" applyAlignment="1">
      <alignment horizontal="left" vertical="center" wrapText="1"/>
    </xf>
    <xf numFmtId="0" fontId="55" fillId="0" borderId="38" xfId="0" applyFont="1" applyFill="1" applyBorder="1" applyAlignment="1">
      <alignment horizontal="left" vertical="center" wrapText="1"/>
    </xf>
    <xf numFmtId="0" fontId="55" fillId="0" borderId="25" xfId="0" applyFont="1" applyFill="1" applyBorder="1" applyAlignment="1">
      <alignment horizontal="left" vertical="center" wrapText="1"/>
    </xf>
    <xf numFmtId="44" fontId="46" fillId="0" borderId="19" xfId="52" applyNumberFormat="1" applyFont="1" applyBorder="1" applyAlignment="1">
      <alignment horizontal="center" vertical="top"/>
    </xf>
    <xf numFmtId="44" fontId="46" fillId="0" borderId="38" xfId="52" applyNumberFormat="1" applyFont="1" applyBorder="1" applyAlignment="1">
      <alignment horizontal="center" vertical="top"/>
    </xf>
    <xf numFmtId="44" fontId="46" fillId="0" borderId="25" xfId="52" applyNumberFormat="1" applyFont="1" applyBorder="1" applyAlignment="1">
      <alignment horizontal="center" vertical="top"/>
    </xf>
    <xf numFmtId="0" fontId="50" fillId="10" borderId="10" xfId="0" applyFont="1" applyFill="1" applyBorder="1" applyAlignment="1">
      <alignment horizontal="center" vertical="top" wrapText="1"/>
    </xf>
    <xf numFmtId="0" fontId="64" fillId="0" borderId="10" xfId="43" applyFont="1" applyFill="1" applyBorder="1" applyAlignment="1">
      <alignment horizontal="left" vertical="center"/>
    </xf>
    <xf numFmtId="0" fontId="50" fillId="10" borderId="19" xfId="0" applyFont="1" applyFill="1" applyBorder="1" applyAlignment="1">
      <alignment horizontal="center" vertical="center" wrapText="1"/>
    </xf>
    <xf numFmtId="0" fontId="50" fillId="10" borderId="38" xfId="0" applyFont="1" applyFill="1" applyBorder="1" applyAlignment="1">
      <alignment horizontal="center" vertical="center" wrapText="1"/>
    </xf>
    <xf numFmtId="0" fontId="50" fillId="10" borderId="25" xfId="0" applyFont="1" applyFill="1" applyBorder="1" applyAlignment="1">
      <alignment horizontal="center" vertical="center" wrapText="1"/>
    </xf>
    <xf numFmtId="0" fontId="46" fillId="0" borderId="38" xfId="43" applyBorder="1" applyAlignment="1">
      <alignment horizontal="center" vertical="center" wrapText="1"/>
    </xf>
    <xf numFmtId="0" fontId="46" fillId="0" borderId="25" xfId="43" applyBorder="1" applyAlignment="1">
      <alignment horizontal="center" vertical="center" wrapText="1"/>
    </xf>
    <xf numFmtId="0" fontId="50" fillId="0" borderId="34" xfId="43" applyFont="1" applyFill="1" applyBorder="1" applyAlignment="1">
      <alignment horizontal="left" vertical="center" wrapText="1"/>
    </xf>
    <xf numFmtId="0" fontId="50" fillId="0" borderId="36" xfId="43" applyFont="1" applyFill="1" applyBorder="1" applyAlignment="1">
      <alignment horizontal="left" vertical="center" wrapText="1"/>
    </xf>
    <xf numFmtId="10" fontId="63" fillId="24" borderId="10" xfId="0" applyNumberFormat="1" applyFont="1" applyFill="1" applyBorder="1" applyAlignment="1">
      <alignment horizontal="center" vertical="center" wrapText="1"/>
    </xf>
    <xf numFmtId="10" fontId="63" fillId="24" borderId="10" xfId="0" applyNumberFormat="1" applyFont="1" applyFill="1" applyBorder="1" applyAlignment="1">
      <alignment horizontal="left" vertical="center" wrapText="1"/>
    </xf>
    <xf numFmtId="0" fontId="50" fillId="0" borderId="34" xfId="43" applyFont="1" applyFill="1" applyBorder="1" applyAlignment="1">
      <alignment vertical="center" wrapText="1"/>
    </xf>
    <xf numFmtId="0" fontId="50" fillId="0" borderId="36" xfId="43" applyFont="1" applyFill="1" applyBorder="1" applyAlignment="1">
      <alignment vertical="center" wrapText="1"/>
    </xf>
    <xf numFmtId="0" fontId="50" fillId="0" borderId="34" xfId="43" applyFont="1" applyFill="1" applyBorder="1" applyAlignment="1">
      <alignment horizontal="left" vertical="top" wrapText="1"/>
    </xf>
    <xf numFmtId="0" fontId="50" fillId="0" borderId="36" xfId="43" applyFont="1" applyFill="1" applyBorder="1" applyAlignment="1">
      <alignment horizontal="left" vertical="top" wrapText="1"/>
    </xf>
    <xf numFmtId="0" fontId="46" fillId="0" borderId="19" xfId="43" applyBorder="1" applyAlignment="1">
      <alignment horizontal="center" vertical="center" wrapText="1"/>
    </xf>
    <xf numFmtId="0" fontId="50" fillId="10" borderId="23" xfId="43" applyFont="1" applyFill="1" applyBorder="1" applyAlignment="1">
      <alignment horizontal="center" vertical="center" wrapText="1"/>
    </xf>
    <xf numFmtId="0" fontId="50" fillId="10" borderId="39" xfId="43" applyFont="1" applyFill="1" applyBorder="1" applyAlignment="1">
      <alignment horizontal="center" vertical="center" wrapText="1"/>
    </xf>
    <xf numFmtId="0" fontId="50" fillId="10" borderId="40" xfId="43" applyFont="1" applyFill="1" applyBorder="1" applyAlignment="1">
      <alignment horizontal="center" vertical="center" wrapText="1"/>
    </xf>
    <xf numFmtId="0" fontId="50" fillId="10" borderId="19" xfId="43" applyFont="1" applyFill="1" applyBorder="1" applyAlignment="1">
      <alignment horizontal="center" vertical="center" wrapText="1"/>
    </xf>
    <xf numFmtId="0" fontId="50" fillId="10" borderId="25" xfId="43" applyFont="1" applyFill="1" applyBorder="1" applyAlignment="1">
      <alignment horizontal="center" vertical="center" wrapText="1"/>
    </xf>
    <xf numFmtId="0" fontId="46" fillId="0" borderId="19" xfId="43" applyBorder="1" applyAlignment="1">
      <alignment horizontal="left" vertical="center" wrapText="1"/>
    </xf>
    <xf numFmtId="0" fontId="46" fillId="0" borderId="38" xfId="43" applyBorder="1" applyAlignment="1">
      <alignment horizontal="left" vertical="center" wrapText="1"/>
    </xf>
    <xf numFmtId="0" fontId="46" fillId="0" borderId="25" xfId="43" applyBorder="1" applyAlignment="1">
      <alignment horizontal="left" vertical="center" wrapText="1"/>
    </xf>
    <xf numFmtId="0" fontId="51" fillId="0" borderId="10" xfId="43" applyFont="1" applyFill="1" applyBorder="1" applyAlignment="1">
      <alignment horizontal="center" vertical="center"/>
    </xf>
    <xf numFmtId="0" fontId="50" fillId="10" borderId="23" xfId="43" applyFont="1" applyFill="1" applyBorder="1" applyAlignment="1">
      <alignment horizontal="center" vertical="center"/>
    </xf>
    <xf numFmtId="0" fontId="50" fillId="10" borderId="39" xfId="43" applyFont="1" applyFill="1" applyBorder="1" applyAlignment="1">
      <alignment horizontal="center" vertical="center"/>
    </xf>
    <xf numFmtId="0" fontId="50" fillId="10" borderId="40" xfId="43" applyFont="1" applyFill="1" applyBorder="1" applyAlignment="1">
      <alignment horizontal="center" vertical="center"/>
    </xf>
    <xf numFmtId="0" fontId="50" fillId="10" borderId="34" xfId="43" applyFont="1" applyFill="1" applyBorder="1" applyAlignment="1">
      <alignment horizontal="center" vertical="center" wrapText="1"/>
    </xf>
    <xf numFmtId="0" fontId="50" fillId="10" borderId="35" xfId="43" applyFont="1" applyFill="1" applyBorder="1" applyAlignment="1">
      <alignment horizontal="center" vertical="center" wrapText="1"/>
    </xf>
    <xf numFmtId="0" fontId="51" fillId="19" borderId="19" xfId="43" applyFont="1" applyFill="1" applyBorder="1" applyAlignment="1">
      <alignment horizontal="center" vertical="center" wrapText="1"/>
    </xf>
    <xf numFmtId="0" fontId="51" fillId="19" borderId="38" xfId="43" applyFont="1" applyFill="1" applyBorder="1" applyAlignment="1">
      <alignment horizontal="center" vertical="center" wrapText="1"/>
    </xf>
    <xf numFmtId="0" fontId="51" fillId="19" borderId="25" xfId="43" applyFont="1" applyFill="1" applyBorder="1" applyAlignment="1">
      <alignment horizontal="center" vertical="center" wrapText="1"/>
    </xf>
    <xf numFmtId="0" fontId="50" fillId="0" borderId="19" xfId="43" applyFont="1" applyFill="1" applyBorder="1" applyAlignment="1">
      <alignment horizontal="center" vertical="top" wrapText="1"/>
    </xf>
    <xf numFmtId="0" fontId="50" fillId="0" borderId="38" xfId="43" applyFont="1" applyFill="1" applyBorder="1" applyAlignment="1">
      <alignment horizontal="center" vertical="top" wrapText="1"/>
    </xf>
    <xf numFmtId="0" fontId="2" fillId="10" borderId="34" xfId="0" applyFont="1" applyFill="1" applyBorder="1" applyAlignment="1">
      <alignment horizontal="center"/>
    </xf>
    <xf numFmtId="0" fontId="2" fillId="10" borderId="36" xfId="0" applyFont="1" applyFill="1" applyBorder="1" applyAlignment="1">
      <alignment horizontal="center"/>
    </xf>
    <xf numFmtId="0" fontId="2" fillId="10" borderId="35" xfId="0" applyFont="1" applyFill="1" applyBorder="1" applyAlignment="1">
      <alignment horizontal="center"/>
    </xf>
    <xf numFmtId="0" fontId="39" fillId="0" borderId="10" xfId="0" applyFont="1" applyFill="1" applyBorder="1" applyAlignment="1">
      <alignment horizontal="center" vertical="center" wrapText="1"/>
    </xf>
    <xf numFmtId="44" fontId="49" fillId="19" borderId="19" xfId="43" applyNumberFormat="1" applyFont="1" applyFill="1" applyBorder="1" applyAlignment="1">
      <alignment horizontal="center" vertical="center"/>
    </xf>
    <xf numFmtId="44" fontId="49" fillId="19" borderId="38" xfId="43" applyNumberFormat="1" applyFont="1" applyFill="1" applyBorder="1" applyAlignment="1">
      <alignment horizontal="center" vertical="center"/>
    </xf>
    <xf numFmtId="44" fontId="49" fillId="19" borderId="25" xfId="43" applyNumberFormat="1" applyFont="1" applyFill="1" applyBorder="1" applyAlignment="1">
      <alignment horizontal="center" vertical="center"/>
    </xf>
    <xf numFmtId="0" fontId="0" fillId="0" borderId="19" xfId="0" applyFont="1" applyFill="1" applyBorder="1" applyAlignment="1">
      <alignment horizontal="left" vertical="center" wrapText="1"/>
    </xf>
    <xf numFmtId="0" fontId="0" fillId="0" borderId="25" xfId="0" applyFont="1" applyFill="1" applyBorder="1" applyAlignment="1">
      <alignment horizontal="left" vertical="center" wrapText="1"/>
    </xf>
    <xf numFmtId="0" fontId="0" fillId="0" borderId="19" xfId="0" applyFont="1" applyFill="1" applyBorder="1" applyAlignment="1">
      <alignment horizontal="center" vertical="center" wrapText="1"/>
    </xf>
    <xf numFmtId="0" fontId="0" fillId="0" borderId="25" xfId="0" applyFont="1" applyFill="1" applyBorder="1" applyAlignment="1">
      <alignment horizontal="center" vertical="center" wrapText="1"/>
    </xf>
    <xf numFmtId="44" fontId="46" fillId="0" borderId="19" xfId="43" applyNumberFormat="1" applyFill="1" applyBorder="1" applyAlignment="1">
      <alignment horizontal="center" vertical="center"/>
    </xf>
    <xf numFmtId="44" fontId="46" fillId="0" borderId="25" xfId="43" applyNumberFormat="1" applyFill="1" applyBorder="1" applyAlignment="1">
      <alignment horizontal="center" vertical="center"/>
    </xf>
    <xf numFmtId="44" fontId="46" fillId="0" borderId="38" xfId="43" applyNumberFormat="1" applyFill="1" applyBorder="1" applyAlignment="1">
      <alignment horizontal="center" vertical="center"/>
    </xf>
    <xf numFmtId="0" fontId="65" fillId="0" borderId="19" xfId="0" applyFont="1" applyFill="1" applyBorder="1" applyAlignment="1">
      <alignment horizontal="center" vertical="center" wrapText="1"/>
    </xf>
    <xf numFmtId="0" fontId="65" fillId="0" borderId="38" xfId="0" applyFont="1" applyFill="1" applyBorder="1" applyAlignment="1">
      <alignment horizontal="center" vertical="center" wrapText="1"/>
    </xf>
    <xf numFmtId="0" fontId="65" fillId="0" borderId="25" xfId="0" applyFont="1" applyFill="1" applyBorder="1" applyAlignment="1">
      <alignment horizontal="center" vertical="center" wrapText="1"/>
    </xf>
    <xf numFmtId="0" fontId="46" fillId="0" borderId="19" xfId="43" applyFill="1" applyBorder="1" applyAlignment="1">
      <alignment horizontal="center" vertical="center"/>
    </xf>
    <xf numFmtId="0" fontId="46" fillId="0" borderId="25" xfId="43" applyFill="1" applyBorder="1" applyAlignment="1">
      <alignment horizontal="center" vertical="center"/>
    </xf>
    <xf numFmtId="0" fontId="0" fillId="0" borderId="38" xfId="0" applyFont="1" applyFill="1" applyBorder="1" applyAlignment="1">
      <alignment horizontal="left" vertical="center" wrapText="1"/>
    </xf>
    <xf numFmtId="0" fontId="46" fillId="0" borderId="19" xfId="43" applyFill="1" applyBorder="1" applyAlignment="1">
      <alignment horizontal="left" vertical="center" wrapText="1"/>
    </xf>
    <xf numFmtId="0" fontId="46" fillId="0" borderId="25" xfId="43" applyFill="1" applyBorder="1" applyAlignment="1">
      <alignment horizontal="left" vertical="center" wrapText="1"/>
    </xf>
    <xf numFmtId="0" fontId="39" fillId="0" borderId="38" xfId="0" applyFont="1" applyFill="1" applyBorder="1" applyAlignment="1">
      <alignment horizontal="center" vertical="center" wrapText="1"/>
    </xf>
    <xf numFmtId="9" fontId="5" fillId="0" borderId="19" xfId="52" applyFont="1" applyFill="1" applyBorder="1" applyAlignment="1">
      <alignment horizontal="center" vertical="center" wrapText="1"/>
    </xf>
    <xf numFmtId="9" fontId="5" fillId="0" borderId="25" xfId="52" applyFont="1" applyFill="1" applyBorder="1" applyAlignment="1">
      <alignment horizontal="center" vertical="center" wrapText="1"/>
    </xf>
    <xf numFmtId="4" fontId="49" fillId="0" borderId="19" xfId="43" applyNumberFormat="1" applyFont="1" applyFill="1" applyBorder="1" applyAlignment="1">
      <alignment horizontal="center" vertical="center" wrapText="1"/>
    </xf>
    <xf numFmtId="4" fontId="49" fillId="0" borderId="25" xfId="43" applyNumberFormat="1" applyFont="1" applyFill="1" applyBorder="1" applyAlignment="1">
      <alignment horizontal="center" vertical="center" wrapText="1"/>
    </xf>
    <xf numFmtId="0" fontId="50" fillId="10" borderId="21" xfId="0" applyFont="1" applyFill="1" applyBorder="1" applyAlignment="1">
      <alignment horizontal="center" vertical="center" wrapText="1"/>
    </xf>
    <xf numFmtId="0" fontId="50" fillId="10" borderId="23" xfId="0" applyFont="1" applyFill="1" applyBorder="1" applyAlignment="1">
      <alignment horizontal="center" vertical="center" wrapText="1"/>
    </xf>
    <xf numFmtId="44" fontId="50" fillId="10" borderId="19" xfId="0" applyNumberFormat="1" applyFont="1" applyFill="1" applyBorder="1" applyAlignment="1">
      <alignment horizontal="center" vertical="center" wrapText="1"/>
    </xf>
    <xf numFmtId="44" fontId="50" fillId="10" borderId="38" xfId="0" applyNumberFormat="1" applyFont="1" applyFill="1" applyBorder="1" applyAlignment="1">
      <alignment horizontal="center" vertical="center" wrapText="1"/>
    </xf>
    <xf numFmtId="0" fontId="50" fillId="10" borderId="38" xfId="43" applyFont="1" applyFill="1" applyBorder="1" applyAlignment="1">
      <alignment horizontal="center" vertical="center" wrapText="1"/>
    </xf>
    <xf numFmtId="0" fontId="64" fillId="0" borderId="34" xfId="43" applyFont="1" applyFill="1" applyBorder="1" applyAlignment="1">
      <alignment horizontal="left" vertical="center"/>
    </xf>
    <xf numFmtId="0" fontId="64" fillId="0" borderId="36" xfId="43" applyFont="1" applyFill="1" applyBorder="1" applyAlignment="1">
      <alignment horizontal="left" vertical="center"/>
    </xf>
    <xf numFmtId="0" fontId="64" fillId="0" borderId="35" xfId="43" applyFont="1" applyFill="1" applyBorder="1" applyAlignment="1">
      <alignment horizontal="left" vertical="center"/>
    </xf>
    <xf numFmtId="0" fontId="0" fillId="0" borderId="19" xfId="0" applyFont="1" applyFill="1" applyBorder="1" applyAlignment="1">
      <alignment vertical="top" wrapText="1"/>
    </xf>
    <xf numFmtId="0" fontId="0" fillId="0" borderId="38" xfId="0" applyFont="1" applyFill="1" applyBorder="1" applyAlignment="1">
      <alignment vertical="top" wrapText="1"/>
    </xf>
    <xf numFmtId="0" fontId="0" fillId="0" borderId="25" xfId="0" applyFont="1" applyFill="1" applyBorder="1" applyAlignment="1">
      <alignment vertical="top" wrapText="1"/>
    </xf>
    <xf numFmtId="0" fontId="0" fillId="0" borderId="19" xfId="0" applyFill="1" applyBorder="1" applyAlignment="1">
      <alignment horizontal="left" vertical="center" wrapText="1"/>
    </xf>
    <xf numFmtId="0" fontId="0" fillId="0" borderId="38" xfId="0" applyFill="1" applyBorder="1" applyAlignment="1">
      <alignment horizontal="left" vertical="center" wrapText="1"/>
    </xf>
    <xf numFmtId="0" fontId="50" fillId="10" borderId="19" xfId="43" applyFont="1" applyFill="1" applyBorder="1" applyAlignment="1">
      <alignment horizontal="center" vertical="center"/>
    </xf>
    <xf numFmtId="0" fontId="50" fillId="10" borderId="38" xfId="43" applyFont="1" applyFill="1" applyBorder="1" applyAlignment="1">
      <alignment horizontal="center" vertical="center"/>
    </xf>
    <xf numFmtId="0" fontId="53" fillId="0" borderId="19" xfId="43" applyFont="1" applyFill="1" applyBorder="1" applyAlignment="1">
      <alignment horizontal="center" vertical="top" wrapText="1"/>
    </xf>
    <xf numFmtId="0" fontId="53" fillId="0" borderId="38" xfId="43" applyFont="1" applyFill="1" applyBorder="1" applyAlignment="1">
      <alignment horizontal="center" vertical="top" wrapText="1"/>
    </xf>
    <xf numFmtId="0" fontId="50" fillId="0" borderId="35" xfId="43" applyFont="1" applyFill="1" applyBorder="1" applyAlignment="1">
      <alignment horizontal="left" vertical="center" wrapText="1"/>
    </xf>
    <xf numFmtId="0" fontId="0" fillId="0" borderId="19" xfId="0" applyFont="1" applyFill="1" applyBorder="1" applyAlignment="1">
      <alignment horizontal="left" vertical="top" wrapText="1"/>
    </xf>
    <xf numFmtId="0" fontId="0" fillId="0" borderId="38" xfId="0" applyFont="1" applyFill="1" applyBorder="1" applyAlignment="1">
      <alignment horizontal="left" vertical="top" wrapText="1"/>
    </xf>
    <xf numFmtId="0" fontId="0" fillId="0" borderId="25" xfId="0" applyFont="1" applyFill="1" applyBorder="1" applyAlignment="1">
      <alignment horizontal="left" vertical="top" wrapText="1"/>
    </xf>
    <xf numFmtId="0" fontId="51" fillId="0" borderId="10" xfId="43" applyFont="1" applyFill="1" applyBorder="1" applyAlignment="1">
      <alignment horizontal="left" vertical="center" wrapText="1"/>
    </xf>
    <xf numFmtId="0" fontId="50" fillId="10" borderId="19" xfId="0" applyFont="1" applyFill="1" applyBorder="1" applyAlignment="1">
      <alignment horizontal="center" vertical="center"/>
    </xf>
    <xf numFmtId="0" fontId="0" fillId="10" borderId="38" xfId="0" applyFill="1" applyBorder="1"/>
    <xf numFmtId="0" fontId="39" fillId="0" borderId="19" xfId="52" applyNumberFormat="1" applyFont="1" applyFill="1" applyBorder="1" applyAlignment="1">
      <alignment horizontal="center" vertical="center" wrapText="1"/>
    </xf>
    <xf numFmtId="0" fontId="39" fillId="0" borderId="38" xfId="52" applyNumberFormat="1" applyFont="1" applyFill="1" applyBorder="1" applyAlignment="1">
      <alignment horizontal="center" vertical="center" wrapText="1"/>
    </xf>
    <xf numFmtId="0" fontId="39" fillId="0" borderId="25" xfId="52" applyNumberFormat="1" applyFont="1" applyFill="1" applyBorder="1" applyAlignment="1">
      <alignment horizontal="center" vertical="center" wrapText="1"/>
    </xf>
    <xf numFmtId="9" fontId="39" fillId="0" borderId="19" xfId="52" applyFont="1" applyFill="1" applyBorder="1" applyAlignment="1">
      <alignment horizontal="center" vertical="center" wrapText="1"/>
    </xf>
    <xf numFmtId="9" fontId="39" fillId="0" borderId="38" xfId="52" applyFont="1" applyFill="1" applyBorder="1" applyAlignment="1">
      <alignment horizontal="center" vertical="center" wrapText="1"/>
    </xf>
    <xf numFmtId="9" fontId="39" fillId="0" borderId="25" xfId="52" applyFont="1" applyFill="1" applyBorder="1" applyAlignment="1">
      <alignment horizontal="center" vertical="center" wrapText="1"/>
    </xf>
    <xf numFmtId="44" fontId="59" fillId="0" borderId="19" xfId="43" applyNumberFormat="1" applyFont="1" applyFill="1" applyBorder="1" applyAlignment="1">
      <alignment horizontal="center" vertical="center"/>
    </xf>
    <xf numFmtId="44" fontId="59" fillId="0" borderId="38" xfId="43" applyNumberFormat="1" applyFont="1" applyFill="1" applyBorder="1" applyAlignment="1">
      <alignment horizontal="center" vertical="center"/>
    </xf>
    <xf numFmtId="44" fontId="59" fillId="0" borderId="25" xfId="43" applyNumberFormat="1" applyFont="1" applyFill="1" applyBorder="1" applyAlignment="1">
      <alignment horizontal="center" vertical="center"/>
    </xf>
    <xf numFmtId="0" fontId="53" fillId="0" borderId="23" xfId="43" applyFont="1" applyFill="1" applyBorder="1" applyAlignment="1">
      <alignment horizontal="left" vertical="top" wrapText="1"/>
    </xf>
    <xf numFmtId="0" fontId="53" fillId="0" borderId="39" xfId="43" applyFont="1" applyFill="1" applyBorder="1" applyAlignment="1">
      <alignment horizontal="left" vertical="top" wrapText="1"/>
    </xf>
    <xf numFmtId="0" fontId="50" fillId="10" borderId="25" xfId="43" applyFont="1" applyFill="1" applyBorder="1" applyAlignment="1">
      <alignment horizontal="center" vertical="center"/>
    </xf>
    <xf numFmtId="0" fontId="0" fillId="10" borderId="25" xfId="0" applyFill="1" applyBorder="1"/>
    <xf numFmtId="0" fontId="59" fillId="19" borderId="19" xfId="43" applyFont="1" applyFill="1" applyBorder="1" applyAlignment="1">
      <alignment horizontal="left" vertical="center" wrapText="1"/>
    </xf>
    <xf numFmtId="0" fontId="59" fillId="19" borderId="25" xfId="43" applyFont="1" applyFill="1" applyBorder="1" applyAlignment="1">
      <alignment horizontal="left" vertical="center" wrapText="1"/>
    </xf>
    <xf numFmtId="0" fontId="0" fillId="0" borderId="19" xfId="6" applyNumberFormat="1" applyFont="1" applyBorder="1" applyAlignment="1">
      <alignment horizontal="center"/>
    </xf>
    <xf numFmtId="0" fontId="0" fillId="0" borderId="25" xfId="6" applyNumberFormat="1" applyFont="1" applyBorder="1" applyAlignment="1">
      <alignment horizontal="center"/>
    </xf>
    <xf numFmtId="9" fontId="58" fillId="0" borderId="19" xfId="52" applyFont="1" applyBorder="1" applyAlignment="1">
      <alignment horizontal="center" vertical="top"/>
    </xf>
    <xf numFmtId="9" fontId="58" fillId="0" borderId="25" xfId="52" applyFont="1" applyBorder="1" applyAlignment="1">
      <alignment horizontal="center" vertical="top"/>
    </xf>
    <xf numFmtId="9" fontId="0" fillId="0" borderId="19" xfId="52" applyFont="1" applyBorder="1" applyAlignment="1">
      <alignment horizontal="center" vertical="top"/>
    </xf>
    <xf numFmtId="9" fontId="0" fillId="0" borderId="25" xfId="52" applyFont="1" applyBorder="1" applyAlignment="1">
      <alignment horizontal="center" vertical="top"/>
    </xf>
    <xf numFmtId="9" fontId="39" fillId="0" borderId="19" xfId="0" applyNumberFormat="1" applyFont="1" applyFill="1" applyBorder="1" applyAlignment="1">
      <alignment horizontal="center" vertical="center"/>
    </xf>
    <xf numFmtId="9" fontId="39" fillId="0" borderId="25" xfId="0" applyNumberFormat="1" applyFont="1" applyFill="1" applyBorder="1" applyAlignment="1">
      <alignment horizontal="center" vertical="center"/>
    </xf>
    <xf numFmtId="0" fontId="0" fillId="0" borderId="38" xfId="0" applyFont="1" applyFill="1" applyBorder="1" applyAlignment="1">
      <alignment horizontal="center" vertical="center" wrapText="1"/>
    </xf>
    <xf numFmtId="0" fontId="59" fillId="19" borderId="38" xfId="43" applyFont="1" applyFill="1" applyBorder="1" applyAlignment="1">
      <alignment horizontal="left" vertical="center" wrapText="1"/>
    </xf>
    <xf numFmtId="0" fontId="0" fillId="0" borderId="38" xfId="6" applyNumberFormat="1" applyFont="1" applyBorder="1" applyAlignment="1">
      <alignment horizontal="center"/>
    </xf>
    <xf numFmtId="9" fontId="58" fillId="0" borderId="38" xfId="52" applyFont="1" applyBorder="1" applyAlignment="1">
      <alignment horizontal="center" vertical="top"/>
    </xf>
    <xf numFmtId="3" fontId="59" fillId="0" borderId="19" xfId="43" applyNumberFormat="1" applyFont="1" applyFill="1" applyBorder="1" applyAlignment="1">
      <alignment horizontal="center" vertical="center" wrapText="1"/>
    </xf>
    <xf numFmtId="3" fontId="59" fillId="0" borderId="25" xfId="43" applyNumberFormat="1" applyFont="1" applyFill="1" applyBorder="1" applyAlignment="1">
      <alignment horizontal="center" vertical="center" wrapText="1"/>
    </xf>
    <xf numFmtId="10" fontId="27" fillId="2" borderId="19" xfId="0" applyNumberFormat="1" applyFont="1" applyFill="1" applyBorder="1" applyAlignment="1">
      <alignment horizontal="left" vertical="center" wrapText="1"/>
    </xf>
    <xf numFmtId="10" fontId="27" fillId="2" borderId="25" xfId="0" applyNumberFormat="1" applyFont="1" applyFill="1" applyBorder="1" applyAlignment="1">
      <alignment horizontal="left" vertical="center" wrapText="1"/>
    </xf>
    <xf numFmtId="10" fontId="27" fillId="2" borderId="34" xfId="0" applyNumberFormat="1" applyFont="1" applyFill="1" applyBorder="1" applyAlignment="1">
      <alignment horizontal="center" vertical="center"/>
    </xf>
    <xf numFmtId="10" fontId="27" fillId="2" borderId="36" xfId="0" applyNumberFormat="1" applyFont="1" applyFill="1" applyBorder="1" applyAlignment="1">
      <alignment horizontal="center" vertical="center"/>
    </xf>
    <xf numFmtId="10" fontId="27" fillId="2" borderId="35" xfId="0" applyNumberFormat="1" applyFont="1" applyFill="1" applyBorder="1" applyAlignment="1">
      <alignment horizontal="center" vertical="center"/>
    </xf>
    <xf numFmtId="0" fontId="27" fillId="2" borderId="19" xfId="0" applyFont="1" applyFill="1" applyBorder="1" applyAlignment="1">
      <alignment horizontal="center" vertical="center" wrapText="1"/>
    </xf>
    <xf numFmtId="0" fontId="27" fillId="2" borderId="25" xfId="0" applyFont="1" applyFill="1" applyBorder="1" applyAlignment="1">
      <alignment horizontal="center" vertical="center" wrapText="1"/>
    </xf>
    <xf numFmtId="0" fontId="27" fillId="2" borderId="10" xfId="0" applyFont="1" applyFill="1" applyBorder="1" applyAlignment="1">
      <alignment horizontal="center" vertical="center" wrapText="1"/>
    </xf>
    <xf numFmtId="9" fontId="59" fillId="0" borderId="19" xfId="52" applyFont="1" applyBorder="1" applyAlignment="1">
      <alignment horizontal="center" vertical="top"/>
    </xf>
    <xf numFmtId="9" fontId="59" fillId="0" borderId="25" xfId="52" applyFont="1" applyBorder="1" applyAlignment="1">
      <alignment horizontal="center" vertical="top"/>
    </xf>
    <xf numFmtId="0" fontId="39" fillId="27" borderId="19" xfId="0" applyFont="1" applyFill="1" applyBorder="1" applyAlignment="1">
      <alignment horizontal="left" vertical="center" wrapText="1"/>
    </xf>
    <xf numFmtId="0" fontId="39" fillId="27" borderId="38" xfId="0" applyFont="1" applyFill="1" applyBorder="1" applyAlignment="1">
      <alignment horizontal="left" vertical="center" wrapText="1"/>
    </xf>
    <xf numFmtId="0" fontId="39" fillId="27" borderId="25" xfId="0" applyFont="1" applyFill="1" applyBorder="1" applyAlignment="1">
      <alignment horizontal="left" vertical="center" wrapText="1"/>
    </xf>
    <xf numFmtId="0" fontId="39" fillId="27" borderId="19" xfId="0" applyFont="1" applyFill="1" applyBorder="1" applyAlignment="1">
      <alignment horizontal="center" vertical="center" wrapText="1"/>
    </xf>
    <xf numFmtId="0" fontId="39" fillId="27" borderId="38" xfId="0" applyFont="1" applyFill="1" applyBorder="1" applyAlignment="1">
      <alignment horizontal="center" vertical="center" wrapText="1"/>
    </xf>
    <xf numFmtId="0" fontId="39" fillId="27" borderId="25" xfId="0" applyFont="1" applyFill="1" applyBorder="1" applyAlignment="1">
      <alignment horizontal="center" vertical="center" wrapText="1"/>
    </xf>
    <xf numFmtId="4" fontId="46" fillId="0" borderId="19" xfId="43" applyNumberFormat="1" applyFont="1" applyFill="1" applyBorder="1" applyAlignment="1">
      <alignment horizontal="center" vertical="center"/>
    </xf>
    <xf numFmtId="4" fontId="46" fillId="0" borderId="38" xfId="43" applyNumberFormat="1" applyFont="1" applyFill="1" applyBorder="1" applyAlignment="1">
      <alignment horizontal="center" vertical="center"/>
    </xf>
    <xf numFmtId="4" fontId="46" fillId="0" borderId="25" xfId="43" applyNumberFormat="1" applyFont="1" applyFill="1" applyBorder="1" applyAlignment="1">
      <alignment horizontal="center" vertical="center"/>
    </xf>
    <xf numFmtId="0" fontId="13" fillId="9" borderId="34" xfId="0" applyFont="1" applyFill="1" applyBorder="1" applyAlignment="1">
      <alignment horizontal="left" vertical="center" wrapText="1"/>
    </xf>
    <xf numFmtId="0" fontId="13" fillId="9" borderId="35" xfId="0" applyFont="1" applyFill="1" applyBorder="1" applyAlignment="1">
      <alignment horizontal="left" vertical="center" wrapText="1"/>
    </xf>
    <xf numFmtId="0" fontId="50" fillId="0" borderId="34" xfId="43" applyFont="1" applyFill="1" applyBorder="1" applyAlignment="1">
      <alignment horizontal="justify" vertical="center" wrapText="1"/>
    </xf>
    <xf numFmtId="0" fontId="50" fillId="0" borderId="36" xfId="43" applyFont="1" applyFill="1" applyBorder="1" applyAlignment="1">
      <alignment horizontal="justify" vertical="center" wrapText="1"/>
    </xf>
    <xf numFmtId="0" fontId="50" fillId="0" borderId="35" xfId="43" applyFont="1" applyFill="1" applyBorder="1" applyAlignment="1">
      <alignment horizontal="justify" vertical="center" wrapText="1"/>
    </xf>
    <xf numFmtId="44" fontId="46" fillId="0" borderId="19" xfId="43" applyNumberFormat="1" applyBorder="1" applyAlignment="1">
      <alignment horizontal="center" vertical="center"/>
    </xf>
    <xf numFmtId="44" fontId="46" fillId="0" borderId="38" xfId="43" applyNumberFormat="1" applyBorder="1" applyAlignment="1">
      <alignment horizontal="center" vertical="center"/>
    </xf>
    <xf numFmtId="44" fontId="46" fillId="0" borderId="25" xfId="43" applyNumberFormat="1" applyBorder="1" applyAlignment="1">
      <alignment horizontal="center" vertical="center"/>
    </xf>
    <xf numFmtId="0" fontId="49" fillId="0" borderId="19" xfId="0" applyFont="1" applyFill="1" applyBorder="1" applyAlignment="1">
      <alignment horizontal="left" vertical="center" wrapText="1"/>
    </xf>
    <xf numFmtId="0" fontId="49" fillId="0" borderId="38" xfId="0" applyFont="1" applyFill="1" applyBorder="1" applyAlignment="1">
      <alignment horizontal="left" vertical="center" wrapText="1"/>
    </xf>
    <xf numFmtId="0" fontId="49" fillId="0" borderId="25" xfId="0" applyFont="1" applyFill="1" applyBorder="1" applyAlignment="1">
      <alignment horizontal="left" vertical="center" wrapText="1"/>
    </xf>
    <xf numFmtId="0" fontId="66" fillId="0" borderId="19" xfId="0" applyFont="1" applyFill="1" applyBorder="1" applyAlignment="1">
      <alignment horizontal="left" vertical="center" wrapText="1"/>
    </xf>
    <xf numFmtId="0" fontId="66" fillId="0" borderId="38" xfId="0" applyFont="1" applyFill="1" applyBorder="1" applyAlignment="1">
      <alignment horizontal="left" vertical="center" wrapText="1"/>
    </xf>
    <xf numFmtId="0" fontId="66" fillId="0" borderId="25" xfId="0" applyFont="1" applyFill="1" applyBorder="1" applyAlignment="1">
      <alignment horizontal="left" vertical="center" wrapText="1"/>
    </xf>
    <xf numFmtId="0" fontId="40" fillId="0" borderId="19" xfId="0" applyFont="1" applyFill="1" applyBorder="1" applyAlignment="1">
      <alignment horizontal="left" vertical="center" wrapText="1"/>
    </xf>
    <xf numFmtId="0" fontId="40" fillId="0" borderId="38" xfId="0" applyFont="1" applyFill="1" applyBorder="1" applyAlignment="1">
      <alignment horizontal="left" vertical="center" wrapText="1"/>
    </xf>
    <xf numFmtId="0" fontId="40" fillId="0" borderId="25" xfId="0" applyFont="1" applyFill="1" applyBorder="1" applyAlignment="1">
      <alignment horizontal="left" vertical="center" wrapText="1"/>
    </xf>
    <xf numFmtId="9" fontId="40" fillId="0" borderId="19" xfId="0" applyNumberFormat="1" applyFont="1" applyFill="1" applyBorder="1" applyAlignment="1">
      <alignment horizontal="center" vertical="center" wrapText="1"/>
    </xf>
    <xf numFmtId="9" fontId="40" fillId="0" borderId="38" xfId="0" applyNumberFormat="1" applyFont="1" applyFill="1" applyBorder="1" applyAlignment="1">
      <alignment horizontal="center" vertical="center" wrapText="1"/>
    </xf>
    <xf numFmtId="9" fontId="40" fillId="0" borderId="25" xfId="0" applyNumberFormat="1" applyFont="1" applyFill="1" applyBorder="1" applyAlignment="1">
      <alignment horizontal="center" vertical="center" wrapText="1"/>
    </xf>
    <xf numFmtId="4" fontId="46" fillId="0" borderId="19" xfId="43" applyNumberFormat="1" applyFont="1" applyFill="1" applyBorder="1" applyAlignment="1">
      <alignment horizontal="center" vertical="center" wrapText="1"/>
    </xf>
    <xf numFmtId="4" fontId="46" fillId="0" borderId="38" xfId="43" applyNumberFormat="1" applyFont="1" applyFill="1" applyBorder="1" applyAlignment="1">
      <alignment horizontal="center" vertical="center" wrapText="1"/>
    </xf>
    <xf numFmtId="4" fontId="46" fillId="0" borderId="25" xfId="43" applyNumberFormat="1" applyFont="1" applyFill="1" applyBorder="1" applyAlignment="1">
      <alignment horizontal="center" vertical="center" wrapText="1"/>
    </xf>
    <xf numFmtId="0" fontId="46" fillId="0" borderId="10" xfId="43" applyBorder="1" applyAlignment="1">
      <alignment horizontal="center" vertical="center" wrapText="1"/>
    </xf>
    <xf numFmtId="4" fontId="46" fillId="0" borderId="19" xfId="43" applyNumberFormat="1" applyBorder="1" applyAlignment="1">
      <alignment horizontal="center" vertical="center"/>
    </xf>
    <xf numFmtId="4" fontId="46" fillId="0" borderId="38" xfId="43" applyNumberFormat="1" applyBorder="1" applyAlignment="1">
      <alignment horizontal="center" vertical="center"/>
    </xf>
    <xf numFmtId="4" fontId="46" fillId="0" borderId="25" xfId="43" applyNumberFormat="1" applyBorder="1" applyAlignment="1">
      <alignment horizontal="center" vertical="center"/>
    </xf>
    <xf numFmtId="0" fontId="13" fillId="9" borderId="19" xfId="0" applyFont="1" applyFill="1" applyBorder="1" applyAlignment="1">
      <alignment horizontal="center" vertical="center" wrapText="1"/>
    </xf>
    <xf numFmtId="0" fontId="13" fillId="9" borderId="38" xfId="0" applyFont="1" applyFill="1" applyBorder="1" applyAlignment="1">
      <alignment horizontal="center" vertical="center" wrapText="1"/>
    </xf>
    <xf numFmtId="0" fontId="13" fillId="9" borderId="25" xfId="0" applyFont="1" applyFill="1" applyBorder="1" applyAlignment="1">
      <alignment horizontal="center" vertical="center" wrapText="1"/>
    </xf>
    <xf numFmtId="10" fontId="27" fillId="2" borderId="10" xfId="0" applyNumberFormat="1" applyFont="1" applyFill="1" applyBorder="1" applyAlignment="1">
      <alignment horizontal="left" vertical="center" wrapText="1"/>
    </xf>
    <xf numFmtId="10" fontId="27" fillId="2" borderId="10" xfId="0" applyNumberFormat="1" applyFont="1" applyFill="1" applyBorder="1" applyAlignment="1">
      <alignment horizontal="center" vertical="center" wrapText="1"/>
    </xf>
    <xf numFmtId="10" fontId="27" fillId="2" borderId="10" xfId="0" applyNumberFormat="1" applyFont="1" applyFill="1" applyBorder="1" applyAlignment="1">
      <alignment horizontal="center" vertical="center"/>
    </xf>
    <xf numFmtId="0" fontId="32" fillId="9" borderId="19" xfId="0" applyFont="1" applyFill="1" applyBorder="1" applyAlignment="1">
      <alignment horizontal="center" vertical="center" wrapText="1"/>
    </xf>
    <xf numFmtId="0" fontId="32" fillId="9" borderId="25" xfId="0" applyFont="1" applyFill="1" applyBorder="1" applyAlignment="1">
      <alignment horizontal="center" vertical="center" wrapText="1"/>
    </xf>
    <xf numFmtId="0" fontId="13" fillId="9" borderId="10" xfId="0" applyFont="1" applyFill="1" applyBorder="1" applyAlignment="1">
      <alignment horizontal="left" vertical="center" wrapText="1"/>
    </xf>
    <xf numFmtId="0" fontId="32" fillId="9" borderId="23" xfId="0" applyFont="1" applyFill="1" applyBorder="1" applyAlignment="1">
      <alignment horizontal="center" vertical="center" wrapText="1"/>
    </xf>
    <xf numFmtId="0" fontId="32" fillId="9" borderId="40" xfId="0" applyFont="1" applyFill="1" applyBorder="1" applyAlignment="1">
      <alignment horizontal="center" vertical="center" wrapText="1"/>
    </xf>
    <xf numFmtId="0" fontId="38" fillId="9" borderId="21" xfId="0" applyFont="1" applyFill="1" applyBorder="1" applyAlignment="1">
      <alignment horizontal="left" vertical="center" wrapText="1"/>
    </xf>
    <xf numFmtId="0" fontId="38" fillId="9" borderId="22" xfId="0" applyFont="1" applyFill="1" applyBorder="1" applyAlignment="1">
      <alignment horizontal="left" vertical="center" wrapText="1"/>
    </xf>
    <xf numFmtId="0" fontId="38" fillId="9" borderId="23" xfId="0" applyFont="1" applyFill="1" applyBorder="1" applyAlignment="1">
      <alignment horizontal="left" vertical="center" wrapText="1"/>
    </xf>
    <xf numFmtId="0" fontId="38" fillId="9" borderId="41" xfId="0" applyFont="1" applyFill="1" applyBorder="1" applyAlignment="1">
      <alignment horizontal="left" vertical="center" wrapText="1"/>
    </xf>
    <xf numFmtId="0" fontId="38" fillId="9" borderId="24" xfId="0" applyFont="1" applyFill="1" applyBorder="1" applyAlignment="1">
      <alignment horizontal="left" vertical="center" wrapText="1"/>
    </xf>
    <xf numFmtId="0" fontId="38" fillId="9" borderId="40" xfId="0" applyFont="1" applyFill="1" applyBorder="1" applyAlignment="1">
      <alignment horizontal="left" vertical="center" wrapText="1"/>
    </xf>
    <xf numFmtId="0" fontId="32" fillId="9" borderId="10" xfId="0" applyFont="1" applyFill="1" applyBorder="1" applyAlignment="1">
      <alignment horizontal="left" vertical="center" wrapText="1"/>
    </xf>
    <xf numFmtId="0" fontId="32" fillId="9" borderId="10" xfId="0" applyFont="1" applyFill="1" applyBorder="1" applyAlignment="1">
      <alignment horizontal="center" vertical="center" wrapText="1"/>
    </xf>
    <xf numFmtId="0" fontId="13" fillId="9" borderId="36" xfId="0" applyFont="1" applyFill="1" applyBorder="1" applyAlignment="1">
      <alignment horizontal="left" vertical="center" wrapText="1"/>
    </xf>
    <xf numFmtId="0" fontId="13" fillId="9" borderId="34" xfId="0" applyFont="1" applyFill="1" applyBorder="1" applyAlignment="1">
      <alignment horizontal="center" vertical="center" wrapText="1"/>
    </xf>
    <xf numFmtId="0" fontId="13" fillId="9" borderId="36" xfId="0" applyFont="1" applyFill="1" applyBorder="1" applyAlignment="1">
      <alignment horizontal="center" vertical="center" wrapText="1"/>
    </xf>
    <xf numFmtId="0" fontId="50" fillId="10" borderId="34" xfId="45" applyFont="1" applyFill="1" applyBorder="1" applyAlignment="1">
      <alignment horizontal="center" vertical="top" wrapText="1"/>
    </xf>
    <xf numFmtId="0" fontId="50" fillId="10" borderId="36" xfId="45" applyFont="1" applyFill="1" applyBorder="1" applyAlignment="1">
      <alignment horizontal="center" vertical="top" wrapText="1"/>
    </xf>
    <xf numFmtId="0" fontId="50" fillId="10" borderId="35" xfId="45" applyFont="1" applyFill="1" applyBorder="1" applyAlignment="1">
      <alignment horizontal="center" vertical="top" wrapText="1"/>
    </xf>
    <xf numFmtId="0" fontId="13" fillId="9" borderId="19" xfId="0" applyFont="1" applyFill="1" applyBorder="1" applyAlignment="1">
      <alignment horizontal="left" vertical="center" wrapText="1"/>
    </xf>
    <xf numFmtId="0" fontId="13" fillId="9" borderId="38" xfId="0" applyFont="1" applyFill="1" applyBorder="1" applyAlignment="1">
      <alignment horizontal="left" vertical="center" wrapText="1"/>
    </xf>
    <xf numFmtId="0" fontId="13" fillId="9" borderId="25" xfId="0" applyFont="1" applyFill="1" applyBorder="1" applyAlignment="1">
      <alignment horizontal="left" vertical="center" wrapText="1"/>
    </xf>
    <xf numFmtId="0" fontId="13" fillId="11" borderId="19" xfId="0" applyFont="1" applyFill="1" applyBorder="1" applyAlignment="1">
      <alignment horizontal="left" vertical="center" wrapText="1"/>
    </xf>
    <xf numFmtId="0" fontId="13" fillId="11" borderId="38" xfId="0" applyFont="1" applyFill="1" applyBorder="1" applyAlignment="1">
      <alignment horizontal="left" vertical="center" wrapText="1"/>
    </xf>
    <xf numFmtId="0" fontId="13" fillId="11" borderId="25" xfId="0" applyFont="1" applyFill="1" applyBorder="1" applyAlignment="1">
      <alignment horizontal="left" vertical="center" wrapText="1"/>
    </xf>
    <xf numFmtId="0" fontId="13" fillId="13" borderId="19" xfId="0" applyFont="1" applyFill="1" applyBorder="1" applyAlignment="1">
      <alignment horizontal="left" vertical="center" wrapText="1"/>
    </xf>
    <xf numFmtId="0" fontId="13" fillId="13" borderId="38" xfId="0" applyFont="1" applyFill="1" applyBorder="1" applyAlignment="1">
      <alignment horizontal="left" vertical="center" wrapText="1"/>
    </xf>
    <xf numFmtId="0" fontId="13" fillId="13" borderId="25" xfId="0" applyFont="1" applyFill="1" applyBorder="1" applyAlignment="1">
      <alignment horizontal="left" vertical="center" wrapText="1"/>
    </xf>
    <xf numFmtId="0" fontId="13" fillId="14" borderId="19" xfId="0" applyFont="1" applyFill="1" applyBorder="1" applyAlignment="1">
      <alignment horizontal="left" vertical="center" wrapText="1"/>
    </xf>
    <xf numFmtId="0" fontId="13" fillId="14" borderId="38" xfId="0" applyFont="1" applyFill="1" applyBorder="1" applyAlignment="1">
      <alignment horizontal="left" vertical="center" wrapText="1"/>
    </xf>
    <xf numFmtId="0" fontId="13" fillId="14" borderId="25" xfId="0" applyFont="1" applyFill="1" applyBorder="1" applyAlignment="1">
      <alignment horizontal="left" vertical="center" wrapText="1"/>
    </xf>
    <xf numFmtId="0" fontId="13" fillId="15" borderId="19" xfId="0" applyFont="1" applyFill="1" applyBorder="1" applyAlignment="1">
      <alignment horizontal="left" vertical="center" wrapText="1"/>
    </xf>
    <xf numFmtId="0" fontId="13" fillId="15" borderId="38" xfId="0" applyFont="1" applyFill="1" applyBorder="1" applyAlignment="1">
      <alignment horizontal="left" vertical="center" wrapText="1"/>
    </xf>
    <xf numFmtId="0" fontId="13" fillId="15" borderId="25" xfId="0" applyFont="1" applyFill="1" applyBorder="1" applyAlignment="1">
      <alignment horizontal="left" vertical="center" wrapText="1"/>
    </xf>
    <xf numFmtId="0" fontId="13" fillId="12" borderId="19" xfId="0" applyFont="1" applyFill="1" applyBorder="1" applyAlignment="1">
      <alignment horizontal="left" vertical="center" wrapText="1"/>
    </xf>
    <xf numFmtId="0" fontId="13" fillId="12" borderId="38" xfId="0" applyFont="1" applyFill="1" applyBorder="1" applyAlignment="1">
      <alignment horizontal="left" vertical="center" wrapText="1"/>
    </xf>
    <xf numFmtId="0" fontId="13" fillId="12" borderId="25" xfId="0" applyFont="1" applyFill="1" applyBorder="1" applyAlignment="1">
      <alignment horizontal="left" vertical="center" wrapText="1"/>
    </xf>
    <xf numFmtId="0" fontId="39" fillId="0" borderId="19" xfId="0" applyFont="1" applyFill="1" applyBorder="1" applyAlignment="1">
      <alignment horizontal="left" vertical="top" wrapText="1"/>
    </xf>
    <xf numFmtId="0" fontId="39" fillId="0" borderId="38" xfId="0" applyFont="1" applyFill="1" applyBorder="1" applyAlignment="1">
      <alignment horizontal="left" vertical="top" wrapText="1"/>
    </xf>
    <xf numFmtId="0" fontId="39" fillId="0" borderId="25" xfId="0" applyFont="1" applyFill="1" applyBorder="1" applyAlignment="1">
      <alignment horizontal="left" vertical="top" wrapText="1"/>
    </xf>
    <xf numFmtId="0" fontId="39" fillId="0" borderId="21" xfId="0" applyFont="1" applyFill="1" applyBorder="1" applyAlignment="1">
      <alignment horizontal="center" vertical="top" wrapText="1"/>
    </xf>
    <xf numFmtId="0" fontId="39" fillId="0" borderId="46" xfId="0" applyFont="1" applyFill="1" applyBorder="1" applyAlignment="1">
      <alignment horizontal="center" vertical="top" wrapText="1"/>
    </xf>
    <xf numFmtId="0" fontId="39" fillId="0" borderId="41" xfId="0" applyFont="1" applyFill="1" applyBorder="1" applyAlignment="1">
      <alignment horizontal="center" vertical="top" wrapText="1"/>
    </xf>
    <xf numFmtId="44" fontId="59" fillId="0" borderId="10" xfId="43" applyNumberFormat="1" applyFont="1" applyFill="1" applyBorder="1" applyAlignment="1">
      <alignment horizontal="center" vertical="center"/>
    </xf>
    <xf numFmtId="0" fontId="39" fillId="0" borderId="21" xfId="0" applyFont="1" applyFill="1" applyBorder="1" applyAlignment="1">
      <alignment horizontal="left" vertical="center" wrapText="1"/>
    </xf>
    <xf numFmtId="0" fontId="39" fillId="0" borderId="46" xfId="0" applyFont="1" applyFill="1" applyBorder="1" applyAlignment="1">
      <alignment horizontal="left" vertical="center" wrapText="1"/>
    </xf>
    <xf numFmtId="0" fontId="39" fillId="0" borderId="41" xfId="0" applyFont="1" applyFill="1" applyBorder="1" applyAlignment="1">
      <alignment horizontal="left" vertical="center" wrapText="1"/>
    </xf>
    <xf numFmtId="0" fontId="50" fillId="0" borderId="10" xfId="0" applyFont="1" applyFill="1" applyBorder="1" applyAlignment="1">
      <alignment horizontal="left" vertical="center" wrapText="1"/>
    </xf>
    <xf numFmtId="0" fontId="50" fillId="0" borderId="19" xfId="0" applyFont="1" applyFill="1" applyBorder="1" applyAlignment="1">
      <alignment horizontal="center" vertical="center" wrapText="1"/>
    </xf>
    <xf numFmtId="0" fontId="50" fillId="0" borderId="38" xfId="0" applyFont="1" applyFill="1" applyBorder="1" applyAlignment="1">
      <alignment horizontal="center" vertical="center" wrapText="1"/>
    </xf>
    <xf numFmtId="0" fontId="50" fillId="0" borderId="25" xfId="0" applyFont="1" applyFill="1" applyBorder="1" applyAlignment="1">
      <alignment horizontal="center" vertical="center" wrapText="1"/>
    </xf>
    <xf numFmtId="44" fontId="59" fillId="0" borderId="19" xfId="43" applyNumberFormat="1" applyFont="1" applyFill="1" applyBorder="1" applyAlignment="1">
      <alignment horizontal="left" vertical="center"/>
    </xf>
    <xf numFmtId="44" fontId="59" fillId="0" borderId="38" xfId="43" applyNumberFormat="1" applyFont="1" applyFill="1" applyBorder="1" applyAlignment="1">
      <alignment horizontal="left" vertical="center"/>
    </xf>
    <xf numFmtId="44" fontId="59" fillId="0" borderId="25" xfId="43" applyNumberFormat="1" applyFont="1" applyFill="1" applyBorder="1" applyAlignment="1">
      <alignment horizontal="left" vertical="center"/>
    </xf>
    <xf numFmtId="0" fontId="39" fillId="0" borderId="21" xfId="0" applyFont="1" applyFill="1" applyBorder="1" applyAlignment="1">
      <alignment horizontal="center" vertical="center" wrapText="1"/>
    </xf>
    <xf numFmtId="0" fontId="39" fillId="0" borderId="46" xfId="0" applyFont="1" applyFill="1" applyBorder="1" applyAlignment="1">
      <alignment horizontal="center" vertical="center" wrapText="1"/>
    </xf>
    <xf numFmtId="0" fontId="39" fillId="0" borderId="41" xfId="0" applyFont="1" applyFill="1" applyBorder="1" applyAlignment="1">
      <alignment horizontal="center" vertical="center" wrapText="1"/>
    </xf>
    <xf numFmtId="9" fontId="39" fillId="0" borderId="21" xfId="52" applyFont="1" applyFill="1" applyBorder="1" applyAlignment="1">
      <alignment horizontal="center" vertical="center" wrapText="1"/>
    </xf>
    <xf numFmtId="9" fontId="39" fillId="0" borderId="46" xfId="52" applyFont="1" applyFill="1" applyBorder="1" applyAlignment="1">
      <alignment horizontal="center" vertical="center" wrapText="1"/>
    </xf>
    <xf numFmtId="9" fontId="39" fillId="0" borderId="41" xfId="52" applyFont="1" applyFill="1" applyBorder="1" applyAlignment="1">
      <alignment horizontal="center" vertical="center" wrapText="1"/>
    </xf>
    <xf numFmtId="0" fontId="49" fillId="0" borderId="19" xfId="0" applyFont="1" applyFill="1" applyBorder="1" applyAlignment="1">
      <alignment horizontal="center" vertical="center" wrapText="1"/>
    </xf>
    <xf numFmtId="0" fontId="49" fillId="0" borderId="38" xfId="0" applyFont="1" applyFill="1" applyBorder="1" applyAlignment="1">
      <alignment horizontal="center" vertical="center" wrapText="1"/>
    </xf>
    <xf numFmtId="0" fontId="49" fillId="0" borderId="25" xfId="0" applyFont="1" applyFill="1" applyBorder="1" applyAlignment="1">
      <alignment horizontal="center" vertical="center" wrapText="1"/>
    </xf>
    <xf numFmtId="0" fontId="40" fillId="0" borderId="19" xfId="0" applyFont="1" applyFill="1" applyBorder="1" applyAlignment="1">
      <alignment horizontal="center" vertical="center" wrapText="1"/>
    </xf>
    <xf numFmtId="0" fontId="40" fillId="0" borderId="38" xfId="0" applyFont="1" applyFill="1" applyBorder="1" applyAlignment="1">
      <alignment horizontal="center" vertical="center" wrapText="1"/>
    </xf>
    <xf numFmtId="0" fontId="40" fillId="0" borderId="25" xfId="0" applyFont="1" applyFill="1" applyBorder="1" applyAlignment="1">
      <alignment horizontal="center" vertical="center" wrapText="1"/>
    </xf>
    <xf numFmtId="9" fontId="40" fillId="0" borderId="19" xfId="48" applyFont="1" applyFill="1" applyBorder="1" applyAlignment="1">
      <alignment horizontal="center" vertical="center" wrapText="1"/>
    </xf>
    <xf numFmtId="9" fontId="40" fillId="0" borderId="38" xfId="48" applyFont="1" applyFill="1" applyBorder="1" applyAlignment="1">
      <alignment horizontal="center" vertical="center" wrapText="1"/>
    </xf>
    <xf numFmtId="9" fontId="40" fillId="0" borderId="25" xfId="48" applyFont="1" applyFill="1" applyBorder="1" applyAlignment="1">
      <alignment horizontal="center" vertical="center" wrapText="1"/>
    </xf>
    <xf numFmtId="0" fontId="40" fillId="19" borderId="19" xfId="0" applyFont="1" applyFill="1" applyBorder="1" applyAlignment="1">
      <alignment horizontal="left" vertical="center" wrapText="1"/>
    </xf>
    <xf numFmtId="0" fontId="40" fillId="19" borderId="38" xfId="0" applyFont="1" applyFill="1" applyBorder="1" applyAlignment="1">
      <alignment horizontal="left" vertical="center" wrapText="1"/>
    </xf>
    <xf numFmtId="0" fontId="40" fillId="19" borderId="25" xfId="0" applyFont="1" applyFill="1" applyBorder="1" applyAlignment="1">
      <alignment horizontal="left" vertical="center" wrapText="1"/>
    </xf>
    <xf numFmtId="0" fontId="40" fillId="19" borderId="19" xfId="0" applyFont="1" applyFill="1" applyBorder="1" applyAlignment="1">
      <alignment horizontal="center" vertical="center" wrapText="1"/>
    </xf>
    <xf numFmtId="0" fontId="40" fillId="19" borderId="38" xfId="0" applyFont="1" applyFill="1" applyBorder="1" applyAlignment="1">
      <alignment horizontal="center" vertical="center" wrapText="1"/>
    </xf>
    <xf numFmtId="0" fontId="40" fillId="19" borderId="25" xfId="0" applyFont="1" applyFill="1" applyBorder="1" applyAlignment="1">
      <alignment horizontal="center" vertical="center" wrapText="1"/>
    </xf>
    <xf numFmtId="0" fontId="35" fillId="0" borderId="19" xfId="0" applyFont="1" applyFill="1" applyBorder="1" applyAlignment="1">
      <alignment horizontal="left" vertical="center" wrapText="1"/>
    </xf>
    <xf numFmtId="0" fontId="35" fillId="0" borderId="38" xfId="0" applyFont="1" applyFill="1" applyBorder="1" applyAlignment="1">
      <alignment horizontal="left" vertical="center" wrapText="1"/>
    </xf>
    <xf numFmtId="0" fontId="35" fillId="0" borderId="25" xfId="0" applyFont="1" applyFill="1" applyBorder="1" applyAlignment="1">
      <alignment horizontal="left" vertical="center" wrapText="1"/>
    </xf>
    <xf numFmtId="4" fontId="46" fillId="19" borderId="19" xfId="43" applyNumberFormat="1" applyFont="1" applyFill="1" applyBorder="1" applyAlignment="1">
      <alignment horizontal="center" vertical="center" wrapText="1"/>
    </xf>
    <xf numFmtId="4" fontId="46" fillId="19" borderId="38" xfId="43" applyNumberFormat="1" applyFont="1" applyFill="1" applyBorder="1" applyAlignment="1">
      <alignment horizontal="center" vertical="center" wrapText="1"/>
    </xf>
    <xf numFmtId="4" fontId="46" fillId="19" borderId="25" xfId="43" applyNumberFormat="1" applyFont="1" applyFill="1" applyBorder="1" applyAlignment="1">
      <alignment horizontal="center" vertical="center" wrapText="1"/>
    </xf>
    <xf numFmtId="44" fontId="46" fillId="0" borderId="19" xfId="43" applyNumberFormat="1" applyFill="1" applyBorder="1" applyAlignment="1">
      <alignment horizontal="left" vertical="center"/>
    </xf>
    <xf numFmtId="44" fontId="46" fillId="0" borderId="38" xfId="43" applyNumberFormat="1" applyFill="1" applyBorder="1" applyAlignment="1">
      <alignment horizontal="left" vertical="center"/>
    </xf>
    <xf numFmtId="44" fontId="46" fillId="0" borderId="25" xfId="43" applyNumberFormat="1" applyFill="1" applyBorder="1" applyAlignment="1">
      <alignment horizontal="left" vertical="center"/>
    </xf>
    <xf numFmtId="9" fontId="40" fillId="0" borderId="19" xfId="52" applyFont="1" applyFill="1" applyBorder="1" applyAlignment="1">
      <alignment horizontal="center" vertical="center" wrapText="1"/>
    </xf>
    <xf numFmtId="9" fontId="40" fillId="0" borderId="38" xfId="52" applyFont="1" applyFill="1" applyBorder="1" applyAlignment="1">
      <alignment horizontal="center" vertical="center" wrapText="1"/>
    </xf>
    <xf numFmtId="9" fontId="40" fillId="0" borderId="25" xfId="52" applyFont="1" applyFill="1" applyBorder="1" applyAlignment="1">
      <alignment horizontal="center" vertical="center" wrapText="1"/>
    </xf>
    <xf numFmtId="0" fontId="35" fillId="0" borderId="19" xfId="0" applyFont="1" applyFill="1" applyBorder="1" applyAlignment="1">
      <alignment horizontal="center" vertical="center" wrapText="1"/>
    </xf>
    <xf numFmtId="0" fontId="35" fillId="0" borderId="38" xfId="0" applyFont="1" applyFill="1" applyBorder="1" applyAlignment="1">
      <alignment horizontal="center" vertical="center" wrapText="1"/>
    </xf>
    <xf numFmtId="0" fontId="35" fillId="0" borderId="25" xfId="0" applyFont="1" applyFill="1" applyBorder="1" applyAlignment="1">
      <alignment horizontal="center" vertical="center" wrapText="1"/>
    </xf>
    <xf numFmtId="0" fontId="61" fillId="0" borderId="19" xfId="45" applyFont="1" applyFill="1" applyBorder="1" applyAlignment="1">
      <alignment horizontal="left" vertical="center" wrapText="1"/>
    </xf>
    <xf numFmtId="0" fontId="61" fillId="0" borderId="25" xfId="45" applyFont="1" applyFill="1" applyBorder="1" applyAlignment="1">
      <alignment horizontal="left" vertical="center" wrapText="1"/>
    </xf>
    <xf numFmtId="0" fontId="61" fillId="0" borderId="19" xfId="45" applyFont="1" applyFill="1" applyBorder="1" applyAlignment="1">
      <alignment horizontal="center" vertical="center" wrapText="1"/>
    </xf>
    <xf numFmtId="0" fontId="61" fillId="0" borderId="25" xfId="45" applyFont="1" applyFill="1" applyBorder="1" applyAlignment="1">
      <alignment horizontal="center" vertical="center" wrapText="1"/>
    </xf>
    <xf numFmtId="44" fontId="46" fillId="0" borderId="19" xfId="43" applyNumberFormat="1" applyBorder="1" applyAlignment="1">
      <alignment horizontal="center"/>
    </xf>
    <xf numFmtId="44" fontId="46" fillId="0" borderId="38" xfId="43" applyNumberFormat="1" applyBorder="1" applyAlignment="1">
      <alignment horizontal="center"/>
    </xf>
    <xf numFmtId="44" fontId="46" fillId="0" borderId="25" xfId="43" applyNumberFormat="1" applyBorder="1" applyAlignment="1">
      <alignment horizontal="center"/>
    </xf>
    <xf numFmtId="2" fontId="57" fillId="0" borderId="19" xfId="43" applyNumberFormat="1" applyFont="1" applyFill="1" applyBorder="1" applyAlignment="1">
      <alignment horizontal="center" vertical="center" wrapText="1"/>
    </xf>
    <xf numFmtId="2" fontId="57" fillId="0" borderId="38" xfId="43" applyNumberFormat="1" applyFont="1" applyFill="1" applyBorder="1" applyAlignment="1">
      <alignment horizontal="center" vertical="center" wrapText="1"/>
    </xf>
    <xf numFmtId="2" fontId="57" fillId="0" borderId="25" xfId="43" applyNumberFormat="1" applyFont="1" applyFill="1" applyBorder="1" applyAlignment="1">
      <alignment horizontal="center" vertical="center" wrapText="1"/>
    </xf>
    <xf numFmtId="0" fontId="64" fillId="0" borderId="19" xfId="43" applyFont="1" applyFill="1" applyBorder="1" applyAlignment="1">
      <alignment horizontal="left" vertical="top" wrapText="1"/>
    </xf>
    <xf numFmtId="0" fontId="64" fillId="0" borderId="38" xfId="43" applyFont="1" applyFill="1" applyBorder="1" applyAlignment="1">
      <alignment horizontal="left" vertical="top" wrapText="1"/>
    </xf>
    <xf numFmtId="0" fontId="64" fillId="0" borderId="25" xfId="43" applyFont="1" applyFill="1" applyBorder="1" applyAlignment="1">
      <alignment horizontal="left" vertical="top" wrapText="1"/>
    </xf>
    <xf numFmtId="0" fontId="66" fillId="0" borderId="10" xfId="0" applyFont="1" applyFill="1" applyBorder="1" applyAlignment="1">
      <alignment horizontal="left" vertical="center" wrapText="1"/>
    </xf>
    <xf numFmtId="0" fontId="66" fillId="0" borderId="10" xfId="0" applyFont="1" applyFill="1" applyBorder="1" applyAlignment="1">
      <alignment horizontal="center" vertical="center" wrapText="1"/>
    </xf>
    <xf numFmtId="0" fontId="66" fillId="0" borderId="19" xfId="0" applyFont="1" applyFill="1" applyBorder="1" applyAlignment="1">
      <alignment horizontal="center" vertical="center" wrapText="1"/>
    </xf>
    <xf numFmtId="0" fontId="15" fillId="9" borderId="53" xfId="20" applyFont="1" applyFill="1" applyBorder="1" applyAlignment="1">
      <alignment horizontal="center" vertical="center"/>
    </xf>
    <xf numFmtId="0" fontId="15" fillId="9" borderId="54" xfId="20" applyFont="1" applyFill="1" applyBorder="1" applyAlignment="1">
      <alignment horizontal="center" vertical="center"/>
    </xf>
    <xf numFmtId="0" fontId="15" fillId="9" borderId="41" xfId="20" applyFont="1" applyFill="1" applyBorder="1" applyAlignment="1">
      <alignment horizontal="center" vertical="center"/>
    </xf>
    <xf numFmtId="0" fontId="15" fillId="9" borderId="40" xfId="20" applyFont="1" applyFill="1" applyBorder="1" applyAlignment="1">
      <alignment horizontal="center" vertical="center"/>
    </xf>
    <xf numFmtId="0" fontId="15" fillId="9" borderId="4" xfId="20" applyFont="1" applyFill="1" applyBorder="1" applyAlignment="1">
      <alignment horizontal="center" vertical="center" wrapText="1"/>
    </xf>
    <xf numFmtId="0" fontId="15" fillId="9" borderId="25" xfId="20" applyFont="1" applyFill="1" applyBorder="1" applyAlignment="1">
      <alignment horizontal="center" vertical="center" wrapText="1"/>
    </xf>
    <xf numFmtId="0" fontId="15" fillId="9" borderId="38" xfId="20" applyFont="1" applyFill="1" applyBorder="1" applyAlignment="1">
      <alignment horizontal="center" vertical="center" wrapText="1"/>
    </xf>
    <xf numFmtId="0" fontId="26" fillId="9" borderId="29" xfId="20" applyFont="1" applyFill="1" applyBorder="1" applyAlignment="1">
      <alignment horizontal="left" vertical="top"/>
    </xf>
    <xf numFmtId="0" fontId="26" fillId="9" borderId="47" xfId="20" applyFont="1" applyFill="1" applyBorder="1" applyAlignment="1">
      <alignment horizontal="left" vertical="top"/>
    </xf>
    <xf numFmtId="0" fontId="26" fillId="9" borderId="30" xfId="20" applyFont="1" applyFill="1" applyBorder="1" applyAlignment="1">
      <alignment horizontal="left" vertical="top"/>
    </xf>
    <xf numFmtId="0" fontId="26" fillId="9" borderId="48" xfId="20" applyFont="1" applyFill="1" applyBorder="1" applyAlignment="1">
      <alignment horizontal="left" vertical="top"/>
    </xf>
    <xf numFmtId="0" fontId="26" fillId="9" borderId="0" xfId="20" applyFont="1" applyFill="1" applyBorder="1" applyAlignment="1">
      <alignment horizontal="left" vertical="top"/>
    </xf>
    <xf numFmtId="0" fontId="26" fillId="9" borderId="49" xfId="20" applyFont="1" applyFill="1" applyBorder="1" applyAlignment="1">
      <alignment horizontal="left" vertical="top"/>
    </xf>
    <xf numFmtId="0" fontId="26" fillId="9" borderId="50" xfId="20" applyFont="1" applyFill="1" applyBorder="1" applyAlignment="1">
      <alignment horizontal="left" vertical="top"/>
    </xf>
    <xf numFmtId="0" fontId="26" fillId="9" borderId="51" xfId="20" applyFont="1" applyFill="1" applyBorder="1" applyAlignment="1">
      <alignment horizontal="left" vertical="top"/>
    </xf>
    <xf numFmtId="0" fontId="26" fillId="9" borderId="52" xfId="20" applyFont="1" applyFill="1" applyBorder="1" applyAlignment="1">
      <alignment horizontal="left" vertical="top"/>
    </xf>
    <xf numFmtId="0" fontId="15" fillId="9" borderId="19" xfId="20" applyFont="1" applyFill="1" applyBorder="1" applyAlignment="1">
      <alignment horizontal="center" vertical="center"/>
    </xf>
    <xf numFmtId="0" fontId="15" fillId="9" borderId="25" xfId="20" applyFont="1" applyFill="1" applyBorder="1" applyAlignment="1">
      <alignment horizontal="center" vertical="center"/>
    </xf>
    <xf numFmtId="0" fontId="17" fillId="9" borderId="53" xfId="20" applyFont="1" applyFill="1" applyBorder="1" applyAlignment="1">
      <alignment horizontal="center" vertical="center"/>
    </xf>
    <xf numFmtId="0" fontId="17" fillId="9" borderId="47" xfId="20" applyFont="1" applyFill="1" applyBorder="1" applyAlignment="1">
      <alignment horizontal="center" vertical="center"/>
    </xf>
    <xf numFmtId="0" fontId="17" fillId="9" borderId="54" xfId="20" applyFont="1" applyFill="1" applyBorder="1" applyAlignment="1">
      <alignment horizontal="center" vertical="center"/>
    </xf>
    <xf numFmtId="0" fontId="17" fillId="9" borderId="46" xfId="20" applyFont="1" applyFill="1" applyBorder="1" applyAlignment="1">
      <alignment horizontal="center" vertical="center"/>
    </xf>
    <xf numFmtId="0" fontId="17" fillId="9" borderId="0" xfId="20" applyFont="1" applyFill="1" applyBorder="1" applyAlignment="1">
      <alignment horizontal="center" vertical="center"/>
    </xf>
    <xf numFmtId="0" fontId="17" fillId="9" borderId="39" xfId="20" applyFont="1" applyFill="1" applyBorder="1" applyAlignment="1">
      <alignment horizontal="center" vertical="center"/>
    </xf>
    <xf numFmtId="0" fontId="17" fillId="9" borderId="41" xfId="20" applyFont="1" applyFill="1" applyBorder="1" applyAlignment="1">
      <alignment horizontal="center" vertical="center"/>
    </xf>
    <xf numFmtId="0" fontId="17" fillId="9" borderId="24" xfId="20" applyFont="1" applyFill="1" applyBorder="1" applyAlignment="1">
      <alignment horizontal="center" vertical="center"/>
    </xf>
    <xf numFmtId="0" fontId="17" fillId="9" borderId="40" xfId="20" applyFont="1" applyFill="1" applyBorder="1" applyAlignment="1">
      <alignment horizontal="center" vertical="center"/>
    </xf>
    <xf numFmtId="0" fontId="15" fillId="9" borderId="55" xfId="20" applyFont="1" applyFill="1" applyBorder="1" applyAlignment="1">
      <alignment horizontal="center" vertical="center"/>
    </xf>
    <xf numFmtId="0" fontId="15" fillId="9" borderId="56" xfId="20" applyFont="1" applyFill="1" applyBorder="1" applyAlignment="1">
      <alignment horizontal="center" vertical="center"/>
    </xf>
    <xf numFmtId="0" fontId="18" fillId="8" borderId="19" xfId="20" applyFont="1" applyFill="1" applyBorder="1" applyAlignment="1">
      <alignment horizontal="center" vertical="center" wrapText="1"/>
    </xf>
    <xf numFmtId="0" fontId="18" fillId="8" borderId="25" xfId="20" applyFont="1" applyFill="1" applyBorder="1" applyAlignment="1">
      <alignment horizontal="center" vertical="center" wrapText="1"/>
    </xf>
    <xf numFmtId="166" fontId="15" fillId="2" borderId="19" xfId="20" applyNumberFormat="1" applyFont="1" applyFill="1" applyBorder="1" applyAlignment="1">
      <alignment horizontal="center" vertical="center"/>
    </xf>
    <xf numFmtId="166" fontId="15" fillId="2" borderId="38" xfId="20" applyNumberFormat="1" applyFont="1" applyFill="1" applyBorder="1" applyAlignment="1">
      <alignment horizontal="center" vertical="center"/>
    </xf>
    <xf numFmtId="1" fontId="15" fillId="13" borderId="10" xfId="11" applyNumberFormat="1" applyFont="1" applyFill="1" applyBorder="1" applyAlignment="1">
      <alignment horizontal="center" vertical="center"/>
    </xf>
    <xf numFmtId="0" fontId="15" fillId="9" borderId="10" xfId="20" applyFont="1" applyFill="1" applyBorder="1" applyAlignment="1">
      <alignment horizontal="center" vertical="center" wrapText="1"/>
    </xf>
    <xf numFmtId="0" fontId="12" fillId="9" borderId="21" xfId="20" applyFont="1" applyFill="1" applyBorder="1" applyAlignment="1">
      <alignment horizontal="left" vertical="center" wrapText="1"/>
    </xf>
    <xf numFmtId="0" fontId="12" fillId="9" borderId="22" xfId="20" applyFont="1" applyFill="1" applyBorder="1" applyAlignment="1">
      <alignment horizontal="left" vertical="center" wrapText="1"/>
    </xf>
    <xf numFmtId="0" fontId="12" fillId="9" borderId="23" xfId="20" applyFont="1" applyFill="1" applyBorder="1" applyAlignment="1">
      <alignment horizontal="left" vertical="center" wrapText="1"/>
    </xf>
    <xf numFmtId="0" fontId="12" fillId="9" borderId="46" xfId="20" applyFont="1" applyFill="1" applyBorder="1" applyAlignment="1">
      <alignment horizontal="left" vertical="center" wrapText="1"/>
    </xf>
    <xf numFmtId="0" fontId="12" fillId="9" borderId="0" xfId="20" applyFont="1" applyFill="1" applyBorder="1" applyAlignment="1">
      <alignment horizontal="left" vertical="center" wrapText="1"/>
    </xf>
    <xf numFmtId="0" fontId="12" fillId="9" borderId="39" xfId="20" applyFont="1" applyFill="1" applyBorder="1" applyAlignment="1">
      <alignment horizontal="left" vertical="center" wrapText="1"/>
    </xf>
    <xf numFmtId="0" fontId="12" fillId="9" borderId="41" xfId="20" applyFont="1" applyFill="1" applyBorder="1" applyAlignment="1">
      <alignment horizontal="left" vertical="center" wrapText="1"/>
    </xf>
    <xf numFmtId="0" fontId="12" fillId="9" borderId="24" xfId="20" applyFont="1" applyFill="1" applyBorder="1" applyAlignment="1">
      <alignment horizontal="left" vertical="center" wrapText="1"/>
    </xf>
    <xf numFmtId="0" fontId="12" fillId="9" borderId="40" xfId="20" applyFont="1" applyFill="1" applyBorder="1" applyAlignment="1">
      <alignment horizontal="left" vertical="center" wrapText="1"/>
    </xf>
    <xf numFmtId="44" fontId="46" fillId="0" borderId="19" xfId="52" applyNumberFormat="1" applyFont="1" applyFill="1" applyBorder="1" applyAlignment="1">
      <alignment horizontal="left" vertical="center"/>
    </xf>
    <xf numFmtId="44" fontId="46" fillId="0" borderId="38" xfId="52" applyNumberFormat="1" applyFont="1" applyFill="1" applyBorder="1" applyAlignment="1">
      <alignment horizontal="left" vertical="center"/>
    </xf>
    <xf numFmtId="44" fontId="46" fillId="0" borderId="25" xfId="52" applyNumberFormat="1" applyFont="1" applyFill="1" applyBorder="1" applyAlignment="1">
      <alignment horizontal="left" vertical="center"/>
    </xf>
    <xf numFmtId="0" fontId="37" fillId="17" borderId="34" xfId="0" applyFont="1" applyFill="1" applyBorder="1" applyAlignment="1">
      <alignment horizontal="right" vertical="center" wrapText="1"/>
    </xf>
    <xf numFmtId="0" fontId="37" fillId="17" borderId="36" xfId="0" applyFont="1" applyFill="1" applyBorder="1" applyAlignment="1">
      <alignment horizontal="right" vertical="center" wrapText="1"/>
    </xf>
    <xf numFmtId="0" fontId="37" fillId="17" borderId="35" xfId="0" applyFont="1" applyFill="1" applyBorder="1" applyAlignment="1">
      <alignment horizontal="right" vertical="center" wrapText="1"/>
    </xf>
    <xf numFmtId="44" fontId="46" fillId="0" borderId="19" xfId="52" applyNumberFormat="1" applyFont="1" applyFill="1" applyBorder="1" applyAlignment="1">
      <alignment horizontal="center"/>
    </xf>
    <xf numFmtId="44" fontId="46" fillId="0" borderId="38" xfId="52" applyNumberFormat="1" applyFont="1" applyFill="1" applyBorder="1" applyAlignment="1">
      <alignment horizontal="center"/>
    </xf>
    <xf numFmtId="44" fontId="46" fillId="0" borderId="25" xfId="52" applyNumberFormat="1" applyFont="1" applyFill="1" applyBorder="1" applyAlignment="1">
      <alignment horizontal="center"/>
    </xf>
    <xf numFmtId="44" fontId="46" fillId="0" borderId="19" xfId="52" applyNumberFormat="1" applyFont="1" applyFill="1" applyBorder="1" applyAlignment="1">
      <alignment horizontal="center" vertical="center"/>
    </xf>
    <xf numFmtId="44" fontId="46" fillId="0" borderId="38" xfId="52" applyNumberFormat="1" applyFont="1" applyFill="1" applyBorder="1" applyAlignment="1">
      <alignment horizontal="center" vertical="center"/>
    </xf>
    <xf numFmtId="44" fontId="46" fillId="0" borderId="25" xfId="52" applyNumberFormat="1" applyFont="1" applyFill="1" applyBorder="1" applyAlignment="1">
      <alignment horizontal="center" vertical="center"/>
    </xf>
    <xf numFmtId="9" fontId="46" fillId="0" borderId="19" xfId="52" applyFont="1" applyFill="1" applyBorder="1" applyAlignment="1">
      <alignment horizontal="center" vertical="center"/>
    </xf>
    <xf numFmtId="9" fontId="46" fillId="0" borderId="38" xfId="52" applyFont="1" applyFill="1" applyBorder="1" applyAlignment="1">
      <alignment horizontal="center" vertical="center"/>
    </xf>
    <xf numFmtId="9" fontId="46" fillId="0" borderId="25" xfId="52" applyFont="1" applyFill="1" applyBorder="1" applyAlignment="1">
      <alignment horizontal="center" vertical="center"/>
    </xf>
    <xf numFmtId="0" fontId="5" fillId="0" borderId="19" xfId="0" applyFont="1" applyBorder="1" applyAlignment="1">
      <alignment horizontal="left" vertical="center" wrapText="1"/>
    </xf>
    <xf numFmtId="0" fontId="5" fillId="0" borderId="38" xfId="0" applyFont="1" applyBorder="1" applyAlignment="1">
      <alignment horizontal="left" vertical="center" wrapText="1"/>
    </xf>
    <xf numFmtId="0" fontId="5" fillId="0" borderId="25" xfId="0" applyFont="1" applyBorder="1" applyAlignment="1">
      <alignment horizontal="left" vertical="center" wrapText="1"/>
    </xf>
    <xf numFmtId="0" fontId="5" fillId="0" borderId="19" xfId="0" applyFont="1" applyBorder="1" applyAlignment="1">
      <alignment horizontal="center" vertical="center" wrapText="1"/>
    </xf>
    <xf numFmtId="0" fontId="5" fillId="0" borderId="25" xfId="0" applyFont="1" applyBorder="1" applyAlignment="1">
      <alignment horizontal="center" vertical="center" wrapText="1"/>
    </xf>
    <xf numFmtId="0" fontId="5" fillId="0" borderId="38" xfId="0" applyFont="1" applyBorder="1" applyAlignment="1">
      <alignment horizontal="center" vertical="center" wrapText="1"/>
    </xf>
    <xf numFmtId="2" fontId="5" fillId="0" borderId="21" xfId="0" applyNumberFormat="1" applyFont="1" applyFill="1" applyBorder="1" applyAlignment="1">
      <alignment horizontal="center" vertical="center" wrapText="1"/>
    </xf>
    <xf numFmtId="2" fontId="5" fillId="0" borderId="22" xfId="0" applyNumberFormat="1" applyFont="1" applyFill="1" applyBorder="1" applyAlignment="1">
      <alignment horizontal="center" vertical="center" wrapText="1"/>
    </xf>
    <xf numFmtId="2" fontId="5" fillId="0" borderId="23" xfId="0" applyNumberFormat="1" applyFont="1" applyFill="1" applyBorder="1" applyAlignment="1">
      <alignment horizontal="center" vertical="center" wrapText="1"/>
    </xf>
    <xf numFmtId="2" fontId="5" fillId="0" borderId="46" xfId="0" applyNumberFormat="1" applyFont="1" applyFill="1" applyBorder="1" applyAlignment="1">
      <alignment horizontal="center" vertical="center" wrapText="1"/>
    </xf>
    <xf numFmtId="2" fontId="5" fillId="0" borderId="0" xfId="0" applyNumberFormat="1" applyFont="1" applyFill="1" applyBorder="1" applyAlignment="1">
      <alignment horizontal="center" vertical="center" wrapText="1"/>
    </xf>
    <xf numFmtId="2" fontId="5" fillId="0" borderId="39" xfId="0" applyNumberFormat="1" applyFont="1" applyFill="1" applyBorder="1" applyAlignment="1">
      <alignment horizontal="center" vertical="center" wrapText="1"/>
    </xf>
    <xf numFmtId="2" fontId="5" fillId="0" borderId="41" xfId="0" applyNumberFormat="1" applyFont="1" applyFill="1" applyBorder="1" applyAlignment="1">
      <alignment horizontal="center" vertical="center" wrapText="1"/>
    </xf>
    <xf numFmtId="2" fontId="5" fillId="0" borderId="24" xfId="0" applyNumberFormat="1" applyFont="1" applyFill="1" applyBorder="1" applyAlignment="1">
      <alignment horizontal="center" vertical="center" wrapText="1"/>
    </xf>
    <xf numFmtId="2" fontId="5" fillId="0" borderId="40" xfId="0" applyNumberFormat="1" applyFont="1" applyFill="1" applyBorder="1" applyAlignment="1">
      <alignment horizontal="center" vertical="center" wrapText="1"/>
    </xf>
    <xf numFmtId="0" fontId="0" fillId="0" borderId="10" xfId="0" applyFont="1" applyFill="1" applyBorder="1" applyAlignment="1">
      <alignment horizontal="left" vertical="top" wrapText="1"/>
    </xf>
    <xf numFmtId="0" fontId="0" fillId="19" borderId="19" xfId="0" applyFont="1" applyFill="1" applyBorder="1" applyAlignment="1">
      <alignment horizontal="left" vertical="center" wrapText="1"/>
    </xf>
    <xf numFmtId="0" fontId="0" fillId="19" borderId="38" xfId="0" applyFont="1" applyFill="1" applyBorder="1" applyAlignment="1">
      <alignment horizontal="left" vertical="center" wrapText="1"/>
    </xf>
    <xf numFmtId="0" fontId="0" fillId="19" borderId="25" xfId="0" applyFont="1" applyFill="1" applyBorder="1" applyAlignment="1">
      <alignment horizontal="left" vertical="center" wrapText="1"/>
    </xf>
    <xf numFmtId="0" fontId="0" fillId="0" borderId="10" xfId="0" applyFont="1" applyFill="1" applyBorder="1" applyAlignment="1">
      <alignment horizontal="left" vertical="center" wrapText="1"/>
    </xf>
    <xf numFmtId="9" fontId="0" fillId="0" borderId="10" xfId="52" applyFont="1" applyFill="1" applyBorder="1" applyAlignment="1">
      <alignment horizontal="center" vertical="center" wrapText="1"/>
    </xf>
    <xf numFmtId="0" fontId="5" fillId="0" borderId="19" xfId="0" applyFont="1" applyFill="1" applyBorder="1" applyAlignment="1">
      <alignment horizontal="center" vertical="center" wrapText="1"/>
    </xf>
    <xf numFmtId="0" fontId="5" fillId="0" borderId="38" xfId="0" applyFont="1" applyFill="1" applyBorder="1" applyAlignment="1">
      <alignment horizontal="center" vertical="center" wrapText="1"/>
    </xf>
    <xf numFmtId="0" fontId="5" fillId="0" borderId="25" xfId="0" applyFont="1" applyFill="1" applyBorder="1" applyAlignment="1">
      <alignment horizontal="center" vertical="center" wrapText="1"/>
    </xf>
    <xf numFmtId="0" fontId="5" fillId="0" borderId="19" xfId="0" applyFont="1" applyFill="1" applyBorder="1" applyAlignment="1">
      <alignment horizontal="left" vertical="center" wrapText="1"/>
    </xf>
    <xf numFmtId="0" fontId="5" fillId="0" borderId="38" xfId="0" applyFont="1" applyFill="1" applyBorder="1" applyAlignment="1">
      <alignment horizontal="left" vertical="center" wrapText="1"/>
    </xf>
    <xf numFmtId="0" fontId="5" fillId="0" borderId="25" xfId="0" applyFont="1" applyFill="1" applyBorder="1" applyAlignment="1">
      <alignment horizontal="left" vertical="center" wrapText="1"/>
    </xf>
    <xf numFmtId="0" fontId="5" fillId="0" borderId="10" xfId="0" applyFont="1" applyFill="1" applyBorder="1" applyAlignment="1">
      <alignment horizontal="left" vertical="center" wrapText="1"/>
    </xf>
    <xf numFmtId="0" fontId="46" fillId="0" borderId="19" xfId="52" applyNumberFormat="1" applyFont="1" applyFill="1" applyBorder="1" applyAlignment="1">
      <alignment horizontal="center" vertical="center"/>
    </xf>
    <xf numFmtId="0" fontId="46" fillId="0" borderId="38" xfId="52" applyNumberFormat="1" applyFont="1" applyFill="1" applyBorder="1" applyAlignment="1">
      <alignment horizontal="center" vertical="center"/>
    </xf>
    <xf numFmtId="0" fontId="46" fillId="0" borderId="25" xfId="52" applyNumberFormat="1" applyFont="1" applyFill="1" applyBorder="1" applyAlignment="1">
      <alignment horizontal="center" vertical="center"/>
    </xf>
    <xf numFmtId="9" fontId="5" fillId="0" borderId="38" xfId="52" applyFont="1" applyFill="1" applyBorder="1" applyAlignment="1">
      <alignment horizontal="center" vertical="center" wrapText="1"/>
    </xf>
    <xf numFmtId="0" fontId="46" fillId="0" borderId="21" xfId="43" applyFill="1" applyBorder="1" applyAlignment="1">
      <alignment horizontal="left" vertical="center" wrapText="1"/>
    </xf>
    <xf numFmtId="0" fontId="46" fillId="0" borderId="46" xfId="43" applyFill="1" applyBorder="1" applyAlignment="1">
      <alignment horizontal="left" vertical="center" wrapText="1"/>
    </xf>
    <xf numFmtId="0" fontId="5" fillId="0" borderId="19" xfId="0" applyFont="1" applyFill="1" applyBorder="1" applyAlignment="1">
      <alignment horizontal="left" vertical="top" wrapText="1"/>
    </xf>
    <xf numFmtId="0" fontId="5" fillId="0" borderId="38" xfId="0" applyFont="1" applyFill="1" applyBorder="1" applyAlignment="1">
      <alignment horizontal="left" vertical="top" wrapText="1"/>
    </xf>
    <xf numFmtId="0" fontId="5" fillId="0" borderId="25" xfId="0" applyFont="1" applyFill="1" applyBorder="1" applyAlignment="1">
      <alignment horizontal="left" vertical="top" wrapText="1"/>
    </xf>
    <xf numFmtId="9" fontId="5" fillId="0" borderId="19" xfId="0" applyNumberFormat="1" applyFont="1" applyFill="1" applyBorder="1" applyAlignment="1">
      <alignment horizontal="center" vertical="center" wrapText="1"/>
    </xf>
    <xf numFmtId="9" fontId="5" fillId="0" borderId="38" xfId="0" applyNumberFormat="1" applyFont="1" applyFill="1" applyBorder="1" applyAlignment="1">
      <alignment horizontal="center" vertical="center" wrapText="1"/>
    </xf>
    <xf numFmtId="9" fontId="5" fillId="0" borderId="25" xfId="0" applyNumberFormat="1" applyFont="1" applyFill="1" applyBorder="1" applyAlignment="1">
      <alignment horizontal="center" vertical="center" wrapText="1"/>
    </xf>
    <xf numFmtId="0" fontId="46" fillId="0" borderId="19" xfId="43" applyFill="1" applyBorder="1" applyAlignment="1">
      <alignment horizontal="center" vertical="center" wrapText="1"/>
    </xf>
    <xf numFmtId="0" fontId="46" fillId="0" borderId="38" xfId="43" applyFill="1" applyBorder="1" applyAlignment="1">
      <alignment horizontal="center" vertical="center" wrapText="1"/>
    </xf>
    <xf numFmtId="0" fontId="46" fillId="0" borderId="25" xfId="43" applyFill="1" applyBorder="1" applyAlignment="1">
      <alignment horizontal="center" vertical="center" wrapText="1"/>
    </xf>
    <xf numFmtId="9" fontId="5" fillId="0" borderId="19" xfId="52" applyFont="1" applyBorder="1" applyAlignment="1">
      <alignment horizontal="center" vertical="center" wrapText="1"/>
    </xf>
    <xf numFmtId="9" fontId="5" fillId="0" borderId="25" xfId="52" applyFont="1" applyBorder="1" applyAlignment="1">
      <alignment horizontal="center" vertical="center" wrapText="1"/>
    </xf>
    <xf numFmtId="0" fontId="4" fillId="12" borderId="34" xfId="0" applyFont="1" applyFill="1" applyBorder="1" applyAlignment="1">
      <alignment horizontal="center" vertical="center" wrapText="1"/>
    </xf>
    <xf numFmtId="0" fontId="4" fillId="12" borderId="36" xfId="0" applyFont="1" applyFill="1" applyBorder="1" applyAlignment="1">
      <alignment horizontal="center" vertical="center" wrapText="1"/>
    </xf>
    <xf numFmtId="0" fontId="4" fillId="12" borderId="35" xfId="0" applyFont="1" applyFill="1" applyBorder="1" applyAlignment="1">
      <alignment horizontal="center" vertical="center" wrapText="1"/>
    </xf>
    <xf numFmtId="0" fontId="50" fillId="0" borderId="35" xfId="43" applyFont="1" applyFill="1" applyBorder="1" applyAlignment="1">
      <alignment horizontal="left" vertical="top" wrapText="1"/>
    </xf>
    <xf numFmtId="0" fontId="53" fillId="19" borderId="39" xfId="43" applyFont="1" applyFill="1" applyBorder="1" applyAlignment="1">
      <alignment horizontal="left" vertical="top" wrapText="1"/>
    </xf>
    <xf numFmtId="0" fontId="53" fillId="19" borderId="40" xfId="43" applyFont="1" applyFill="1" applyBorder="1" applyAlignment="1">
      <alignment horizontal="left" vertical="top" wrapText="1"/>
    </xf>
    <xf numFmtId="0" fontId="5" fillId="0" borderId="19" xfId="43" applyFont="1" applyFill="1" applyBorder="1" applyAlignment="1">
      <alignment horizontal="center" vertical="center" wrapText="1"/>
    </xf>
    <xf numFmtId="0" fontId="5" fillId="0" borderId="38" xfId="43" applyFont="1" applyFill="1" applyBorder="1" applyAlignment="1">
      <alignment horizontal="center" vertical="center" wrapText="1"/>
    </xf>
    <xf numFmtId="0" fontId="5" fillId="0" borderId="25" xfId="43" applyFont="1" applyFill="1" applyBorder="1" applyAlignment="1">
      <alignment horizontal="center" vertical="center" wrapText="1"/>
    </xf>
    <xf numFmtId="0" fontId="50" fillId="0" borderId="21" xfId="43" applyFont="1" applyFill="1" applyBorder="1" applyAlignment="1">
      <alignment horizontal="left" vertical="top" wrapText="1"/>
    </xf>
    <xf numFmtId="0" fontId="50" fillId="0" borderId="22" xfId="43" applyFont="1" applyFill="1" applyBorder="1" applyAlignment="1">
      <alignment horizontal="left" vertical="top" wrapText="1"/>
    </xf>
    <xf numFmtId="0" fontId="50" fillId="0" borderId="23" xfId="43" applyFont="1" applyFill="1" applyBorder="1" applyAlignment="1">
      <alignment horizontal="left" vertical="top" wrapText="1"/>
    </xf>
    <xf numFmtId="0" fontId="53" fillId="23" borderId="23" xfId="43" applyFont="1" applyFill="1" applyBorder="1" applyAlignment="1">
      <alignment horizontal="left" vertical="top" wrapText="1"/>
    </xf>
    <xf numFmtId="0" fontId="53" fillId="23" borderId="39" xfId="43" applyFont="1" applyFill="1" applyBorder="1" applyAlignment="1">
      <alignment horizontal="left" vertical="top" wrapText="1"/>
    </xf>
    <xf numFmtId="0" fontId="53" fillId="16" borderId="39" xfId="43" applyFont="1" applyFill="1" applyBorder="1" applyAlignment="1">
      <alignment horizontal="left" vertical="top" wrapText="1"/>
    </xf>
    <xf numFmtId="0" fontId="5" fillId="0" borderId="19" xfId="43" applyFont="1" applyFill="1" applyBorder="1" applyAlignment="1">
      <alignment horizontal="center" vertical="top" wrapText="1"/>
    </xf>
    <xf numFmtId="0" fontId="5" fillId="0" borderId="38" xfId="43" applyFont="1" applyFill="1" applyBorder="1" applyAlignment="1">
      <alignment horizontal="center" vertical="top" wrapText="1"/>
    </xf>
    <xf numFmtId="0" fontId="5" fillId="0" borderId="25" xfId="43" applyFont="1" applyFill="1" applyBorder="1" applyAlignment="1">
      <alignment horizontal="center" vertical="top" wrapText="1"/>
    </xf>
    <xf numFmtId="0" fontId="5" fillId="0" borderId="21" xfId="43" applyFont="1" applyFill="1" applyBorder="1" applyAlignment="1">
      <alignment horizontal="left" vertical="top" wrapText="1"/>
    </xf>
    <xf numFmtId="0" fontId="5" fillId="0" borderId="22" xfId="43" applyFont="1" applyFill="1" applyBorder="1" applyAlignment="1">
      <alignment horizontal="left" vertical="top" wrapText="1"/>
    </xf>
    <xf numFmtId="0" fontId="5" fillId="0" borderId="23" xfId="43" applyFont="1" applyFill="1" applyBorder="1" applyAlignment="1">
      <alignment horizontal="left" vertical="top" wrapText="1"/>
    </xf>
    <xf numFmtId="0" fontId="37" fillId="17" borderId="10" xfId="0" applyFont="1" applyFill="1" applyBorder="1" applyAlignment="1">
      <alignment horizontal="right" vertical="center" wrapText="1"/>
    </xf>
    <xf numFmtId="0" fontId="5" fillId="0" borderId="19" xfId="43" applyFont="1" applyFill="1" applyBorder="1" applyAlignment="1">
      <alignment horizontal="left" vertical="center" wrapText="1"/>
    </xf>
    <xf numFmtId="0" fontId="5" fillId="0" borderId="38" xfId="43" applyFont="1" applyFill="1" applyBorder="1" applyAlignment="1">
      <alignment horizontal="left" vertical="center" wrapText="1"/>
    </xf>
    <xf numFmtId="0" fontId="5" fillId="0" borderId="25" xfId="43" applyFont="1" applyFill="1" applyBorder="1" applyAlignment="1">
      <alignment horizontal="left" vertical="center" wrapText="1"/>
    </xf>
    <xf numFmtId="9" fontId="46" fillId="19" borderId="19" xfId="52" applyFont="1" applyFill="1" applyBorder="1" applyAlignment="1">
      <alignment horizontal="center"/>
    </xf>
    <xf numFmtId="9" fontId="46" fillId="19" borderId="38" xfId="52" applyFont="1" applyFill="1" applyBorder="1" applyAlignment="1">
      <alignment horizontal="center"/>
    </xf>
    <xf numFmtId="9" fontId="46" fillId="19" borderId="25" xfId="52" applyFont="1" applyFill="1" applyBorder="1" applyAlignment="1">
      <alignment horizontal="center"/>
    </xf>
    <xf numFmtId="0" fontId="4" fillId="12" borderId="19" xfId="0" applyFont="1" applyFill="1" applyBorder="1" applyAlignment="1">
      <alignment horizontal="center" vertical="center" wrapText="1"/>
    </xf>
    <xf numFmtId="0" fontId="4" fillId="12" borderId="25" xfId="0" applyFont="1" applyFill="1" applyBorder="1" applyAlignment="1">
      <alignment horizontal="center" vertical="center" wrapText="1"/>
    </xf>
    <xf numFmtId="9" fontId="5" fillId="19" borderId="19" xfId="0" applyNumberFormat="1" applyFont="1" applyFill="1" applyBorder="1" applyAlignment="1">
      <alignment horizontal="center" vertical="center" wrapText="1"/>
    </xf>
    <xf numFmtId="9" fontId="5" fillId="19" borderId="38" xfId="0" applyNumberFormat="1" applyFont="1" applyFill="1" applyBorder="1" applyAlignment="1">
      <alignment horizontal="center" vertical="center" wrapText="1"/>
    </xf>
    <xf numFmtId="9" fontId="5" fillId="19" borderId="25" xfId="0" applyNumberFormat="1" applyFont="1" applyFill="1" applyBorder="1" applyAlignment="1">
      <alignment horizontal="center" vertical="center" wrapText="1"/>
    </xf>
    <xf numFmtId="2" fontId="5" fillId="0" borderId="21" xfId="0" applyNumberFormat="1" applyFont="1" applyBorder="1" applyAlignment="1">
      <alignment horizontal="center" vertical="center" wrapText="1"/>
    </xf>
    <xf numFmtId="2" fontId="5" fillId="0" borderId="22" xfId="0" applyNumberFormat="1" applyFont="1" applyBorder="1" applyAlignment="1">
      <alignment horizontal="center" vertical="center" wrapText="1"/>
    </xf>
    <xf numFmtId="2" fontId="5" fillId="0" borderId="23" xfId="0" applyNumberFormat="1" applyFont="1" applyBorder="1" applyAlignment="1">
      <alignment horizontal="center" vertical="center" wrapText="1"/>
    </xf>
    <xf numFmtId="2" fontId="5" fillId="0" borderId="46" xfId="0" applyNumberFormat="1" applyFont="1" applyBorder="1" applyAlignment="1">
      <alignment horizontal="center" vertical="center" wrapText="1"/>
    </xf>
    <xf numFmtId="2" fontId="5" fillId="0" borderId="0" xfId="0" applyNumberFormat="1" applyFont="1" applyBorder="1" applyAlignment="1">
      <alignment horizontal="center" vertical="center" wrapText="1"/>
    </xf>
    <xf numFmtId="2" fontId="5" fillId="0" borderId="39" xfId="0" applyNumberFormat="1" applyFont="1" applyBorder="1" applyAlignment="1">
      <alignment horizontal="center" vertical="center" wrapText="1"/>
    </xf>
    <xf numFmtId="2" fontId="5" fillId="0" borderId="41" xfId="0" applyNumberFormat="1" applyFont="1" applyBorder="1" applyAlignment="1">
      <alignment horizontal="center" vertical="center" wrapText="1"/>
    </xf>
    <xf numFmtId="2" fontId="5" fillId="0" borderId="24" xfId="0" applyNumberFormat="1" applyFont="1" applyBorder="1" applyAlignment="1">
      <alignment horizontal="center" vertical="center" wrapText="1"/>
    </xf>
    <xf numFmtId="2" fontId="5" fillId="0" borderId="40" xfId="0" applyNumberFormat="1" applyFont="1" applyBorder="1" applyAlignment="1">
      <alignment horizontal="center" vertical="center" wrapText="1"/>
    </xf>
    <xf numFmtId="0" fontId="4" fillId="12" borderId="21" xfId="0" applyFont="1" applyFill="1" applyBorder="1" applyAlignment="1">
      <alignment horizontal="center" vertical="center" wrapText="1"/>
    </xf>
    <xf numFmtId="0" fontId="4" fillId="12" borderId="22" xfId="0" applyFont="1" applyFill="1" applyBorder="1" applyAlignment="1">
      <alignment horizontal="center" vertical="center" wrapText="1"/>
    </xf>
    <xf numFmtId="0" fontId="4" fillId="12" borderId="23" xfId="0" applyFont="1" applyFill="1" applyBorder="1" applyAlignment="1">
      <alignment horizontal="center" vertical="center" wrapText="1"/>
    </xf>
    <xf numFmtId="0" fontId="4" fillId="12" borderId="41" xfId="0" applyFont="1" applyFill="1" applyBorder="1" applyAlignment="1">
      <alignment horizontal="center" vertical="center" wrapText="1"/>
    </xf>
    <xf numFmtId="0" fontId="4" fillId="12" borderId="24" xfId="0" applyFont="1" applyFill="1" applyBorder="1" applyAlignment="1">
      <alignment horizontal="center" vertical="center" wrapText="1"/>
    </xf>
    <xf numFmtId="0" fontId="4" fillId="12" borderId="40" xfId="0" applyFont="1" applyFill="1" applyBorder="1" applyAlignment="1">
      <alignment horizontal="center" vertical="center" wrapText="1"/>
    </xf>
    <xf numFmtId="0" fontId="50" fillId="0" borderId="10" xfId="43" applyFont="1" applyFill="1" applyBorder="1" applyAlignment="1">
      <alignment horizontal="left" vertical="center" wrapText="1"/>
    </xf>
    <xf numFmtId="0" fontId="37" fillId="20" borderId="34" xfId="0" applyFont="1" applyFill="1" applyBorder="1" applyAlignment="1">
      <alignment horizontal="right" vertical="center" wrapText="1"/>
    </xf>
    <xf numFmtId="0" fontId="37" fillId="20" borderId="36" xfId="0" applyFont="1" applyFill="1" applyBorder="1" applyAlignment="1">
      <alignment horizontal="right" vertical="center" wrapText="1"/>
    </xf>
    <xf numFmtId="0" fontId="37" fillId="20" borderId="35" xfId="0" applyFont="1" applyFill="1" applyBorder="1" applyAlignment="1">
      <alignment horizontal="right" vertical="center" wrapText="1"/>
    </xf>
    <xf numFmtId="0" fontId="37" fillId="17" borderId="36" xfId="0" applyFont="1" applyFill="1" applyBorder="1" applyAlignment="1">
      <alignment horizontal="center" vertical="center" wrapText="1"/>
    </xf>
    <xf numFmtId="0" fontId="37" fillId="17" borderId="35" xfId="0" applyFont="1" applyFill="1" applyBorder="1" applyAlignment="1">
      <alignment horizontal="center" vertical="center" wrapText="1"/>
    </xf>
    <xf numFmtId="0" fontId="50" fillId="0" borderId="19" xfId="43" applyFont="1" applyFill="1" applyBorder="1" applyAlignment="1">
      <alignment horizontal="left" vertical="center" wrapText="1"/>
    </xf>
    <xf numFmtId="0" fontId="4" fillId="12" borderId="19" xfId="0" applyFont="1" applyFill="1" applyBorder="1" applyAlignment="1">
      <alignment horizontal="left" vertical="top" wrapText="1"/>
    </xf>
    <xf numFmtId="0" fontId="4" fillId="12" borderId="25" xfId="0" applyFont="1" applyFill="1" applyBorder="1" applyAlignment="1">
      <alignment horizontal="left" vertical="top" wrapText="1"/>
    </xf>
    <xf numFmtId="0" fontId="5" fillId="0" borderId="19" xfId="43" applyFont="1" applyFill="1" applyBorder="1" applyAlignment="1">
      <alignment horizontal="left" vertical="top" wrapText="1"/>
    </xf>
    <xf numFmtId="0" fontId="5" fillId="0" borderId="38" xfId="43" applyFont="1" applyFill="1" applyBorder="1" applyAlignment="1">
      <alignment horizontal="left" vertical="top" wrapText="1"/>
    </xf>
    <xf numFmtId="0" fontId="5" fillId="0" borderId="25" xfId="43" applyFont="1" applyFill="1" applyBorder="1" applyAlignment="1">
      <alignment horizontal="left" vertical="top" wrapText="1"/>
    </xf>
    <xf numFmtId="0" fontId="37" fillId="17" borderId="10" xfId="0" applyFont="1" applyFill="1" applyBorder="1" applyAlignment="1">
      <alignment horizontal="center" vertical="center" wrapText="1"/>
    </xf>
    <xf numFmtId="4" fontId="3" fillId="17" borderId="36" xfId="0" applyNumberFormat="1" applyFont="1" applyFill="1" applyBorder="1" applyAlignment="1">
      <alignment horizontal="center" vertical="center" wrapText="1"/>
    </xf>
    <xf numFmtId="4" fontId="3" fillId="17" borderId="35" xfId="0" applyNumberFormat="1" applyFont="1" applyFill="1" applyBorder="1" applyAlignment="1">
      <alignment horizontal="center" vertical="center" wrapText="1"/>
    </xf>
    <xf numFmtId="9" fontId="5" fillId="19" borderId="19" xfId="0" applyNumberFormat="1" applyFont="1" applyFill="1" applyBorder="1" applyAlignment="1">
      <alignment horizontal="left" vertical="center" wrapText="1"/>
    </xf>
    <xf numFmtId="9" fontId="5" fillId="19" borderId="25" xfId="0" applyNumberFormat="1" applyFont="1" applyFill="1" applyBorder="1" applyAlignment="1">
      <alignment horizontal="left" vertical="center" wrapText="1"/>
    </xf>
    <xf numFmtId="4" fontId="5" fillId="0" borderId="21" xfId="0" applyNumberFormat="1" applyFont="1" applyFill="1" applyBorder="1" applyAlignment="1">
      <alignment horizontal="center" vertical="center" wrapText="1"/>
    </xf>
    <xf numFmtId="4" fontId="5" fillId="0" borderId="22" xfId="0" applyNumberFormat="1" applyFont="1" applyFill="1" applyBorder="1" applyAlignment="1">
      <alignment horizontal="center" vertical="center" wrapText="1"/>
    </xf>
    <xf numFmtId="4" fontId="5" fillId="0" borderId="23" xfId="0" applyNumberFormat="1" applyFont="1" applyFill="1" applyBorder="1" applyAlignment="1">
      <alignment horizontal="center" vertical="center" wrapText="1"/>
    </xf>
    <xf numFmtId="4" fontId="5" fillId="0" borderId="46" xfId="0" applyNumberFormat="1" applyFont="1" applyFill="1" applyBorder="1" applyAlignment="1">
      <alignment horizontal="center" vertical="center" wrapText="1"/>
    </xf>
    <xf numFmtId="4" fontId="5" fillId="0" borderId="0" xfId="0" applyNumberFormat="1" applyFont="1" applyFill="1" applyBorder="1" applyAlignment="1">
      <alignment horizontal="center" vertical="center" wrapText="1"/>
    </xf>
    <xf numFmtId="4" fontId="5" fillId="0" borderId="39" xfId="0" applyNumberFormat="1" applyFont="1" applyFill="1" applyBorder="1" applyAlignment="1">
      <alignment horizontal="center" vertical="center" wrapText="1"/>
    </xf>
    <xf numFmtId="4" fontId="5" fillId="0" borderId="41" xfId="0" applyNumberFormat="1" applyFont="1" applyFill="1" applyBorder="1" applyAlignment="1">
      <alignment horizontal="center" vertical="center" wrapText="1"/>
    </xf>
    <xf numFmtId="4" fontId="5" fillId="0" borderId="24" xfId="0" applyNumberFormat="1" applyFont="1" applyFill="1" applyBorder="1" applyAlignment="1">
      <alignment horizontal="center" vertical="center" wrapText="1"/>
    </xf>
    <xf numFmtId="4" fontId="5" fillId="0" borderId="40" xfId="0" applyNumberFormat="1" applyFont="1" applyFill="1" applyBorder="1" applyAlignment="1">
      <alignment horizontal="center" vertical="center" wrapText="1"/>
    </xf>
    <xf numFmtId="0" fontId="5" fillId="12" borderId="34" xfId="0" applyFont="1" applyFill="1" applyBorder="1" applyAlignment="1">
      <alignment horizontal="center" vertical="center" wrapText="1"/>
    </xf>
    <xf numFmtId="0" fontId="5" fillId="12" borderId="36" xfId="0" applyFont="1" applyFill="1" applyBorder="1" applyAlignment="1">
      <alignment horizontal="center" vertical="center" wrapText="1"/>
    </xf>
    <xf numFmtId="0" fontId="5" fillId="12" borderId="35" xfId="0" applyFont="1" applyFill="1" applyBorder="1" applyAlignment="1">
      <alignment horizontal="center" vertical="center" wrapText="1"/>
    </xf>
    <xf numFmtId="9" fontId="46" fillId="0" borderId="19" xfId="52" applyFont="1" applyFill="1" applyBorder="1" applyAlignment="1">
      <alignment horizontal="center" vertical="center" wrapText="1"/>
    </xf>
    <xf numFmtId="9" fontId="46" fillId="0" borderId="25" xfId="52" applyFont="1" applyFill="1" applyBorder="1" applyAlignment="1">
      <alignment horizontal="center" vertical="center" wrapText="1"/>
    </xf>
    <xf numFmtId="0" fontId="36" fillId="22" borderId="34" xfId="0" applyFont="1" applyFill="1" applyBorder="1" applyAlignment="1">
      <alignment horizontal="center" vertical="center" wrapText="1"/>
    </xf>
    <xf numFmtId="0" fontId="36" fillId="22" borderId="36" xfId="0" applyFont="1" applyFill="1" applyBorder="1" applyAlignment="1">
      <alignment horizontal="center" vertical="center" wrapText="1"/>
    </xf>
    <xf numFmtId="0" fontId="36" fillId="22" borderId="35" xfId="0" applyFont="1" applyFill="1" applyBorder="1" applyAlignment="1">
      <alignment horizontal="center" vertical="center" wrapText="1"/>
    </xf>
    <xf numFmtId="0" fontId="13" fillId="14" borderId="34" xfId="0" applyFont="1" applyFill="1" applyBorder="1" applyAlignment="1">
      <alignment horizontal="center" vertical="center" wrapText="1"/>
    </xf>
    <xf numFmtId="0" fontId="13" fillId="14" borderId="36" xfId="0" applyFont="1" applyFill="1" applyBorder="1" applyAlignment="1">
      <alignment horizontal="center" vertical="center" wrapText="1"/>
    </xf>
    <xf numFmtId="0" fontId="47" fillId="10" borderId="19" xfId="43" applyFont="1" applyFill="1" applyBorder="1" applyAlignment="1">
      <alignment horizontal="center" vertical="center" wrapText="1"/>
    </xf>
    <xf numFmtId="0" fontId="47" fillId="10" borderId="38" xfId="43" applyFont="1" applyFill="1" applyBorder="1" applyAlignment="1">
      <alignment horizontal="center" vertical="center" wrapText="1"/>
    </xf>
    <xf numFmtId="0" fontId="47" fillId="10" borderId="25" xfId="43" applyFont="1" applyFill="1" applyBorder="1" applyAlignment="1">
      <alignment horizontal="center" vertical="center" wrapText="1"/>
    </xf>
    <xf numFmtId="0" fontId="13" fillId="9" borderId="35" xfId="0" applyFont="1" applyFill="1" applyBorder="1" applyAlignment="1">
      <alignment horizontal="center" vertical="center" wrapText="1"/>
    </xf>
    <xf numFmtId="0" fontId="17" fillId="9" borderId="21" xfId="0" applyFont="1" applyFill="1" applyBorder="1" applyAlignment="1">
      <alignment horizontal="left" vertical="center" wrapText="1"/>
    </xf>
    <xf numFmtId="0" fontId="17" fillId="9" borderId="22" xfId="0" applyFont="1" applyFill="1" applyBorder="1" applyAlignment="1">
      <alignment horizontal="left" vertical="center" wrapText="1"/>
    </xf>
    <xf numFmtId="0" fontId="32" fillId="9" borderId="21" xfId="0" applyFont="1" applyFill="1" applyBorder="1" applyAlignment="1">
      <alignment horizontal="left" vertical="center" wrapText="1"/>
    </xf>
    <xf numFmtId="0" fontId="32" fillId="9" borderId="22" xfId="0" applyFont="1" applyFill="1" applyBorder="1" applyAlignment="1">
      <alignment horizontal="left" vertical="center" wrapText="1"/>
    </xf>
    <xf numFmtId="0" fontId="32" fillId="9" borderId="41" xfId="0" applyFont="1" applyFill="1" applyBorder="1" applyAlignment="1">
      <alignment horizontal="left" vertical="center" wrapText="1"/>
    </xf>
    <xf numFmtId="0" fontId="32" fillId="9" borderId="24" xfId="0" applyFont="1" applyFill="1" applyBorder="1" applyAlignment="1">
      <alignment horizontal="left" vertical="center" wrapText="1"/>
    </xf>
    <xf numFmtId="0" fontId="4" fillId="28" borderId="10" xfId="0" applyFont="1" applyFill="1" applyBorder="1" applyAlignment="1">
      <alignment horizontal="center" vertical="center" wrapText="1"/>
    </xf>
    <xf numFmtId="0" fontId="4" fillId="11" borderId="10" xfId="0" applyFont="1" applyFill="1" applyBorder="1" applyAlignment="1">
      <alignment horizontal="center" vertical="center" wrapText="1"/>
    </xf>
    <xf numFmtId="0" fontId="50" fillId="16" borderId="34" xfId="0" applyFont="1" applyFill="1" applyBorder="1" applyAlignment="1">
      <alignment horizontal="center" vertical="top" wrapText="1"/>
    </xf>
    <xf numFmtId="0" fontId="50" fillId="16" borderId="36" xfId="0" applyFont="1" applyFill="1" applyBorder="1" applyAlignment="1">
      <alignment horizontal="center" vertical="top" wrapText="1"/>
    </xf>
    <xf numFmtId="0" fontId="50" fillId="10" borderId="36" xfId="43" applyFont="1" applyFill="1" applyBorder="1" applyAlignment="1">
      <alignment horizontal="center" vertical="center" wrapText="1"/>
    </xf>
    <xf numFmtId="0" fontId="4" fillId="12" borderId="19" xfId="0" applyFont="1" applyFill="1" applyBorder="1" applyAlignment="1">
      <alignment horizontal="left" vertical="center" wrapText="1"/>
    </xf>
    <xf numFmtId="0" fontId="4" fillId="12" borderId="25" xfId="0" applyFont="1" applyFill="1" applyBorder="1" applyAlignment="1">
      <alignment horizontal="left" vertical="center" wrapText="1"/>
    </xf>
    <xf numFmtId="0" fontId="51" fillId="0" borderId="34" xfId="43" applyFont="1" applyFill="1" applyBorder="1" applyAlignment="1">
      <alignment horizontal="center" vertical="center"/>
    </xf>
    <xf numFmtId="0" fontId="51" fillId="0" borderId="36" xfId="43" applyFont="1" applyFill="1" applyBorder="1" applyAlignment="1">
      <alignment horizontal="center" vertical="center"/>
    </xf>
    <xf numFmtId="0" fontId="67" fillId="0" borderId="10" xfId="43" applyFont="1" applyFill="1" applyBorder="1" applyAlignment="1">
      <alignment horizontal="left" wrapText="1"/>
    </xf>
    <xf numFmtId="0" fontId="53" fillId="24" borderId="23" xfId="43" applyFont="1" applyFill="1" applyBorder="1" applyAlignment="1">
      <alignment horizontal="left" vertical="center" wrapText="1"/>
    </xf>
    <xf numFmtId="0" fontId="53" fillId="24" borderId="39" xfId="43" applyFont="1" applyFill="1" applyBorder="1" applyAlignment="1">
      <alignment horizontal="left" vertical="center" wrapText="1"/>
    </xf>
    <xf numFmtId="0" fontId="46" fillId="0" borderId="23" xfId="43" applyFill="1" applyBorder="1" applyAlignment="1">
      <alignment horizontal="left" vertical="center" wrapText="1"/>
    </xf>
    <xf numFmtId="0" fontId="46" fillId="0" borderId="39" xfId="43" applyFill="1" applyBorder="1" applyAlignment="1">
      <alignment horizontal="left" vertical="center" wrapText="1"/>
    </xf>
    <xf numFmtId="0" fontId="46" fillId="0" borderId="10" xfId="43" applyFill="1" applyBorder="1" applyAlignment="1">
      <alignment horizontal="left" vertical="center" wrapText="1"/>
    </xf>
    <xf numFmtId="9" fontId="46" fillId="0" borderId="38" xfId="52" applyFont="1" applyFill="1" applyBorder="1" applyAlignment="1">
      <alignment horizontal="center" vertical="center" wrapText="1"/>
    </xf>
    <xf numFmtId="0" fontId="5" fillId="0" borderId="10" xfId="0" applyFont="1" applyBorder="1" applyAlignment="1">
      <alignment horizontal="left" vertical="center" wrapText="1"/>
    </xf>
    <xf numFmtId="0" fontId="5" fillId="0" borderId="10" xfId="0" applyFont="1" applyFill="1" applyBorder="1" applyAlignment="1">
      <alignment horizontal="center" vertical="center" wrapText="1"/>
    </xf>
    <xf numFmtId="9" fontId="5" fillId="19" borderId="38" xfId="0" applyNumberFormat="1" applyFont="1" applyFill="1" applyBorder="1" applyAlignment="1">
      <alignment horizontal="left" vertical="center" wrapText="1"/>
    </xf>
    <xf numFmtId="44" fontId="46" fillId="0" borderId="19" xfId="52" applyNumberFormat="1" applyFont="1" applyFill="1" applyBorder="1" applyAlignment="1">
      <alignment vertical="center"/>
    </xf>
    <xf numFmtId="44" fontId="46" fillId="0" borderId="38" xfId="52" applyNumberFormat="1" applyFont="1" applyFill="1" applyBorder="1" applyAlignment="1">
      <alignment vertical="center"/>
    </xf>
    <xf numFmtId="44" fontId="46" fillId="0" borderId="25" xfId="52" applyNumberFormat="1" applyFont="1" applyFill="1" applyBorder="1" applyAlignment="1">
      <alignment vertical="center"/>
    </xf>
    <xf numFmtId="0" fontId="5" fillId="0" borderId="10" xfId="43" applyFont="1" applyFill="1" applyBorder="1" applyAlignment="1">
      <alignment horizontal="left" vertical="center" wrapText="1"/>
    </xf>
    <xf numFmtId="0" fontId="5" fillId="0" borderId="10" xfId="43" applyFont="1" applyFill="1" applyBorder="1" applyAlignment="1">
      <alignment horizontal="center" vertical="center" wrapText="1"/>
    </xf>
    <xf numFmtId="0" fontId="5" fillId="0" borderId="34" xfId="43" applyFont="1" applyFill="1" applyBorder="1" applyAlignment="1">
      <alignment horizontal="left" vertical="top" wrapText="1"/>
    </xf>
    <xf numFmtId="0" fontId="5" fillId="0" borderId="36" xfId="43" applyFont="1" applyFill="1" applyBorder="1" applyAlignment="1">
      <alignment horizontal="left" vertical="top" wrapText="1"/>
    </xf>
    <xf numFmtId="0" fontId="5" fillId="0" borderId="35" xfId="43" applyFont="1" applyFill="1" applyBorder="1" applyAlignment="1">
      <alignment horizontal="left" vertical="top" wrapText="1"/>
    </xf>
    <xf numFmtId="4" fontId="46" fillId="0" borderId="19" xfId="43" applyNumberFormat="1" applyBorder="1" applyAlignment="1">
      <alignment horizontal="center"/>
    </xf>
    <xf numFmtId="4" fontId="46" fillId="0" borderId="38" xfId="43" applyNumberFormat="1" applyBorder="1" applyAlignment="1">
      <alignment horizontal="center"/>
    </xf>
    <xf numFmtId="4" fontId="46" fillId="0" borderId="25" xfId="43" applyNumberFormat="1" applyBorder="1" applyAlignment="1">
      <alignment horizontal="center"/>
    </xf>
    <xf numFmtId="9" fontId="46" fillId="0" borderId="19" xfId="52" applyFont="1" applyBorder="1" applyAlignment="1">
      <alignment horizontal="center"/>
    </xf>
    <xf numFmtId="9" fontId="46" fillId="0" borderId="38" xfId="52" applyFont="1" applyBorder="1" applyAlignment="1">
      <alignment horizontal="center"/>
    </xf>
    <xf numFmtId="9" fontId="46" fillId="0" borderId="25" xfId="52" applyFont="1" applyBorder="1" applyAlignment="1">
      <alignment horizontal="center"/>
    </xf>
    <xf numFmtId="0" fontId="47" fillId="10" borderId="34" xfId="43" applyFont="1" applyFill="1" applyBorder="1" applyAlignment="1">
      <alignment horizontal="center" vertical="center" wrapText="1"/>
    </xf>
    <xf numFmtId="0" fontId="47" fillId="10" borderId="35" xfId="43" applyFont="1" applyFill="1" applyBorder="1" applyAlignment="1">
      <alignment horizontal="center" vertical="center" wrapText="1"/>
    </xf>
    <xf numFmtId="0" fontId="46" fillId="0" borderId="24" xfId="28" applyFont="1" applyFill="1" applyBorder="1" applyAlignment="1">
      <alignment horizontal="center" wrapText="1"/>
    </xf>
    <xf numFmtId="0" fontId="46" fillId="0" borderId="24" xfId="28" applyFill="1" applyBorder="1" applyAlignment="1">
      <alignment horizontal="center" wrapText="1"/>
    </xf>
    <xf numFmtId="0" fontId="47" fillId="23" borderId="34" xfId="28" applyFont="1" applyFill="1" applyBorder="1" applyAlignment="1">
      <alignment horizontal="left" vertical="center" wrapText="1"/>
    </xf>
    <xf numFmtId="0" fontId="47" fillId="23" borderId="35" xfId="28" applyFont="1" applyFill="1" applyBorder="1" applyAlignment="1">
      <alignment horizontal="left" vertical="center" wrapText="1"/>
    </xf>
    <xf numFmtId="0" fontId="68" fillId="0" borderId="24" xfId="0" applyFont="1" applyFill="1" applyBorder="1" applyAlignment="1">
      <alignment horizontal="center" wrapText="1"/>
    </xf>
    <xf numFmtId="0" fontId="53" fillId="0" borderId="34" xfId="28" applyNumberFormat="1" applyFont="1" applyFill="1" applyBorder="1" applyAlignment="1">
      <alignment horizontal="left" wrapText="1"/>
    </xf>
    <xf numFmtId="0" fontId="53" fillId="0" borderId="36" xfId="28" applyNumberFormat="1" applyFont="1" applyFill="1" applyBorder="1" applyAlignment="1">
      <alignment horizontal="left" wrapText="1"/>
    </xf>
    <xf numFmtId="0" fontId="53" fillId="0" borderId="35" xfId="28" applyNumberFormat="1" applyFont="1" applyFill="1" applyBorder="1" applyAlignment="1">
      <alignment horizontal="left" wrapText="1"/>
    </xf>
    <xf numFmtId="0" fontId="50" fillId="0" borderId="19" xfId="28" applyFont="1" applyBorder="1" applyAlignment="1">
      <alignment horizontal="left"/>
    </xf>
    <xf numFmtId="0" fontId="50" fillId="0" borderId="25" xfId="28" applyFont="1" applyBorder="1" applyAlignment="1">
      <alignment horizontal="left"/>
    </xf>
    <xf numFmtId="0" fontId="69" fillId="0" borderId="19" xfId="28" applyFont="1" applyBorder="1" applyAlignment="1">
      <alignment horizontal="left" wrapText="1"/>
    </xf>
    <xf numFmtId="0" fontId="69" fillId="0" borderId="25" xfId="28" applyFont="1" applyBorder="1" applyAlignment="1">
      <alignment horizontal="left" wrapText="1"/>
    </xf>
    <xf numFmtId="0" fontId="53" fillId="29" borderId="10" xfId="28" applyFont="1" applyFill="1" applyBorder="1" applyAlignment="1">
      <alignment horizontal="center" wrapText="1"/>
    </xf>
    <xf numFmtId="0" fontId="53" fillId="29" borderId="10" xfId="28" applyFont="1" applyFill="1" applyBorder="1" applyAlignment="1">
      <alignment horizontal="left" wrapText="1"/>
    </xf>
    <xf numFmtId="0" fontId="20" fillId="8" borderId="26" xfId="0" applyFont="1" applyFill="1" applyBorder="1" applyAlignment="1">
      <alignment horizontal="center" vertical="center"/>
    </xf>
    <xf numFmtId="0" fontId="20" fillId="8" borderId="15" xfId="0" applyFont="1" applyFill="1" applyBorder="1" applyAlignment="1">
      <alignment horizontal="center" vertical="center"/>
    </xf>
    <xf numFmtId="0" fontId="20" fillId="8" borderId="16" xfId="0" applyFont="1" applyFill="1" applyBorder="1" applyAlignment="1">
      <alignment horizontal="center" vertical="center"/>
    </xf>
    <xf numFmtId="0" fontId="13" fillId="2" borderId="26" xfId="0" applyFont="1" applyFill="1" applyBorder="1" applyAlignment="1">
      <alignment horizontal="center" vertical="center" wrapText="1"/>
    </xf>
    <xf numFmtId="0" fontId="13" fillId="2" borderId="15" xfId="0" applyFont="1" applyFill="1" applyBorder="1" applyAlignment="1">
      <alignment horizontal="center" vertical="center" wrapText="1"/>
    </xf>
    <xf numFmtId="0" fontId="13" fillId="2" borderId="16" xfId="0" applyFont="1" applyFill="1" applyBorder="1" applyAlignment="1">
      <alignment horizontal="center" vertical="center" wrapText="1"/>
    </xf>
    <xf numFmtId="0" fontId="13" fillId="2" borderId="29" xfId="0" applyFont="1" applyFill="1" applyBorder="1" applyAlignment="1">
      <alignment horizontal="center" vertical="center"/>
    </xf>
    <xf numFmtId="0" fontId="13" fillId="2" borderId="47" xfId="0" applyFont="1" applyFill="1" applyBorder="1" applyAlignment="1">
      <alignment horizontal="center" vertical="center"/>
    </xf>
    <xf numFmtId="0" fontId="13" fillId="2" borderId="30" xfId="0" applyFont="1" applyFill="1" applyBorder="1" applyAlignment="1">
      <alignment horizontal="center" vertical="center"/>
    </xf>
    <xf numFmtId="0" fontId="13" fillId="3" borderId="0" xfId="0" applyFont="1" applyFill="1" applyBorder="1" applyAlignment="1">
      <alignment horizontal="center" vertical="center" wrapText="1"/>
    </xf>
    <xf numFmtId="0" fontId="0" fillId="0" borderId="0" xfId="0" applyAlignment="1">
      <alignment horizontal="center"/>
    </xf>
    <xf numFmtId="0" fontId="4" fillId="3" borderId="0" xfId="0" applyFont="1" applyFill="1" applyBorder="1" applyAlignment="1">
      <alignment horizontal="center" vertical="center"/>
    </xf>
    <xf numFmtId="0" fontId="4" fillId="3" borderId="0" xfId="0" applyFont="1" applyFill="1" applyBorder="1" applyAlignment="1">
      <alignment horizontal="center" vertical="center" wrapText="1"/>
    </xf>
  </cellXfs>
  <cellStyles count="58">
    <cellStyle name="Millares" xfId="1" builtinId="3"/>
    <cellStyle name="Millares 2" xfId="2"/>
    <cellStyle name="Moneda" xfId="3" builtinId="4"/>
    <cellStyle name="Moneda 2" xfId="4"/>
    <cellStyle name="Moneda 3" xfId="5"/>
    <cellStyle name="Moneda 4" xfId="6"/>
    <cellStyle name="Moneda 4 2" xfId="7"/>
    <cellStyle name="Normal" xfId="0" builtinId="0"/>
    <cellStyle name="Normal 12 2" xfId="8"/>
    <cellStyle name="Normal 18 2" xfId="9"/>
    <cellStyle name="Normal 19 2" xfId="10"/>
    <cellStyle name="Normal 2" xfId="11"/>
    <cellStyle name="Normal 2 2" xfId="12"/>
    <cellStyle name="Normal 2 2 2" xfId="13"/>
    <cellStyle name="Normal 2 2 2 2" xfId="14"/>
    <cellStyle name="Normal 2 2 3" xfId="15"/>
    <cellStyle name="Normal 2 2 4" xfId="16"/>
    <cellStyle name="Normal 2 2 5" xfId="17"/>
    <cellStyle name="Normal 2 2 6" xfId="18"/>
    <cellStyle name="Normal 2 2 7" xfId="19"/>
    <cellStyle name="Normal 2 3" xfId="20"/>
    <cellStyle name="Normal 2 4" xfId="21"/>
    <cellStyle name="Normal 2 5" xfId="22"/>
    <cellStyle name="Normal 2 6" xfId="23"/>
    <cellStyle name="Normal 21 2" xfId="24"/>
    <cellStyle name="Normal 26 2" xfId="25"/>
    <cellStyle name="Normal 28 2" xfId="26"/>
    <cellStyle name="Normal 3" xfId="27"/>
    <cellStyle name="Normal 3 3" xfId="28"/>
    <cellStyle name="Normal 33 2" xfId="29"/>
    <cellStyle name="Normal 36 2" xfId="30"/>
    <cellStyle name="Normal 38 2" xfId="31"/>
    <cellStyle name="Normal 4" xfId="32"/>
    <cellStyle name="Normal 5" xfId="33"/>
    <cellStyle name="Normal 5 2" xfId="34"/>
    <cellStyle name="Normal 5 3" xfId="35"/>
    <cellStyle name="Normal 5 4" xfId="36"/>
    <cellStyle name="Normal 5 5" xfId="37"/>
    <cellStyle name="Normal 5 6" xfId="38"/>
    <cellStyle name="Normal 6" xfId="39"/>
    <cellStyle name="Normal 6 2" xfId="40"/>
    <cellStyle name="Normal 6 3" xfId="41"/>
    <cellStyle name="Normal 7" xfId="42"/>
    <cellStyle name="Normal 8" xfId="43"/>
    <cellStyle name="Normal 8 2" xfId="44"/>
    <cellStyle name="Normal 8 3" xfId="45"/>
    <cellStyle name="Normal 9" xfId="46"/>
    <cellStyle name="Normal_Instrumentos Autoevaluación CI" xfId="47"/>
    <cellStyle name="Porcentaje" xfId="52" builtinId="5"/>
    <cellStyle name="Porcentaje 2" xfId="48"/>
    <cellStyle name="Porcentaje 3" xfId="49"/>
    <cellStyle name="Porcentaje 3 2" xfId="50"/>
    <cellStyle name="Porcentaje 4" xfId="51"/>
    <cellStyle name="Porcentual 2" xfId="53"/>
    <cellStyle name="Porcentual 2 10" xfId="54"/>
    <cellStyle name="Porcentual 3" xfId="55"/>
    <cellStyle name="Porcentual 4" xfId="56"/>
    <cellStyle name="Porcentual 5" xfId="57"/>
  </cellStyles>
  <dxfs count="7">
    <dxf>
      <font>
        <b/>
        <i val="0"/>
        <color auto="1"/>
        <name val="Cambria"/>
        <scheme val="none"/>
      </font>
      <fill>
        <patternFill>
          <bgColor theme="9" tint="0.59996337778862885"/>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Calibri"/>
                <a:ea typeface="Calibri"/>
                <a:cs typeface="Calibri"/>
              </a:defRPr>
            </a:pPr>
            <a:r>
              <a:rPr lang="es-ES"/>
              <a:t>CONTROL DE CUMPLIMIENTO DE RESULTADOS ESPERADOS Y EJECUCION PRESUPUESTARIA DE la Direccón XX, POI 2018</a:t>
            </a:r>
          </a:p>
        </c:rich>
      </c:tx>
      <c:overlay val="0"/>
      <c:spPr>
        <a:noFill/>
        <a:ln w="25400">
          <a:noFill/>
        </a:ln>
      </c:spPr>
    </c:title>
    <c:autoTitleDeleted val="0"/>
    <c:plotArea>
      <c:layout/>
      <c:barChart>
        <c:barDir val="col"/>
        <c:grouping val="clustered"/>
        <c:varyColors val="0"/>
        <c:ser>
          <c:idx val="0"/>
          <c:order val="0"/>
          <c:tx>
            <c:strRef>
              <c:f>'11. Cumplimiento'!$C$94</c:f>
              <c:strCache>
                <c:ptCount val="1"/>
                <c:pt idx="0">
                  <c:v>CUMPLIMIENTO ACUMULADO</c:v>
                </c:pt>
              </c:strCache>
            </c:strRef>
          </c:tx>
          <c:spPr>
            <a:solidFill>
              <a:srgbClr val="4F81BD"/>
            </a:solidFill>
            <a:ln w="25400">
              <a:noFill/>
            </a:ln>
          </c:spPr>
          <c:invertIfNegative val="0"/>
          <c:dLbls>
            <c:spPr>
              <a:noFill/>
              <a:ln w="25400">
                <a:noFill/>
              </a:ln>
            </c:spPr>
            <c:txPr>
              <a:bodyPr/>
              <a:lstStyle/>
              <a:p>
                <a:pPr>
                  <a:defRPr sz="1000" b="0" i="0" u="none" strike="noStrike" baseline="0">
                    <a:solidFill>
                      <a:srgbClr val="000000"/>
                    </a:solidFill>
                    <a:latin typeface="Calibri"/>
                    <a:ea typeface="Calibri"/>
                    <a:cs typeface="Calibri"/>
                  </a:defRPr>
                </a:pPr>
                <a:endParaRPr lang="es-C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'11. Cumplimiento'!$A$95:$B$98</c:f>
              <c:multiLvlStrCache>
                <c:ptCount val="4"/>
                <c:lvl>
                  <c:pt idx="0">
                    <c:v>RE.1 DIRECCIÓN Y CONDUCCIÓN FORTALECIDA</c:v>
                  </c:pt>
                  <c:pt idx="1">
                    <c:v>
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Cumplimiento'!$C$95:$C$98</c:f>
              <c:numCache>
                <c:formatCode>0%</c:formatCode>
                <c:ptCount val="4"/>
                <c:pt idx="0">
                  <c:v>0</c:v>
                </c:pt>
                <c:pt idx="1">
                  <c:v>0</c:v>
                </c:pt>
                <c:pt idx="2">
                  <c:v>0</c:v>
                </c:pt>
                <c:pt idx="3">
                  <c:v>0</c:v>
                </c:pt>
              </c:numCache>
            </c:numRef>
          </c:val>
          <c:extLst>
            <c:ext xmlns:c16="http://schemas.microsoft.com/office/drawing/2014/chart" uri="{C3380CC4-5D6E-409C-BE32-E72D297353CC}">
              <c16:uniqueId val="{00000000-95DA-4838-A811-20E94AF5B636}"/>
            </c:ext>
          </c:extLst>
        </c:ser>
        <c:ser>
          <c:idx val="1"/>
          <c:order val="1"/>
          <c:tx>
            <c:strRef>
              <c:f>'11. Cumplimiento'!$H$94</c:f>
              <c:strCache>
                <c:ptCount val="1"/>
                <c:pt idx="0">
                  <c:v>PORCENTAJE EJECUCIÓN PRESUPUESTARIA </c:v>
                </c:pt>
              </c:strCache>
            </c:strRef>
          </c:tx>
          <c:spPr>
            <a:solidFill>
              <a:srgbClr val="C0504D"/>
            </a:solidFill>
            <a:ln w="25400">
              <a:noFill/>
            </a:ln>
          </c:spPr>
          <c:invertIfNegative val="0"/>
          <c:cat>
            <c:multiLvlStrRef>
              <c:f>'11. Cumplimiento'!$A$95:$B$98</c:f>
              <c:multiLvlStrCache>
                <c:ptCount val="4"/>
                <c:lvl>
                  <c:pt idx="0">
                    <c:v>RE.1 DIRECCIÓN Y CONDUCCIÓN FORTALECIDA</c:v>
                  </c:pt>
                  <c:pt idx="1">
                    <c:v>
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Cumplimiento'!$H$95:$H$98</c:f>
              <c:numCache>
                <c:formatCode>_("₡"* #,##0.00_);_("₡"* \(#,##0.00\);_("₡"* "-"??_);_(@_)</c:formatCode>
                <c:ptCount val="4"/>
                <c:pt idx="0" formatCode="0%">
                  <c:v>0</c:v>
                </c:pt>
                <c:pt idx="1">
                  <c:v>0</c:v>
                </c:pt>
                <c:pt idx="2" formatCode="0%">
                  <c:v>0</c:v>
                </c:pt>
                <c:pt idx="3" formatCode="0%">
                  <c:v>0</c:v>
                </c:pt>
              </c:numCache>
            </c:numRef>
          </c:val>
          <c:extLst>
            <c:ext xmlns:c16="http://schemas.microsoft.com/office/drawing/2014/chart" uri="{C3380CC4-5D6E-409C-BE32-E72D297353CC}">
              <c16:uniqueId val="{00000001-95DA-4838-A811-20E94AF5B636}"/>
            </c:ext>
          </c:extLst>
        </c:ser>
        <c:dLbls>
          <c:showLegendKey val="0"/>
          <c:showVal val="0"/>
          <c:showCatName val="0"/>
          <c:showSerName val="0"/>
          <c:showPercent val="0"/>
          <c:showBubbleSize val="0"/>
        </c:dLbls>
        <c:gapWidth val="150"/>
        <c:axId val="86368640"/>
        <c:axId val="86370176"/>
      </c:barChart>
      <c:catAx>
        <c:axId val="86368640"/>
        <c:scaling>
          <c:orientation val="minMax"/>
        </c:scaling>
        <c:delete val="0"/>
        <c:axPos val="b"/>
        <c:numFmt formatCode="General" sourceLinked="1"/>
        <c:majorTickMark val="none"/>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es-CR"/>
          </a:p>
        </c:txPr>
        <c:crossAx val="86370176"/>
        <c:crosses val="autoZero"/>
        <c:auto val="1"/>
        <c:lblAlgn val="ctr"/>
        <c:lblOffset val="100"/>
        <c:noMultiLvlLbl val="0"/>
      </c:catAx>
      <c:valAx>
        <c:axId val="86370176"/>
        <c:scaling>
          <c:orientation val="minMax"/>
        </c:scaling>
        <c:delete val="0"/>
        <c:axPos val="l"/>
        <c:majorGridlines>
          <c:spPr>
            <a:ln w="3175">
              <a:solidFill>
                <a:srgbClr val="808080"/>
              </a:solidFill>
              <a:prstDash val="solid"/>
            </a:ln>
          </c:spPr>
        </c:majorGridlines>
        <c:numFmt formatCode="0%" sourceLinked="1"/>
        <c:majorTickMark val="none"/>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es-CR"/>
          </a:p>
        </c:txPr>
        <c:crossAx val="86368640"/>
        <c:crosses val="autoZero"/>
        <c:crossBetween val="between"/>
      </c:valAx>
      <c:spPr>
        <a:solidFill>
          <a:srgbClr val="FFFFFF"/>
        </a:solidFill>
        <a:ln w="25400">
          <a:noFill/>
        </a:ln>
      </c:spPr>
    </c:plotArea>
    <c:legend>
      <c:legendPos val="r"/>
      <c:layout>
        <c:manualLayout>
          <c:xMode val="edge"/>
          <c:yMode val="edge"/>
          <c:x val="0.71714058920358248"/>
          <c:y val="0.53318584070796426"/>
          <c:w val="0.27024212818961968"/>
          <c:h val="0.1084070796460177"/>
        </c:manualLayout>
      </c:layout>
      <c:overlay val="0"/>
      <c:spPr>
        <a:noFill/>
        <a:ln w="25400">
          <a:noFill/>
        </a:ln>
      </c:spPr>
      <c:txPr>
        <a:bodyPr/>
        <a:lstStyle/>
        <a:p>
          <a:pPr>
            <a:defRPr sz="920" b="0" i="0" u="none" strike="noStrike" baseline="0">
              <a:solidFill>
                <a:srgbClr val="000000"/>
              </a:solidFill>
              <a:latin typeface="Calibri"/>
              <a:ea typeface="Calibri"/>
              <a:cs typeface="Calibri"/>
            </a:defRPr>
          </a:pPr>
          <a:endParaRPr lang="es-CR"/>
        </a:p>
      </c:txPr>
    </c:legend>
    <c:plotVisOnly val="1"/>
    <c:dispBlanksAs val="gap"/>
    <c:showDLblsOverMax val="0"/>
  </c:chart>
  <c:spPr>
    <a:solidFill>
      <a:srgbClr val="FFFFFF"/>
    </a:solidFill>
    <a:ln w="3175">
      <a:solidFill>
        <a:srgbClr val="808080"/>
      </a:solidFill>
      <a:prstDash val="solid"/>
    </a:ln>
  </c:spPr>
  <c:txPr>
    <a:bodyPr/>
    <a:lstStyle/>
    <a:p>
      <a:pPr>
        <a:defRPr sz="1000" b="0" i="0" u="none" strike="noStrike" baseline="0">
          <a:solidFill>
            <a:srgbClr val="000000"/>
          </a:solidFill>
          <a:latin typeface="Calibri"/>
          <a:ea typeface="Calibri"/>
          <a:cs typeface="Calibri"/>
        </a:defRPr>
      </a:pPr>
      <a:endParaRPr lang="es-CR"/>
    </a:p>
  </c:txPr>
  <c:printSettings>
    <c:headerFooter alignWithMargins="0"/>
    <c:pageMargins b="0.75000000000000389" l="0.70000000000000062" r="0.70000000000000062" t="0.75000000000000389"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15</xdr:col>
      <xdr:colOff>790575</xdr:colOff>
      <xdr:row>33</xdr:row>
      <xdr:rowOff>0</xdr:rowOff>
    </xdr:from>
    <xdr:to>
      <xdr:col>15</xdr:col>
      <xdr:colOff>790575</xdr:colOff>
      <xdr:row>33</xdr:row>
      <xdr:rowOff>228600</xdr:rowOff>
    </xdr:to>
    <xdr:pic>
      <xdr:nvPicPr>
        <xdr:cNvPr id="730034"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22364700" y="17202150"/>
          <a:ext cx="0" cy="228600"/>
        </a:xfrm>
        <a:prstGeom prst="rect">
          <a:avLst/>
        </a:prstGeom>
        <a:noFill/>
        <a:ln w="9525">
          <a:noFill/>
          <a:miter lim="800000"/>
          <a:headEnd/>
          <a:tailEnd/>
        </a:ln>
      </xdr:spPr>
    </xdr:pic>
    <xdr:clientData/>
  </xdr:twoCellAnchor>
  <xdr:twoCellAnchor editAs="oneCell">
    <xdr:from>
      <xdr:col>15</xdr:col>
      <xdr:colOff>790575</xdr:colOff>
      <xdr:row>33</xdr:row>
      <xdr:rowOff>0</xdr:rowOff>
    </xdr:from>
    <xdr:to>
      <xdr:col>15</xdr:col>
      <xdr:colOff>790575</xdr:colOff>
      <xdr:row>33</xdr:row>
      <xdr:rowOff>228600</xdr:rowOff>
    </xdr:to>
    <xdr:pic>
      <xdr:nvPicPr>
        <xdr:cNvPr id="730035"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22364700" y="17202150"/>
          <a:ext cx="0" cy="228600"/>
        </a:xfrm>
        <a:prstGeom prst="rect">
          <a:avLst/>
        </a:prstGeom>
        <a:noFill/>
        <a:ln w="9525">
          <a:noFill/>
          <a:miter lim="800000"/>
          <a:headEnd/>
          <a:tailEnd/>
        </a:ln>
      </xdr:spPr>
    </xdr:pic>
    <xdr:clientData/>
  </xdr:twoCellAnchor>
  <xdr:twoCellAnchor editAs="oneCell">
    <xdr:from>
      <xdr:col>15</xdr:col>
      <xdr:colOff>790575</xdr:colOff>
      <xdr:row>33</xdr:row>
      <xdr:rowOff>0</xdr:rowOff>
    </xdr:from>
    <xdr:to>
      <xdr:col>15</xdr:col>
      <xdr:colOff>790575</xdr:colOff>
      <xdr:row>33</xdr:row>
      <xdr:rowOff>228600</xdr:rowOff>
    </xdr:to>
    <xdr:pic>
      <xdr:nvPicPr>
        <xdr:cNvPr id="730036"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22364700" y="17202150"/>
          <a:ext cx="0" cy="228600"/>
        </a:xfrm>
        <a:prstGeom prst="rect">
          <a:avLst/>
        </a:prstGeom>
        <a:noFill/>
        <a:ln w="9525">
          <a:noFill/>
          <a:miter lim="800000"/>
          <a:headEnd/>
          <a:tailEnd/>
        </a:ln>
      </xdr:spPr>
    </xdr:pic>
    <xdr:clientData/>
  </xdr:twoCellAnchor>
  <xdr:twoCellAnchor editAs="oneCell">
    <xdr:from>
      <xdr:col>15</xdr:col>
      <xdr:colOff>790575</xdr:colOff>
      <xdr:row>33</xdr:row>
      <xdr:rowOff>0</xdr:rowOff>
    </xdr:from>
    <xdr:to>
      <xdr:col>15</xdr:col>
      <xdr:colOff>790575</xdr:colOff>
      <xdr:row>33</xdr:row>
      <xdr:rowOff>228600</xdr:rowOff>
    </xdr:to>
    <xdr:pic>
      <xdr:nvPicPr>
        <xdr:cNvPr id="730037"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22364700" y="17202150"/>
          <a:ext cx="0" cy="228600"/>
        </a:xfrm>
        <a:prstGeom prst="rect">
          <a:avLst/>
        </a:prstGeom>
        <a:noFill/>
        <a:ln w="9525">
          <a:noFill/>
          <a:miter lim="800000"/>
          <a:headEnd/>
          <a:tailEnd/>
        </a:ln>
      </xdr:spPr>
    </xdr:pic>
    <xdr:clientData/>
  </xdr:twoCellAnchor>
  <xdr:twoCellAnchor editAs="oneCell">
    <xdr:from>
      <xdr:col>15</xdr:col>
      <xdr:colOff>790575</xdr:colOff>
      <xdr:row>33</xdr:row>
      <xdr:rowOff>0</xdr:rowOff>
    </xdr:from>
    <xdr:to>
      <xdr:col>15</xdr:col>
      <xdr:colOff>790575</xdr:colOff>
      <xdr:row>33</xdr:row>
      <xdr:rowOff>228600</xdr:rowOff>
    </xdr:to>
    <xdr:pic>
      <xdr:nvPicPr>
        <xdr:cNvPr id="730038"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22364700" y="17202150"/>
          <a:ext cx="0" cy="228600"/>
        </a:xfrm>
        <a:prstGeom prst="rect">
          <a:avLst/>
        </a:prstGeom>
        <a:noFill/>
        <a:ln w="9525">
          <a:noFill/>
          <a:miter lim="800000"/>
          <a:headEnd/>
          <a:tailEnd/>
        </a:ln>
      </xdr:spPr>
    </xdr:pic>
    <xdr:clientData/>
  </xdr:twoCellAnchor>
  <xdr:twoCellAnchor editAs="oneCell">
    <xdr:from>
      <xdr:col>15</xdr:col>
      <xdr:colOff>790575</xdr:colOff>
      <xdr:row>33</xdr:row>
      <xdr:rowOff>0</xdr:rowOff>
    </xdr:from>
    <xdr:to>
      <xdr:col>15</xdr:col>
      <xdr:colOff>790575</xdr:colOff>
      <xdr:row>33</xdr:row>
      <xdr:rowOff>228600</xdr:rowOff>
    </xdr:to>
    <xdr:pic>
      <xdr:nvPicPr>
        <xdr:cNvPr id="730039"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22364700" y="17202150"/>
          <a:ext cx="0" cy="228600"/>
        </a:xfrm>
        <a:prstGeom prst="rect">
          <a:avLst/>
        </a:prstGeom>
        <a:noFill/>
        <a:ln w="9525">
          <a:noFill/>
          <a:miter lim="800000"/>
          <a:headEnd/>
          <a:tailEnd/>
        </a:ln>
      </xdr:spPr>
    </xdr:pic>
    <xdr:clientData/>
  </xdr:twoCellAnchor>
  <xdr:twoCellAnchor editAs="oneCell">
    <xdr:from>
      <xdr:col>15</xdr:col>
      <xdr:colOff>790575</xdr:colOff>
      <xdr:row>33</xdr:row>
      <xdr:rowOff>0</xdr:rowOff>
    </xdr:from>
    <xdr:to>
      <xdr:col>15</xdr:col>
      <xdr:colOff>790575</xdr:colOff>
      <xdr:row>33</xdr:row>
      <xdr:rowOff>228600</xdr:rowOff>
    </xdr:to>
    <xdr:pic>
      <xdr:nvPicPr>
        <xdr:cNvPr id="730040"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22364700" y="17202150"/>
          <a:ext cx="0" cy="228600"/>
        </a:xfrm>
        <a:prstGeom prst="rect">
          <a:avLst/>
        </a:prstGeom>
        <a:noFill/>
        <a:ln w="9525">
          <a:noFill/>
          <a:miter lim="800000"/>
          <a:headEnd/>
          <a:tailEnd/>
        </a:ln>
      </xdr:spPr>
    </xdr:pic>
    <xdr:clientData/>
  </xdr:twoCellAnchor>
  <xdr:twoCellAnchor editAs="oneCell">
    <xdr:from>
      <xdr:col>15</xdr:col>
      <xdr:colOff>790575</xdr:colOff>
      <xdr:row>33</xdr:row>
      <xdr:rowOff>0</xdr:rowOff>
    </xdr:from>
    <xdr:to>
      <xdr:col>15</xdr:col>
      <xdr:colOff>790575</xdr:colOff>
      <xdr:row>33</xdr:row>
      <xdr:rowOff>228600</xdr:rowOff>
    </xdr:to>
    <xdr:pic>
      <xdr:nvPicPr>
        <xdr:cNvPr id="730041"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22364700" y="17202150"/>
          <a:ext cx="0" cy="228600"/>
        </a:xfrm>
        <a:prstGeom prst="rect">
          <a:avLst/>
        </a:prstGeom>
        <a:noFill/>
        <a:ln w="9525">
          <a:noFill/>
          <a:miter lim="800000"/>
          <a:headEnd/>
          <a:tailEnd/>
        </a:ln>
      </xdr:spPr>
    </xdr:pic>
    <xdr:clientData/>
  </xdr:twoCellAnchor>
  <xdr:twoCellAnchor editAs="oneCell">
    <xdr:from>
      <xdr:col>15</xdr:col>
      <xdr:colOff>790575</xdr:colOff>
      <xdr:row>33</xdr:row>
      <xdr:rowOff>0</xdr:rowOff>
    </xdr:from>
    <xdr:to>
      <xdr:col>15</xdr:col>
      <xdr:colOff>790575</xdr:colOff>
      <xdr:row>33</xdr:row>
      <xdr:rowOff>228600</xdr:rowOff>
    </xdr:to>
    <xdr:pic>
      <xdr:nvPicPr>
        <xdr:cNvPr id="730042"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22364700" y="17202150"/>
          <a:ext cx="0" cy="228600"/>
        </a:xfrm>
        <a:prstGeom prst="rect">
          <a:avLst/>
        </a:prstGeom>
        <a:noFill/>
        <a:ln w="9525">
          <a:noFill/>
          <a:miter lim="800000"/>
          <a:headEnd/>
          <a:tailEnd/>
        </a:ln>
      </xdr:spPr>
    </xdr:pic>
    <xdr:clientData/>
  </xdr:twoCellAnchor>
  <xdr:twoCellAnchor editAs="oneCell">
    <xdr:from>
      <xdr:col>15</xdr:col>
      <xdr:colOff>790575</xdr:colOff>
      <xdr:row>33</xdr:row>
      <xdr:rowOff>0</xdr:rowOff>
    </xdr:from>
    <xdr:to>
      <xdr:col>15</xdr:col>
      <xdr:colOff>790575</xdr:colOff>
      <xdr:row>33</xdr:row>
      <xdr:rowOff>228600</xdr:rowOff>
    </xdr:to>
    <xdr:pic>
      <xdr:nvPicPr>
        <xdr:cNvPr id="730043"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22364700" y="17202150"/>
          <a:ext cx="0" cy="228600"/>
        </a:xfrm>
        <a:prstGeom prst="rect">
          <a:avLst/>
        </a:prstGeom>
        <a:noFill/>
        <a:ln w="9525">
          <a:noFill/>
          <a:miter lim="800000"/>
          <a:headEnd/>
          <a:tailEnd/>
        </a:ln>
      </xdr:spPr>
    </xdr:pic>
    <xdr:clientData/>
  </xdr:twoCellAnchor>
  <xdr:twoCellAnchor editAs="oneCell">
    <xdr:from>
      <xdr:col>15</xdr:col>
      <xdr:colOff>790575</xdr:colOff>
      <xdr:row>33</xdr:row>
      <xdr:rowOff>0</xdr:rowOff>
    </xdr:from>
    <xdr:to>
      <xdr:col>15</xdr:col>
      <xdr:colOff>790575</xdr:colOff>
      <xdr:row>33</xdr:row>
      <xdr:rowOff>228600</xdr:rowOff>
    </xdr:to>
    <xdr:pic>
      <xdr:nvPicPr>
        <xdr:cNvPr id="730044"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22364700" y="17202150"/>
          <a:ext cx="0" cy="228600"/>
        </a:xfrm>
        <a:prstGeom prst="rect">
          <a:avLst/>
        </a:prstGeom>
        <a:noFill/>
        <a:ln w="9525">
          <a:noFill/>
          <a:miter lim="800000"/>
          <a:headEnd/>
          <a:tailEnd/>
        </a:ln>
      </xdr:spPr>
    </xdr:pic>
    <xdr:clientData/>
  </xdr:twoCellAnchor>
  <xdr:twoCellAnchor editAs="oneCell">
    <xdr:from>
      <xdr:col>15</xdr:col>
      <xdr:colOff>790575</xdr:colOff>
      <xdr:row>33</xdr:row>
      <xdr:rowOff>0</xdr:rowOff>
    </xdr:from>
    <xdr:to>
      <xdr:col>15</xdr:col>
      <xdr:colOff>790575</xdr:colOff>
      <xdr:row>33</xdr:row>
      <xdr:rowOff>228600</xdr:rowOff>
    </xdr:to>
    <xdr:pic>
      <xdr:nvPicPr>
        <xdr:cNvPr id="730045"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22364700" y="17202150"/>
          <a:ext cx="0" cy="228600"/>
        </a:xfrm>
        <a:prstGeom prst="rect">
          <a:avLst/>
        </a:prstGeom>
        <a:noFill/>
        <a:ln w="9525">
          <a:noFill/>
          <a:miter lim="800000"/>
          <a:headEnd/>
          <a:tailEnd/>
        </a:ln>
      </xdr:spPr>
    </xdr:pic>
    <xdr:clientData/>
  </xdr:twoCellAnchor>
  <xdr:twoCellAnchor editAs="oneCell">
    <xdr:from>
      <xdr:col>15</xdr:col>
      <xdr:colOff>790575</xdr:colOff>
      <xdr:row>33</xdr:row>
      <xdr:rowOff>0</xdr:rowOff>
    </xdr:from>
    <xdr:to>
      <xdr:col>15</xdr:col>
      <xdr:colOff>790575</xdr:colOff>
      <xdr:row>33</xdr:row>
      <xdr:rowOff>228600</xdr:rowOff>
    </xdr:to>
    <xdr:pic>
      <xdr:nvPicPr>
        <xdr:cNvPr id="730046"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22364700" y="17202150"/>
          <a:ext cx="0" cy="228600"/>
        </a:xfrm>
        <a:prstGeom prst="rect">
          <a:avLst/>
        </a:prstGeom>
        <a:noFill/>
        <a:ln w="9525">
          <a:noFill/>
          <a:miter lim="800000"/>
          <a:headEnd/>
          <a:tailEnd/>
        </a:ln>
      </xdr:spPr>
    </xdr:pic>
    <xdr:clientData/>
  </xdr:twoCellAnchor>
  <xdr:twoCellAnchor editAs="oneCell">
    <xdr:from>
      <xdr:col>15</xdr:col>
      <xdr:colOff>790575</xdr:colOff>
      <xdr:row>33</xdr:row>
      <xdr:rowOff>0</xdr:rowOff>
    </xdr:from>
    <xdr:to>
      <xdr:col>15</xdr:col>
      <xdr:colOff>790575</xdr:colOff>
      <xdr:row>33</xdr:row>
      <xdr:rowOff>228600</xdr:rowOff>
    </xdr:to>
    <xdr:pic>
      <xdr:nvPicPr>
        <xdr:cNvPr id="730047"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22364700" y="17202150"/>
          <a:ext cx="0" cy="228600"/>
        </a:xfrm>
        <a:prstGeom prst="rect">
          <a:avLst/>
        </a:prstGeom>
        <a:noFill/>
        <a:ln w="9525">
          <a:noFill/>
          <a:miter lim="800000"/>
          <a:headEnd/>
          <a:tailEnd/>
        </a:ln>
      </xdr:spPr>
    </xdr:pic>
    <xdr:clientData/>
  </xdr:twoCellAnchor>
  <xdr:twoCellAnchor editAs="oneCell">
    <xdr:from>
      <xdr:col>15</xdr:col>
      <xdr:colOff>790575</xdr:colOff>
      <xdr:row>33</xdr:row>
      <xdr:rowOff>0</xdr:rowOff>
    </xdr:from>
    <xdr:to>
      <xdr:col>15</xdr:col>
      <xdr:colOff>790575</xdr:colOff>
      <xdr:row>33</xdr:row>
      <xdr:rowOff>228600</xdr:rowOff>
    </xdr:to>
    <xdr:pic>
      <xdr:nvPicPr>
        <xdr:cNvPr id="730048"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22364700" y="17202150"/>
          <a:ext cx="0" cy="228600"/>
        </a:xfrm>
        <a:prstGeom prst="rect">
          <a:avLst/>
        </a:prstGeom>
        <a:noFill/>
        <a:ln w="9525">
          <a:noFill/>
          <a:miter lim="800000"/>
          <a:headEnd/>
          <a:tailEnd/>
        </a:ln>
      </xdr:spPr>
    </xdr:pic>
    <xdr:clientData/>
  </xdr:twoCellAnchor>
  <xdr:twoCellAnchor editAs="oneCell">
    <xdr:from>
      <xdr:col>15</xdr:col>
      <xdr:colOff>790575</xdr:colOff>
      <xdr:row>33</xdr:row>
      <xdr:rowOff>0</xdr:rowOff>
    </xdr:from>
    <xdr:to>
      <xdr:col>15</xdr:col>
      <xdr:colOff>790575</xdr:colOff>
      <xdr:row>33</xdr:row>
      <xdr:rowOff>228600</xdr:rowOff>
    </xdr:to>
    <xdr:pic>
      <xdr:nvPicPr>
        <xdr:cNvPr id="730049"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22364700" y="17202150"/>
          <a:ext cx="0" cy="2286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790575</xdr:colOff>
      <xdr:row>112</xdr:row>
      <xdr:rowOff>0</xdr:rowOff>
    </xdr:from>
    <xdr:to>
      <xdr:col>15</xdr:col>
      <xdr:colOff>790575</xdr:colOff>
      <xdr:row>112</xdr:row>
      <xdr:rowOff>190500</xdr:rowOff>
    </xdr:to>
    <xdr:pic>
      <xdr:nvPicPr>
        <xdr:cNvPr id="744161"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27832050" y="58940700"/>
          <a:ext cx="0" cy="190500"/>
        </a:xfrm>
        <a:prstGeom prst="rect">
          <a:avLst/>
        </a:prstGeom>
        <a:noFill/>
        <a:ln w="9525">
          <a:noFill/>
          <a:miter lim="800000"/>
          <a:headEnd/>
          <a:tailEnd/>
        </a:ln>
      </xdr:spPr>
    </xdr:pic>
    <xdr:clientData/>
  </xdr:twoCellAnchor>
  <xdr:twoCellAnchor editAs="oneCell">
    <xdr:from>
      <xdr:col>15</xdr:col>
      <xdr:colOff>790575</xdr:colOff>
      <xdr:row>112</xdr:row>
      <xdr:rowOff>0</xdr:rowOff>
    </xdr:from>
    <xdr:to>
      <xdr:col>15</xdr:col>
      <xdr:colOff>790575</xdr:colOff>
      <xdr:row>112</xdr:row>
      <xdr:rowOff>190500</xdr:rowOff>
    </xdr:to>
    <xdr:pic>
      <xdr:nvPicPr>
        <xdr:cNvPr id="744162"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27832050" y="58940700"/>
          <a:ext cx="0" cy="190500"/>
        </a:xfrm>
        <a:prstGeom prst="rect">
          <a:avLst/>
        </a:prstGeom>
        <a:noFill/>
        <a:ln w="9525">
          <a:noFill/>
          <a:miter lim="800000"/>
          <a:headEnd/>
          <a:tailEnd/>
        </a:ln>
      </xdr:spPr>
    </xdr:pic>
    <xdr:clientData/>
  </xdr:twoCellAnchor>
  <xdr:twoCellAnchor editAs="oneCell">
    <xdr:from>
      <xdr:col>15</xdr:col>
      <xdr:colOff>790575</xdr:colOff>
      <xdr:row>112</xdr:row>
      <xdr:rowOff>0</xdr:rowOff>
    </xdr:from>
    <xdr:to>
      <xdr:col>15</xdr:col>
      <xdr:colOff>790575</xdr:colOff>
      <xdr:row>112</xdr:row>
      <xdr:rowOff>190500</xdr:rowOff>
    </xdr:to>
    <xdr:pic>
      <xdr:nvPicPr>
        <xdr:cNvPr id="744163"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27832050" y="58940700"/>
          <a:ext cx="0" cy="190500"/>
        </a:xfrm>
        <a:prstGeom prst="rect">
          <a:avLst/>
        </a:prstGeom>
        <a:noFill/>
        <a:ln w="9525">
          <a:noFill/>
          <a:miter lim="800000"/>
          <a:headEnd/>
          <a:tailEnd/>
        </a:ln>
      </xdr:spPr>
    </xdr:pic>
    <xdr:clientData/>
  </xdr:twoCellAnchor>
  <xdr:twoCellAnchor editAs="oneCell">
    <xdr:from>
      <xdr:col>15</xdr:col>
      <xdr:colOff>790575</xdr:colOff>
      <xdr:row>112</xdr:row>
      <xdr:rowOff>0</xdr:rowOff>
    </xdr:from>
    <xdr:to>
      <xdr:col>15</xdr:col>
      <xdr:colOff>790575</xdr:colOff>
      <xdr:row>112</xdr:row>
      <xdr:rowOff>190500</xdr:rowOff>
    </xdr:to>
    <xdr:pic>
      <xdr:nvPicPr>
        <xdr:cNvPr id="744164"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27832050" y="58940700"/>
          <a:ext cx="0" cy="190500"/>
        </a:xfrm>
        <a:prstGeom prst="rect">
          <a:avLst/>
        </a:prstGeom>
        <a:noFill/>
        <a:ln w="9525">
          <a:noFill/>
          <a:miter lim="800000"/>
          <a:headEnd/>
          <a:tailEnd/>
        </a:ln>
      </xdr:spPr>
    </xdr:pic>
    <xdr:clientData/>
  </xdr:twoCellAnchor>
  <xdr:twoCellAnchor editAs="oneCell">
    <xdr:from>
      <xdr:col>15</xdr:col>
      <xdr:colOff>790575</xdr:colOff>
      <xdr:row>112</xdr:row>
      <xdr:rowOff>0</xdr:rowOff>
    </xdr:from>
    <xdr:to>
      <xdr:col>15</xdr:col>
      <xdr:colOff>790575</xdr:colOff>
      <xdr:row>112</xdr:row>
      <xdr:rowOff>190500</xdr:rowOff>
    </xdr:to>
    <xdr:pic>
      <xdr:nvPicPr>
        <xdr:cNvPr id="744165"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27832050" y="58940700"/>
          <a:ext cx="0" cy="190500"/>
        </a:xfrm>
        <a:prstGeom prst="rect">
          <a:avLst/>
        </a:prstGeom>
        <a:noFill/>
        <a:ln w="9525">
          <a:noFill/>
          <a:miter lim="800000"/>
          <a:headEnd/>
          <a:tailEnd/>
        </a:ln>
      </xdr:spPr>
    </xdr:pic>
    <xdr:clientData/>
  </xdr:twoCellAnchor>
  <xdr:twoCellAnchor editAs="oneCell">
    <xdr:from>
      <xdr:col>15</xdr:col>
      <xdr:colOff>790575</xdr:colOff>
      <xdr:row>112</xdr:row>
      <xdr:rowOff>0</xdr:rowOff>
    </xdr:from>
    <xdr:to>
      <xdr:col>15</xdr:col>
      <xdr:colOff>790575</xdr:colOff>
      <xdr:row>112</xdr:row>
      <xdr:rowOff>190500</xdr:rowOff>
    </xdr:to>
    <xdr:pic>
      <xdr:nvPicPr>
        <xdr:cNvPr id="744166"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27832050" y="58940700"/>
          <a:ext cx="0" cy="190500"/>
        </a:xfrm>
        <a:prstGeom prst="rect">
          <a:avLst/>
        </a:prstGeom>
        <a:noFill/>
        <a:ln w="9525">
          <a:noFill/>
          <a:miter lim="800000"/>
          <a:headEnd/>
          <a:tailEnd/>
        </a:ln>
      </xdr:spPr>
    </xdr:pic>
    <xdr:clientData/>
  </xdr:twoCellAnchor>
  <xdr:twoCellAnchor editAs="oneCell">
    <xdr:from>
      <xdr:col>15</xdr:col>
      <xdr:colOff>790575</xdr:colOff>
      <xdr:row>112</xdr:row>
      <xdr:rowOff>0</xdr:rowOff>
    </xdr:from>
    <xdr:to>
      <xdr:col>15</xdr:col>
      <xdr:colOff>790575</xdr:colOff>
      <xdr:row>112</xdr:row>
      <xdr:rowOff>190500</xdr:rowOff>
    </xdr:to>
    <xdr:pic>
      <xdr:nvPicPr>
        <xdr:cNvPr id="744167"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27832050" y="58940700"/>
          <a:ext cx="0" cy="190500"/>
        </a:xfrm>
        <a:prstGeom prst="rect">
          <a:avLst/>
        </a:prstGeom>
        <a:noFill/>
        <a:ln w="9525">
          <a:noFill/>
          <a:miter lim="800000"/>
          <a:headEnd/>
          <a:tailEnd/>
        </a:ln>
      </xdr:spPr>
    </xdr:pic>
    <xdr:clientData/>
  </xdr:twoCellAnchor>
  <xdr:twoCellAnchor editAs="oneCell">
    <xdr:from>
      <xdr:col>15</xdr:col>
      <xdr:colOff>790575</xdr:colOff>
      <xdr:row>112</xdr:row>
      <xdr:rowOff>0</xdr:rowOff>
    </xdr:from>
    <xdr:to>
      <xdr:col>15</xdr:col>
      <xdr:colOff>790575</xdr:colOff>
      <xdr:row>112</xdr:row>
      <xdr:rowOff>190500</xdr:rowOff>
    </xdr:to>
    <xdr:pic>
      <xdr:nvPicPr>
        <xdr:cNvPr id="744168"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27832050" y="58940700"/>
          <a:ext cx="0" cy="190500"/>
        </a:xfrm>
        <a:prstGeom prst="rect">
          <a:avLst/>
        </a:prstGeom>
        <a:noFill/>
        <a:ln w="9525">
          <a:noFill/>
          <a:miter lim="800000"/>
          <a:headEnd/>
          <a:tailEnd/>
        </a:ln>
      </xdr:spPr>
    </xdr:pic>
    <xdr:clientData/>
  </xdr:twoCellAnchor>
  <xdr:twoCellAnchor editAs="oneCell">
    <xdr:from>
      <xdr:col>15</xdr:col>
      <xdr:colOff>790575</xdr:colOff>
      <xdr:row>112</xdr:row>
      <xdr:rowOff>0</xdr:rowOff>
    </xdr:from>
    <xdr:to>
      <xdr:col>15</xdr:col>
      <xdr:colOff>790575</xdr:colOff>
      <xdr:row>112</xdr:row>
      <xdr:rowOff>190500</xdr:rowOff>
    </xdr:to>
    <xdr:pic>
      <xdr:nvPicPr>
        <xdr:cNvPr id="744169"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27832050" y="58940700"/>
          <a:ext cx="0" cy="190500"/>
        </a:xfrm>
        <a:prstGeom prst="rect">
          <a:avLst/>
        </a:prstGeom>
        <a:noFill/>
        <a:ln w="9525">
          <a:noFill/>
          <a:miter lim="800000"/>
          <a:headEnd/>
          <a:tailEnd/>
        </a:ln>
      </xdr:spPr>
    </xdr:pic>
    <xdr:clientData/>
  </xdr:twoCellAnchor>
  <xdr:twoCellAnchor editAs="oneCell">
    <xdr:from>
      <xdr:col>15</xdr:col>
      <xdr:colOff>790575</xdr:colOff>
      <xdr:row>112</xdr:row>
      <xdr:rowOff>0</xdr:rowOff>
    </xdr:from>
    <xdr:to>
      <xdr:col>15</xdr:col>
      <xdr:colOff>790575</xdr:colOff>
      <xdr:row>112</xdr:row>
      <xdr:rowOff>190500</xdr:rowOff>
    </xdr:to>
    <xdr:pic>
      <xdr:nvPicPr>
        <xdr:cNvPr id="744170"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27832050" y="58940700"/>
          <a:ext cx="0" cy="190500"/>
        </a:xfrm>
        <a:prstGeom prst="rect">
          <a:avLst/>
        </a:prstGeom>
        <a:noFill/>
        <a:ln w="9525">
          <a:noFill/>
          <a:miter lim="800000"/>
          <a:headEnd/>
          <a:tailEnd/>
        </a:ln>
      </xdr:spPr>
    </xdr:pic>
    <xdr:clientData/>
  </xdr:twoCellAnchor>
  <xdr:twoCellAnchor editAs="oneCell">
    <xdr:from>
      <xdr:col>15</xdr:col>
      <xdr:colOff>790575</xdr:colOff>
      <xdr:row>112</xdr:row>
      <xdr:rowOff>0</xdr:rowOff>
    </xdr:from>
    <xdr:to>
      <xdr:col>15</xdr:col>
      <xdr:colOff>790575</xdr:colOff>
      <xdr:row>112</xdr:row>
      <xdr:rowOff>190500</xdr:rowOff>
    </xdr:to>
    <xdr:pic>
      <xdr:nvPicPr>
        <xdr:cNvPr id="744171"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27832050" y="58940700"/>
          <a:ext cx="0" cy="190500"/>
        </a:xfrm>
        <a:prstGeom prst="rect">
          <a:avLst/>
        </a:prstGeom>
        <a:noFill/>
        <a:ln w="9525">
          <a:noFill/>
          <a:miter lim="800000"/>
          <a:headEnd/>
          <a:tailEnd/>
        </a:ln>
      </xdr:spPr>
    </xdr:pic>
    <xdr:clientData/>
  </xdr:twoCellAnchor>
  <xdr:twoCellAnchor editAs="oneCell">
    <xdr:from>
      <xdr:col>15</xdr:col>
      <xdr:colOff>790575</xdr:colOff>
      <xdr:row>112</xdr:row>
      <xdr:rowOff>0</xdr:rowOff>
    </xdr:from>
    <xdr:to>
      <xdr:col>15</xdr:col>
      <xdr:colOff>790575</xdr:colOff>
      <xdr:row>112</xdr:row>
      <xdr:rowOff>190500</xdr:rowOff>
    </xdr:to>
    <xdr:pic>
      <xdr:nvPicPr>
        <xdr:cNvPr id="744172"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27832050" y="58940700"/>
          <a:ext cx="0" cy="190500"/>
        </a:xfrm>
        <a:prstGeom prst="rect">
          <a:avLst/>
        </a:prstGeom>
        <a:noFill/>
        <a:ln w="9525">
          <a:noFill/>
          <a:miter lim="800000"/>
          <a:headEnd/>
          <a:tailEnd/>
        </a:ln>
      </xdr:spPr>
    </xdr:pic>
    <xdr:clientData/>
  </xdr:twoCellAnchor>
  <xdr:twoCellAnchor editAs="oneCell">
    <xdr:from>
      <xdr:col>15</xdr:col>
      <xdr:colOff>790575</xdr:colOff>
      <xdr:row>112</xdr:row>
      <xdr:rowOff>0</xdr:rowOff>
    </xdr:from>
    <xdr:to>
      <xdr:col>15</xdr:col>
      <xdr:colOff>790575</xdr:colOff>
      <xdr:row>112</xdr:row>
      <xdr:rowOff>190500</xdr:rowOff>
    </xdr:to>
    <xdr:pic>
      <xdr:nvPicPr>
        <xdr:cNvPr id="744173"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27832050" y="58940700"/>
          <a:ext cx="0" cy="190500"/>
        </a:xfrm>
        <a:prstGeom prst="rect">
          <a:avLst/>
        </a:prstGeom>
        <a:noFill/>
        <a:ln w="9525">
          <a:noFill/>
          <a:miter lim="800000"/>
          <a:headEnd/>
          <a:tailEnd/>
        </a:ln>
      </xdr:spPr>
    </xdr:pic>
    <xdr:clientData/>
  </xdr:twoCellAnchor>
  <xdr:twoCellAnchor editAs="oneCell">
    <xdr:from>
      <xdr:col>15</xdr:col>
      <xdr:colOff>790575</xdr:colOff>
      <xdr:row>112</xdr:row>
      <xdr:rowOff>0</xdr:rowOff>
    </xdr:from>
    <xdr:to>
      <xdr:col>15</xdr:col>
      <xdr:colOff>790575</xdr:colOff>
      <xdr:row>112</xdr:row>
      <xdr:rowOff>190500</xdr:rowOff>
    </xdr:to>
    <xdr:pic>
      <xdr:nvPicPr>
        <xdr:cNvPr id="744174"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27832050" y="58940700"/>
          <a:ext cx="0" cy="190500"/>
        </a:xfrm>
        <a:prstGeom prst="rect">
          <a:avLst/>
        </a:prstGeom>
        <a:noFill/>
        <a:ln w="9525">
          <a:noFill/>
          <a:miter lim="800000"/>
          <a:headEnd/>
          <a:tailEnd/>
        </a:ln>
      </xdr:spPr>
    </xdr:pic>
    <xdr:clientData/>
  </xdr:twoCellAnchor>
  <xdr:twoCellAnchor editAs="oneCell">
    <xdr:from>
      <xdr:col>15</xdr:col>
      <xdr:colOff>790575</xdr:colOff>
      <xdr:row>112</xdr:row>
      <xdr:rowOff>0</xdr:rowOff>
    </xdr:from>
    <xdr:to>
      <xdr:col>15</xdr:col>
      <xdr:colOff>790575</xdr:colOff>
      <xdr:row>112</xdr:row>
      <xdr:rowOff>190500</xdr:rowOff>
    </xdr:to>
    <xdr:pic>
      <xdr:nvPicPr>
        <xdr:cNvPr id="744175"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27832050" y="58940700"/>
          <a:ext cx="0" cy="190500"/>
        </a:xfrm>
        <a:prstGeom prst="rect">
          <a:avLst/>
        </a:prstGeom>
        <a:noFill/>
        <a:ln w="9525">
          <a:noFill/>
          <a:miter lim="800000"/>
          <a:headEnd/>
          <a:tailEnd/>
        </a:ln>
      </xdr:spPr>
    </xdr:pic>
    <xdr:clientData/>
  </xdr:twoCellAnchor>
  <xdr:twoCellAnchor editAs="oneCell">
    <xdr:from>
      <xdr:col>15</xdr:col>
      <xdr:colOff>790575</xdr:colOff>
      <xdr:row>112</xdr:row>
      <xdr:rowOff>0</xdr:rowOff>
    </xdr:from>
    <xdr:to>
      <xdr:col>15</xdr:col>
      <xdr:colOff>790575</xdr:colOff>
      <xdr:row>112</xdr:row>
      <xdr:rowOff>190500</xdr:rowOff>
    </xdr:to>
    <xdr:pic>
      <xdr:nvPicPr>
        <xdr:cNvPr id="744176"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27832050" y="58940700"/>
          <a:ext cx="0" cy="1905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171450</xdr:colOff>
      <xdr:row>6</xdr:row>
      <xdr:rowOff>9525</xdr:rowOff>
    </xdr:from>
    <xdr:to>
      <xdr:col>6</xdr:col>
      <xdr:colOff>2809875</xdr:colOff>
      <xdr:row>6</xdr:row>
      <xdr:rowOff>495300</xdr:rowOff>
    </xdr:to>
    <xdr:grpSp>
      <xdr:nvGrpSpPr>
        <xdr:cNvPr id="762239" name="Grupo 1"/>
        <xdr:cNvGrpSpPr>
          <a:grpSpLocks/>
        </xdr:cNvGrpSpPr>
      </xdr:nvGrpSpPr>
      <xdr:grpSpPr bwMode="auto">
        <a:xfrm>
          <a:off x="18245138" y="2676525"/>
          <a:ext cx="2638425" cy="485775"/>
          <a:chOff x="18245138" y="2752725"/>
          <a:chExt cx="2638425" cy="371475"/>
        </a:xfrm>
      </xdr:grpSpPr>
      <xdr:sp macro="[0]!probaja" textlink="">
        <xdr:nvSpPr>
          <xdr:cNvPr id="3" name="Oval 12"/>
          <xdr:cNvSpPr>
            <a:spLocks noChangeArrowheads="1"/>
          </xdr:cNvSpPr>
        </xdr:nvSpPr>
        <xdr:spPr bwMode="auto">
          <a:xfrm>
            <a:off x="18245138" y="2752725"/>
            <a:ext cx="685800" cy="342340"/>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1">
              <a:defRPr sz="1000"/>
            </a:pPr>
            <a:r>
              <a:rPr lang="es-ES" sz="1100" b="1" i="0" strike="noStrike">
                <a:solidFill>
                  <a:srgbClr val="000000"/>
                </a:solidFill>
                <a:latin typeface="Arial"/>
                <a:cs typeface="Arial"/>
              </a:rPr>
              <a:t>BAJA</a:t>
            </a:r>
          </a:p>
        </xdr:txBody>
      </xdr:sp>
      <xdr:sp macro="[0]!probmedia" textlink="">
        <xdr:nvSpPr>
          <xdr:cNvPr id="4" name="Oval 15"/>
          <xdr:cNvSpPr>
            <a:spLocks noChangeArrowheads="1"/>
          </xdr:cNvSpPr>
        </xdr:nvSpPr>
        <xdr:spPr bwMode="auto">
          <a:xfrm>
            <a:off x="19216688" y="2694454"/>
            <a:ext cx="923925" cy="480732"/>
          </a:xfrm>
          <a:prstGeom prst="bevel">
            <a:avLst/>
          </a:prstGeom>
          <a:solidFill>
            <a:srgbClr val="FFFF00">
              <a:alpha val="57001"/>
            </a:srgbClr>
          </a:solidFill>
          <a:ln w="9525">
            <a:solidFill>
              <a:srgbClr val="000000"/>
            </a:solidFill>
            <a:round/>
            <a:headEnd/>
            <a:tailEnd/>
          </a:ln>
        </xdr:spPr>
        <xdr:txBody>
          <a:bodyPr vertOverflow="clip" wrap="square" lIns="27432" tIns="22860" rIns="27432" bIns="22860" anchor="ctr" upright="1"/>
          <a:lstStyle/>
          <a:p>
            <a:pPr algn="ctr" rtl="0">
              <a:lnSpc>
                <a:spcPts val="1100"/>
              </a:lnSpc>
              <a:defRPr sz="1000"/>
            </a:pPr>
            <a:r>
              <a:rPr lang="es-ES" sz="1100" b="1" i="0" strike="noStrike">
                <a:solidFill>
                  <a:srgbClr val="000000"/>
                </a:solidFill>
                <a:latin typeface="Arial"/>
                <a:cs typeface="Arial"/>
              </a:rPr>
              <a:t>MEDIA</a:t>
            </a:r>
          </a:p>
        </xdr:txBody>
      </xdr:sp>
      <xdr:sp macro="[0]!probalta" textlink="">
        <xdr:nvSpPr>
          <xdr:cNvPr id="5" name="Oval 16"/>
          <xdr:cNvSpPr>
            <a:spLocks noChangeArrowheads="1"/>
          </xdr:cNvSpPr>
        </xdr:nvSpPr>
        <xdr:spPr bwMode="auto">
          <a:xfrm>
            <a:off x="20226338" y="2781860"/>
            <a:ext cx="657225" cy="305921"/>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1">
              <a:defRPr sz="1000"/>
            </a:pPr>
            <a:r>
              <a:rPr lang="es-ES" sz="1100" b="1" i="0" strike="noStrike">
                <a:solidFill>
                  <a:srgbClr val="000000"/>
                </a:solidFill>
                <a:latin typeface="Arial"/>
                <a:cs typeface="Arial"/>
              </a:rPr>
              <a:t>ALTA</a:t>
            </a:r>
          </a:p>
        </xdr:txBody>
      </xdr:sp>
    </xdr:grpSp>
    <xdr:clientData/>
  </xdr:twoCellAnchor>
  <xdr:twoCellAnchor>
    <xdr:from>
      <xdr:col>7</xdr:col>
      <xdr:colOff>75202</xdr:colOff>
      <xdr:row>6</xdr:row>
      <xdr:rowOff>109635</xdr:rowOff>
    </xdr:from>
    <xdr:to>
      <xdr:col>7</xdr:col>
      <xdr:colOff>723659</xdr:colOff>
      <xdr:row>6</xdr:row>
      <xdr:rowOff>451461</xdr:rowOff>
    </xdr:to>
    <xdr:sp macro="[0]!impnulo" textlink="">
      <xdr:nvSpPr>
        <xdr:cNvPr id="6" name="Oval 21"/>
        <xdr:cNvSpPr>
          <a:spLocks noChangeArrowheads="1"/>
        </xdr:cNvSpPr>
      </xdr:nvSpPr>
      <xdr:spPr bwMode="auto">
        <a:xfrm>
          <a:off x="20006582" y="2568990"/>
          <a:ext cx="657225" cy="341826"/>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NULO</a:t>
          </a:r>
        </a:p>
      </xdr:txBody>
    </xdr:sp>
    <xdr:clientData/>
  </xdr:twoCellAnchor>
  <xdr:twoCellAnchor>
    <xdr:from>
      <xdr:col>7</xdr:col>
      <xdr:colOff>919117</xdr:colOff>
      <xdr:row>6</xdr:row>
      <xdr:rowOff>109922</xdr:rowOff>
    </xdr:from>
    <xdr:to>
      <xdr:col>7</xdr:col>
      <xdr:colOff>2020369</xdr:colOff>
      <xdr:row>6</xdr:row>
      <xdr:rowOff>449098</xdr:rowOff>
    </xdr:to>
    <xdr:sp macro="[0]!impanejable" textlink="">
      <xdr:nvSpPr>
        <xdr:cNvPr id="7" name="Oval 22"/>
        <xdr:cNvSpPr>
          <a:spLocks noChangeArrowheads="1"/>
        </xdr:cNvSpPr>
      </xdr:nvSpPr>
      <xdr:spPr bwMode="auto">
        <a:xfrm>
          <a:off x="20863832" y="2569277"/>
          <a:ext cx="1095375" cy="348343"/>
        </a:xfrm>
        <a:prstGeom prst="bevel">
          <a:avLst/>
        </a:prstGeom>
        <a:solidFill>
          <a:srgbClr val="FFFF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MANEJABLE</a:t>
          </a:r>
        </a:p>
      </xdr:txBody>
    </xdr:sp>
    <xdr:clientData/>
  </xdr:twoCellAnchor>
  <xdr:twoCellAnchor>
    <xdr:from>
      <xdr:col>7</xdr:col>
      <xdr:colOff>2253887</xdr:colOff>
      <xdr:row>6</xdr:row>
      <xdr:rowOff>103954</xdr:rowOff>
    </xdr:from>
    <xdr:to>
      <xdr:col>7</xdr:col>
      <xdr:colOff>2949943</xdr:colOff>
      <xdr:row>6</xdr:row>
      <xdr:rowOff>451876</xdr:rowOff>
    </xdr:to>
    <xdr:sp macro="[0]!impalto" textlink="">
      <xdr:nvSpPr>
        <xdr:cNvPr id="8" name="Oval 23"/>
        <xdr:cNvSpPr>
          <a:spLocks noChangeArrowheads="1"/>
        </xdr:cNvSpPr>
      </xdr:nvSpPr>
      <xdr:spPr bwMode="auto">
        <a:xfrm>
          <a:off x="22197332" y="2572834"/>
          <a:ext cx="675481" cy="337981"/>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ALTO</a:t>
          </a:r>
        </a:p>
      </xdr:txBody>
    </xdr:sp>
    <xdr:clientData/>
  </xdr:twoCellAnchor>
  <xdr:twoCellAnchor>
    <xdr:from>
      <xdr:col>4</xdr:col>
      <xdr:colOff>1067838</xdr:colOff>
      <xdr:row>0</xdr:row>
      <xdr:rowOff>148936</xdr:rowOff>
    </xdr:from>
    <xdr:to>
      <xdr:col>5</xdr:col>
      <xdr:colOff>134964</xdr:colOff>
      <xdr:row>3</xdr:row>
      <xdr:rowOff>126456</xdr:rowOff>
    </xdr:to>
    <xdr:sp macro="[0]!cargarinvtr" textlink="">
      <xdr:nvSpPr>
        <xdr:cNvPr id="15" name="AutoShape 65"/>
        <xdr:cNvSpPr>
          <a:spLocks noChangeArrowheads="1"/>
        </xdr:cNvSpPr>
      </xdr:nvSpPr>
      <xdr:spPr bwMode="auto">
        <a:xfrm>
          <a:off x="11091428" y="148936"/>
          <a:ext cx="3359543" cy="1421920"/>
        </a:xfrm>
        <a:prstGeom prst="bevel">
          <a:avLst>
            <a:gd name="adj" fmla="val 7593"/>
          </a:avLst>
        </a:prstGeom>
        <a:solidFill>
          <a:srgbClr val="FF0000"/>
        </a:solidFill>
        <a:ln w="9525" algn="ctr">
          <a:solidFill>
            <a:srgbClr val="000000"/>
          </a:solidFill>
          <a:miter lim="800000"/>
          <a:headEnd/>
          <a:tailEnd/>
        </a:ln>
        <a:effectLst/>
      </xdr:spPr>
      <xdr:txBody>
        <a:bodyPr vertOverflow="clip" wrap="square" lIns="36576" tIns="27432" rIns="36576" bIns="27432" anchor="ctr" upright="1"/>
        <a:lstStyle/>
        <a:p>
          <a:pPr marL="0" indent="0" algn="ctr" rtl="0">
            <a:defRPr sz="1000"/>
          </a:pPr>
          <a:r>
            <a:rPr lang="es-ES" sz="1600" b="1" i="0" strike="noStrike" baseline="0">
              <a:solidFill>
                <a:schemeClr val="bg1"/>
              </a:solidFill>
              <a:latin typeface="Bookman Old Style" pitchFamily="18" charset="0"/>
              <a:ea typeface="+mn-ea"/>
              <a:cs typeface="Arial" pitchFamily="34" charset="0"/>
            </a:rPr>
            <a:t>Portafolio de Riesgos Institucionales</a:t>
          </a:r>
        </a:p>
      </xdr:txBody>
    </xdr:sp>
    <xdr:clientData/>
  </xdr:twoCellAnchor>
  <xdr:twoCellAnchor>
    <xdr:from>
      <xdr:col>13</xdr:col>
      <xdr:colOff>130330</xdr:colOff>
      <xdr:row>6</xdr:row>
      <xdr:rowOff>0</xdr:rowOff>
    </xdr:from>
    <xdr:to>
      <xdr:col>13</xdr:col>
      <xdr:colOff>1160577</xdr:colOff>
      <xdr:row>6</xdr:row>
      <xdr:rowOff>522027</xdr:rowOff>
    </xdr:to>
    <xdr:sp macro="[0]!impmbajo" textlink="">
      <xdr:nvSpPr>
        <xdr:cNvPr id="19" name="Oval 21"/>
        <xdr:cNvSpPr>
          <a:spLocks noChangeArrowheads="1"/>
        </xdr:cNvSpPr>
      </xdr:nvSpPr>
      <xdr:spPr bwMode="auto">
        <a:xfrm>
          <a:off x="36260560" y="2476500"/>
          <a:ext cx="1039339" cy="514350"/>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MALA</a:t>
          </a:r>
        </a:p>
      </xdr:txBody>
    </xdr:sp>
    <xdr:clientData/>
  </xdr:twoCellAnchor>
  <xdr:twoCellAnchor>
    <xdr:from>
      <xdr:col>13</xdr:col>
      <xdr:colOff>2554606</xdr:colOff>
      <xdr:row>6</xdr:row>
      <xdr:rowOff>38101</xdr:rowOff>
    </xdr:from>
    <xdr:to>
      <xdr:col>13</xdr:col>
      <xdr:colOff>3801977</xdr:colOff>
      <xdr:row>6</xdr:row>
      <xdr:rowOff>495301</xdr:rowOff>
    </xdr:to>
    <xdr:sp macro="[0]!medbuenas" textlink="">
      <xdr:nvSpPr>
        <xdr:cNvPr id="20" name="Oval 22"/>
        <xdr:cNvSpPr>
          <a:spLocks noChangeArrowheads="1"/>
        </xdr:cNvSpPr>
      </xdr:nvSpPr>
      <xdr:spPr bwMode="auto">
        <a:xfrm>
          <a:off x="38700076" y="2514601"/>
          <a:ext cx="1228724" cy="457200"/>
        </a:xfrm>
        <a:prstGeom prst="bevel">
          <a:avLst/>
        </a:prstGeom>
        <a:solidFill>
          <a:srgbClr val="FFFF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BUENA</a:t>
          </a:r>
        </a:p>
      </xdr:txBody>
    </xdr:sp>
    <xdr:clientData/>
  </xdr:twoCellAnchor>
  <xdr:twoCellAnchor>
    <xdr:from>
      <xdr:col>13</xdr:col>
      <xdr:colOff>5283200</xdr:colOff>
      <xdr:row>6</xdr:row>
      <xdr:rowOff>57150</xdr:rowOff>
    </xdr:from>
    <xdr:to>
      <xdr:col>13</xdr:col>
      <xdr:colOff>6597374</xdr:colOff>
      <xdr:row>6</xdr:row>
      <xdr:rowOff>485775</xdr:rowOff>
    </xdr:to>
    <xdr:sp macro="[0]!impmalto" textlink="">
      <xdr:nvSpPr>
        <xdr:cNvPr id="21" name="Oval 23"/>
        <xdr:cNvSpPr>
          <a:spLocks noChangeArrowheads="1"/>
        </xdr:cNvSpPr>
      </xdr:nvSpPr>
      <xdr:spPr bwMode="auto">
        <a:xfrm>
          <a:off x="41414700" y="2533650"/>
          <a:ext cx="1333500" cy="438150"/>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EXCELENTE</a:t>
          </a:r>
        </a:p>
      </xdr:txBody>
    </xdr:sp>
    <xdr:clientData/>
  </xdr:twoCellAnchor>
  <xdr:twoCellAnchor>
    <xdr:from>
      <xdr:col>13</xdr:col>
      <xdr:colOff>1257301</xdr:colOff>
      <xdr:row>6</xdr:row>
      <xdr:rowOff>57151</xdr:rowOff>
    </xdr:from>
    <xdr:to>
      <xdr:col>13</xdr:col>
      <xdr:colOff>2513310</xdr:colOff>
      <xdr:row>6</xdr:row>
      <xdr:rowOff>514351</xdr:rowOff>
    </xdr:to>
    <xdr:sp macro="[0]!medregular" textlink="">
      <xdr:nvSpPr>
        <xdr:cNvPr id="22" name="Oval 22"/>
        <xdr:cNvSpPr>
          <a:spLocks noChangeArrowheads="1"/>
        </xdr:cNvSpPr>
      </xdr:nvSpPr>
      <xdr:spPr bwMode="auto">
        <a:xfrm>
          <a:off x="37385626" y="2533651"/>
          <a:ext cx="1228724" cy="457200"/>
        </a:xfrm>
        <a:prstGeom prst="bevel">
          <a:avLst/>
        </a:prstGeom>
        <a:solidFill>
          <a:schemeClr val="accent4">
            <a:alpha val="57000"/>
          </a:schemeClr>
        </a:solidFill>
        <a:ln w="9525" cmpd="dbl"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REGULAR</a:t>
          </a:r>
        </a:p>
      </xdr:txBody>
    </xdr:sp>
    <xdr:clientData/>
  </xdr:twoCellAnchor>
  <xdr:twoCellAnchor>
    <xdr:from>
      <xdr:col>13</xdr:col>
      <xdr:colOff>3859530</xdr:colOff>
      <xdr:row>6</xdr:row>
      <xdr:rowOff>57150</xdr:rowOff>
    </xdr:from>
    <xdr:to>
      <xdr:col>13</xdr:col>
      <xdr:colOff>5193030</xdr:colOff>
      <xdr:row>6</xdr:row>
      <xdr:rowOff>485775</xdr:rowOff>
    </xdr:to>
    <xdr:sp macro="[0]!medmuybuena" textlink="">
      <xdr:nvSpPr>
        <xdr:cNvPr id="23" name="Oval 23"/>
        <xdr:cNvSpPr>
          <a:spLocks noChangeArrowheads="1"/>
        </xdr:cNvSpPr>
      </xdr:nvSpPr>
      <xdr:spPr bwMode="auto">
        <a:xfrm>
          <a:off x="39985950" y="2533650"/>
          <a:ext cx="1333500" cy="438150"/>
        </a:xfrm>
        <a:prstGeom prst="bevel">
          <a:avLst/>
        </a:prstGeom>
        <a:solidFill>
          <a:srgbClr val="0070C0">
            <a:alpha val="57000"/>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MUY BUENA</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103</xdr:row>
      <xdr:rowOff>0</xdr:rowOff>
    </xdr:from>
    <xdr:to>
      <xdr:col>6</xdr:col>
      <xdr:colOff>476250</xdr:colOff>
      <xdr:row>129</xdr:row>
      <xdr:rowOff>95250</xdr:rowOff>
    </xdr:to>
    <xdr:graphicFrame macro="">
      <xdr:nvGraphicFramePr>
        <xdr:cNvPr id="229895" name="3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xdr:col>
      <xdr:colOff>387509</xdr:colOff>
      <xdr:row>3</xdr:row>
      <xdr:rowOff>30998</xdr:rowOff>
    </xdr:from>
    <xdr:to>
      <xdr:col>1</xdr:col>
      <xdr:colOff>3087519</xdr:colOff>
      <xdr:row>5</xdr:row>
      <xdr:rowOff>332437</xdr:rowOff>
    </xdr:to>
    <xdr:sp macro="[0]!iriesgo" textlink="">
      <xdr:nvSpPr>
        <xdr:cNvPr id="15363" name="AutoShape 3"/>
        <xdr:cNvSpPr>
          <a:spLocks noChangeArrowheads="1"/>
        </xdr:cNvSpPr>
      </xdr:nvSpPr>
      <xdr:spPr bwMode="auto">
        <a:xfrm>
          <a:off x="619125" y="924919"/>
          <a:ext cx="2738438" cy="849112"/>
        </a:xfrm>
        <a:prstGeom prst="bevel">
          <a:avLst/>
        </a:prstGeom>
        <a:solidFill>
          <a:schemeClr val="tx2">
            <a:lumMod val="40000"/>
            <a:lumOff val="60000"/>
          </a:schemeClr>
        </a:solidFill>
        <a:ln w="9525" algn="ctr">
          <a:solidFill>
            <a:srgbClr val="000000"/>
          </a:solidFill>
          <a:miter lim="800000"/>
          <a:headEnd/>
          <a:tailEnd/>
        </a:ln>
        <a:effectLst/>
      </xdr:spPr>
      <xdr:txBody>
        <a:bodyPr vertOverflow="clip" wrap="square" lIns="45720" tIns="27432" rIns="45720" bIns="27432" anchor="ctr" upright="1"/>
        <a:lstStyle/>
        <a:p>
          <a:pPr algn="ctr" rtl="0">
            <a:lnSpc>
              <a:spcPts val="1600"/>
            </a:lnSpc>
            <a:defRPr sz="1000"/>
          </a:pPr>
          <a:r>
            <a:rPr lang="es-ES" sz="1400" b="1" i="0" strike="noStrike">
              <a:solidFill>
                <a:schemeClr val="tx2"/>
              </a:solidFill>
              <a:latin typeface="Bookman Old Style" pitchFamily="18" charset="0"/>
              <a:cs typeface="Tahoma"/>
            </a:rPr>
            <a:t>Volver</a:t>
          </a:r>
          <a:r>
            <a:rPr lang="es-ES" sz="1400" b="1" i="0" strike="noStrike" baseline="0">
              <a:solidFill>
                <a:schemeClr val="tx2"/>
              </a:solidFill>
              <a:latin typeface="Bookman Old Style" pitchFamily="18" charset="0"/>
              <a:cs typeface="Tahoma"/>
            </a:rPr>
            <a:t> a Valoración del Riesgo</a:t>
          </a:r>
          <a:endParaRPr lang="es-ES" sz="1400" b="1" i="0" strike="noStrike">
            <a:solidFill>
              <a:schemeClr val="tx2"/>
            </a:solidFill>
            <a:latin typeface="Bookman Old Style" pitchFamily="18" charset="0"/>
            <a:cs typeface="Tahoma"/>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Ronny/Documents/PLANIFICACION/2017/Herramientas%20POI%202017/Herramienta_1_programaci&#243;n_nivel_centraL_2017%20prueb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Herramienta%20valoraci&#243;n%20del%20riesgo%2010_09_2014%20%20NC.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ministeriodesalud.go.cr/intranet/2012/nivel_central/Users/admloc/Desktop/IPA_PRACTICA_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DireccyConducc"/>
      <sheetName val="2. Reg en Salud"/>
      <sheetName val="3. Vigilancia"/>
      <sheetName val="4. Gestión Institucional "/>
      <sheetName val="5. Valoración_Riesgo "/>
      <sheetName val="6. Control gerencial"/>
      <sheetName val="7. Cumplimiento"/>
      <sheetName val="8. SEVRI-INFO"/>
      <sheetName val="9. Lista riesgos"/>
      <sheetName val="Cost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Salud"/>
      <sheetName val="Materno Inf "/>
      <sheetName val="Salu.Mental "/>
      <sheetName val="Promo.Salud "/>
      <sheetName val="Ambient Human"/>
      <sheetName val="Vig.Salu"/>
      <sheetName val="Regulac"/>
      <sheetName val="Tabaco "/>
      <sheetName val="DireccyConducc"/>
      <sheetName val="Gest.Inst "/>
      <sheetName val="TI "/>
      <sheetName val="MONTOS ESTIMADOS (2)"/>
      <sheetName val="Valoración_Riesgo"/>
      <sheetName val="SEVRI-INFO"/>
      <sheetName val="b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ú"/>
      <sheetName val="Programación_actividades"/>
      <sheetName val="Valoración_Riesgo"/>
      <sheetName val="Tiempo_disponible"/>
      <sheetName val="Tareas por actividades"/>
      <sheetName val="Inventario recursos"/>
      <sheetName val="Asignación de Recursos"/>
      <sheetName val="Plan_de_mejora"/>
      <sheetName val="Control gerencial"/>
      <sheetName val="Reporte"/>
      <sheetName val="Reporte Costos"/>
      <sheetName val="SEVRI-INFO"/>
      <sheetName val="bd"/>
      <sheetName val="IPA_PRACTICA_20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066CC"/>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066CC"/>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drawing" Target="../drawings/drawing3.xml"/></Relationships>
</file>

<file path=xl/worksheets/_rels/sheet10.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65"/>
  <sheetViews>
    <sheetView showGridLines="0" zoomScale="55" zoomScaleNormal="55" workbookViewId="0">
      <pane xSplit="5" ySplit="6" topLeftCell="F10" activePane="bottomRight" state="frozen"/>
      <selection pane="topRight" activeCell="F1" sqref="F1"/>
      <selection pane="bottomLeft" activeCell="A7" sqref="A7"/>
      <selection pane="bottomRight" activeCell="C14" sqref="C14:C19"/>
    </sheetView>
  </sheetViews>
  <sheetFormatPr baseColWidth="10" defaultRowHeight="15" x14ac:dyDescent="0.25"/>
  <cols>
    <col min="1" max="1" width="30.140625" style="99" customWidth="1"/>
    <col min="2" max="2" width="32.42578125" style="104" customWidth="1"/>
    <col min="3" max="3" width="48.28515625" style="99" customWidth="1"/>
    <col min="4" max="4" width="13.42578125" style="99" customWidth="1"/>
    <col min="5" max="5" width="15" style="99" customWidth="1"/>
    <col min="6" max="6" width="17.7109375" style="99" customWidth="1"/>
    <col min="7" max="7" width="45.42578125" style="99" customWidth="1"/>
    <col min="8" max="8" width="12.85546875" style="100" customWidth="1"/>
    <col min="9" max="9" width="13.28515625" style="100" customWidth="1"/>
    <col min="10" max="10" width="22.140625" style="99" customWidth="1"/>
    <col min="11" max="11" width="21.42578125" style="99" customWidth="1"/>
    <col min="12" max="12" width="17" style="99" customWidth="1"/>
    <col min="13" max="16" width="21" style="99" customWidth="1"/>
    <col min="17" max="16384" width="11.42578125" style="99"/>
  </cols>
  <sheetData>
    <row r="1" spans="1:16" ht="21" x14ac:dyDescent="0.25">
      <c r="A1" s="742" t="s">
        <v>317</v>
      </c>
      <c r="B1" s="742"/>
      <c r="C1" s="742"/>
      <c r="D1" s="742"/>
      <c r="E1" s="742"/>
      <c r="F1" s="742"/>
      <c r="G1" s="742"/>
      <c r="H1" s="742"/>
      <c r="I1" s="742"/>
      <c r="J1" s="742"/>
      <c r="K1" s="742"/>
      <c r="L1" s="101"/>
      <c r="M1" s="101"/>
      <c r="N1" s="101"/>
      <c r="O1" s="101"/>
      <c r="P1" s="101"/>
    </row>
    <row r="2" spans="1:16" s="97" customFormat="1" ht="39" customHeight="1" x14ac:dyDescent="0.25">
      <c r="A2" s="719" t="str">
        <f>'3. Reg en Salud'!A1</f>
        <v>Herramienta número 1: Programación para el Nivel Central</v>
      </c>
      <c r="B2" s="719"/>
      <c r="C2" s="719"/>
      <c r="D2" s="719"/>
      <c r="E2" s="719"/>
      <c r="F2" s="719"/>
      <c r="G2" s="719"/>
      <c r="H2" s="719"/>
      <c r="I2" s="719"/>
      <c r="J2" s="719"/>
      <c r="K2" s="719"/>
      <c r="L2" s="719"/>
      <c r="M2" s="719"/>
      <c r="N2" s="719"/>
      <c r="O2" s="719"/>
      <c r="P2" s="719"/>
    </row>
    <row r="3" spans="1:16" s="97" customFormat="1" ht="39" customHeight="1" x14ac:dyDescent="0.25">
      <c r="A3" s="719" t="s">
        <v>318</v>
      </c>
      <c r="B3" s="719"/>
      <c r="C3" s="719"/>
      <c r="D3" s="719"/>
      <c r="E3" s="719"/>
      <c r="F3" s="719"/>
      <c r="G3" s="719"/>
      <c r="H3" s="719"/>
      <c r="I3" s="719"/>
      <c r="J3" s="719"/>
      <c r="K3" s="719"/>
      <c r="L3" s="719"/>
      <c r="M3" s="719"/>
      <c r="N3" s="719"/>
      <c r="O3" s="719"/>
      <c r="P3" s="719"/>
    </row>
    <row r="4" spans="1:16" s="97" customFormat="1" ht="72.75" customHeight="1" x14ac:dyDescent="0.25">
      <c r="A4" s="719" t="s">
        <v>202</v>
      </c>
      <c r="B4" s="719"/>
      <c r="C4" s="719"/>
      <c r="D4" s="719"/>
      <c r="E4" s="719"/>
      <c r="F4" s="719"/>
      <c r="G4" s="719"/>
      <c r="H4" s="719"/>
      <c r="I4" s="719"/>
      <c r="J4" s="719"/>
      <c r="K4" s="719"/>
      <c r="L4" s="719"/>
      <c r="M4" s="719"/>
      <c r="N4" s="719"/>
      <c r="O4" s="719"/>
      <c r="P4" s="719"/>
    </row>
    <row r="5" spans="1:16" s="97" customFormat="1" ht="48" customHeight="1" x14ac:dyDescent="0.25">
      <c r="A5" s="719" t="s">
        <v>278</v>
      </c>
      <c r="B5" s="719"/>
      <c r="C5" s="719"/>
      <c r="D5" s="719"/>
      <c r="E5" s="719"/>
      <c r="F5" s="719"/>
      <c r="G5" s="719" t="s">
        <v>279</v>
      </c>
      <c r="H5" s="719"/>
      <c r="I5" s="719"/>
      <c r="J5" s="719"/>
      <c r="K5" s="719"/>
      <c r="L5" s="719"/>
      <c r="M5" s="719"/>
      <c r="N5" s="719"/>
      <c r="O5" s="719"/>
      <c r="P5" s="719"/>
    </row>
    <row r="6" spans="1:16" s="97" customFormat="1" ht="84.75" customHeight="1" x14ac:dyDescent="0.25">
      <c r="A6" s="743" t="s">
        <v>159</v>
      </c>
      <c r="B6" s="743" t="s">
        <v>183</v>
      </c>
      <c r="C6" s="743" t="s">
        <v>158</v>
      </c>
      <c r="D6" s="734" t="s">
        <v>321</v>
      </c>
      <c r="E6" s="734" t="s">
        <v>187</v>
      </c>
      <c r="F6" s="734" t="s">
        <v>277</v>
      </c>
      <c r="G6" s="743" t="s">
        <v>186</v>
      </c>
      <c r="H6" s="746" t="s">
        <v>188</v>
      </c>
      <c r="I6" s="747"/>
      <c r="J6" s="718" t="s">
        <v>208</v>
      </c>
      <c r="K6" s="718"/>
      <c r="L6" s="718"/>
      <c r="M6" s="718"/>
      <c r="N6" s="720" t="s">
        <v>280</v>
      </c>
      <c r="O6" s="720" t="s">
        <v>281</v>
      </c>
      <c r="P6" s="720" t="s">
        <v>282</v>
      </c>
    </row>
    <row r="7" spans="1:16" s="97" customFormat="1" ht="31.5" customHeight="1" x14ac:dyDescent="0.25">
      <c r="A7" s="744"/>
      <c r="B7" s="744"/>
      <c r="C7" s="744"/>
      <c r="D7" s="735"/>
      <c r="E7" s="735"/>
      <c r="F7" s="735"/>
      <c r="G7" s="744"/>
      <c r="H7" s="737" t="s">
        <v>157</v>
      </c>
      <c r="I7" s="737" t="s">
        <v>189</v>
      </c>
      <c r="J7" s="184" t="s">
        <v>209</v>
      </c>
      <c r="K7" s="184" t="s">
        <v>210</v>
      </c>
      <c r="L7" s="184" t="s">
        <v>211</v>
      </c>
      <c r="M7" s="184" t="s">
        <v>212</v>
      </c>
      <c r="N7" s="721"/>
      <c r="O7" s="721"/>
      <c r="P7" s="721"/>
    </row>
    <row r="8" spans="1:16" s="97" customFormat="1" ht="31.5" customHeight="1" x14ac:dyDescent="0.25">
      <c r="A8" s="745"/>
      <c r="B8" s="745"/>
      <c r="C8" s="745"/>
      <c r="D8" s="736"/>
      <c r="E8" s="736"/>
      <c r="F8" s="736"/>
      <c r="G8" s="745"/>
      <c r="H8" s="738"/>
      <c r="I8" s="738"/>
      <c r="J8" s="142" t="s">
        <v>190</v>
      </c>
      <c r="K8" s="142" t="s">
        <v>190</v>
      </c>
      <c r="L8" s="142" t="s">
        <v>190</v>
      </c>
      <c r="M8" s="142" t="s">
        <v>190</v>
      </c>
      <c r="N8" s="722"/>
      <c r="O8" s="722"/>
      <c r="P8" s="722"/>
    </row>
    <row r="9" spans="1:16" s="97" customFormat="1" ht="78.75" customHeight="1" x14ac:dyDescent="0.25">
      <c r="A9" s="748" t="s">
        <v>1228</v>
      </c>
      <c r="B9" s="725" t="s">
        <v>319</v>
      </c>
      <c r="C9" s="726"/>
      <c r="D9" s="726"/>
      <c r="E9" s="726"/>
      <c r="F9" s="726"/>
      <c r="G9" s="726"/>
      <c r="H9" s="726"/>
      <c r="I9" s="726"/>
      <c r="J9" s="726"/>
      <c r="K9" s="726"/>
      <c r="L9" s="726"/>
      <c r="M9" s="726"/>
      <c r="N9" s="726"/>
      <c r="O9" s="726"/>
      <c r="P9" s="726"/>
    </row>
    <row r="10" spans="1:16" s="97" customFormat="1" ht="105" x14ac:dyDescent="0.25">
      <c r="A10" s="749"/>
      <c r="B10" s="672" t="s">
        <v>1143</v>
      </c>
      <c r="C10" s="666" t="s">
        <v>632</v>
      </c>
      <c r="D10" s="706"/>
      <c r="E10" s="706"/>
      <c r="F10" s="706"/>
      <c r="G10" s="555" t="s">
        <v>1129</v>
      </c>
      <c r="H10" s="419"/>
      <c r="I10" s="419"/>
      <c r="J10" s="419"/>
      <c r="K10" s="419"/>
      <c r="L10" s="419"/>
      <c r="M10" s="419"/>
      <c r="N10" s="709">
        <f>'2. Estimación RE1'!C5</f>
        <v>0</v>
      </c>
      <c r="O10" s="419"/>
      <c r="P10" s="751" t="s">
        <v>760</v>
      </c>
    </row>
    <row r="11" spans="1:16" s="97" customFormat="1" ht="60" x14ac:dyDescent="0.25">
      <c r="A11" s="749"/>
      <c r="B11" s="673"/>
      <c r="C11" s="667"/>
      <c r="D11" s="707"/>
      <c r="E11" s="707"/>
      <c r="F11" s="707"/>
      <c r="G11" s="555" t="s">
        <v>1131</v>
      </c>
      <c r="H11" s="419"/>
      <c r="I11" s="419"/>
      <c r="J11" s="419"/>
      <c r="K11" s="419"/>
      <c r="L11" s="419"/>
      <c r="M11" s="419"/>
      <c r="N11" s="710"/>
      <c r="O11" s="419"/>
      <c r="P11" s="752"/>
    </row>
    <row r="12" spans="1:16" s="97" customFormat="1" ht="30" x14ac:dyDescent="0.25">
      <c r="A12" s="749"/>
      <c r="B12" s="673"/>
      <c r="C12" s="667"/>
      <c r="D12" s="707"/>
      <c r="E12" s="707"/>
      <c r="F12" s="707"/>
      <c r="G12" s="555" t="s">
        <v>633</v>
      </c>
      <c r="H12" s="419"/>
      <c r="I12" s="419"/>
      <c r="J12" s="419"/>
      <c r="K12" s="419"/>
      <c r="L12" s="419"/>
      <c r="M12" s="419"/>
      <c r="N12" s="710"/>
      <c r="O12" s="419"/>
      <c r="P12" s="752"/>
    </row>
    <row r="13" spans="1:16" s="97" customFormat="1" ht="45" x14ac:dyDescent="0.25">
      <c r="A13" s="749"/>
      <c r="B13" s="673"/>
      <c r="C13" s="668"/>
      <c r="D13" s="708"/>
      <c r="E13" s="708"/>
      <c r="F13" s="708"/>
      <c r="G13" s="555" t="s">
        <v>1130</v>
      </c>
      <c r="H13" s="419"/>
      <c r="I13" s="419"/>
      <c r="J13" s="419"/>
      <c r="K13" s="419"/>
      <c r="L13" s="419"/>
      <c r="M13" s="419"/>
      <c r="N13" s="710"/>
      <c r="O13" s="419"/>
      <c r="P13" s="752"/>
    </row>
    <row r="14" spans="1:16" s="97" customFormat="1" ht="30" x14ac:dyDescent="0.25">
      <c r="A14" s="749"/>
      <c r="B14" s="673"/>
      <c r="C14" s="666" t="s">
        <v>634</v>
      </c>
      <c r="D14" s="706"/>
      <c r="E14" s="706"/>
      <c r="F14" s="706"/>
      <c r="G14" s="555" t="s">
        <v>635</v>
      </c>
      <c r="H14" s="419"/>
      <c r="I14" s="419"/>
      <c r="J14" s="419"/>
      <c r="K14" s="419"/>
      <c r="L14" s="419"/>
      <c r="M14" s="419"/>
      <c r="N14" s="710"/>
      <c r="O14" s="419"/>
      <c r="P14" s="752"/>
    </row>
    <row r="15" spans="1:16" s="97" customFormat="1" ht="45" x14ac:dyDescent="0.25">
      <c r="A15" s="749"/>
      <c r="B15" s="673"/>
      <c r="C15" s="667"/>
      <c r="D15" s="707"/>
      <c r="E15" s="707"/>
      <c r="F15" s="707"/>
      <c r="G15" s="555" t="s">
        <v>636</v>
      </c>
      <c r="H15" s="419"/>
      <c r="I15" s="419"/>
      <c r="J15" s="419"/>
      <c r="K15" s="419"/>
      <c r="L15" s="419"/>
      <c r="M15" s="419"/>
      <c r="N15" s="710"/>
      <c r="O15" s="419"/>
      <c r="P15" s="752"/>
    </row>
    <row r="16" spans="1:16" s="97" customFormat="1" ht="30" x14ac:dyDescent="0.25">
      <c r="A16" s="749"/>
      <c r="B16" s="673"/>
      <c r="C16" s="667"/>
      <c r="D16" s="707"/>
      <c r="E16" s="707"/>
      <c r="F16" s="707"/>
      <c r="G16" s="555" t="s">
        <v>1132</v>
      </c>
      <c r="H16" s="419"/>
      <c r="I16" s="419"/>
      <c r="J16" s="419"/>
      <c r="K16" s="419"/>
      <c r="L16" s="419"/>
      <c r="M16" s="419"/>
      <c r="N16" s="710"/>
      <c r="O16" s="419"/>
      <c r="P16" s="752"/>
    </row>
    <row r="17" spans="1:16" s="97" customFormat="1" ht="30" x14ac:dyDescent="0.25">
      <c r="A17" s="749"/>
      <c r="B17" s="673"/>
      <c r="C17" s="667"/>
      <c r="D17" s="707"/>
      <c r="E17" s="707"/>
      <c r="F17" s="707"/>
      <c r="G17" s="555" t="s">
        <v>1133</v>
      </c>
      <c r="H17" s="531"/>
      <c r="I17" s="531"/>
      <c r="J17" s="531"/>
      <c r="K17" s="531"/>
      <c r="L17" s="531"/>
      <c r="M17" s="531"/>
      <c r="N17" s="710"/>
      <c r="O17" s="531"/>
      <c r="P17" s="752"/>
    </row>
    <row r="18" spans="1:16" s="97" customFormat="1" ht="30" x14ac:dyDescent="0.25">
      <c r="A18" s="749"/>
      <c r="B18" s="673"/>
      <c r="C18" s="667"/>
      <c r="D18" s="707"/>
      <c r="E18" s="707"/>
      <c r="F18" s="707"/>
      <c r="G18" s="555" t="s">
        <v>638</v>
      </c>
      <c r="H18" s="531"/>
      <c r="I18" s="531"/>
      <c r="J18" s="531"/>
      <c r="K18" s="531"/>
      <c r="L18" s="531"/>
      <c r="M18" s="531"/>
      <c r="N18" s="710"/>
      <c r="O18" s="531"/>
      <c r="P18" s="752"/>
    </row>
    <row r="19" spans="1:16" s="97" customFormat="1" ht="30" x14ac:dyDescent="0.25">
      <c r="A19" s="749"/>
      <c r="B19" s="673"/>
      <c r="C19" s="668"/>
      <c r="D19" s="708"/>
      <c r="E19" s="708"/>
      <c r="F19" s="708"/>
      <c r="G19" s="555" t="s">
        <v>1134</v>
      </c>
      <c r="H19" s="531"/>
      <c r="I19" s="531"/>
      <c r="J19" s="531"/>
      <c r="K19" s="531"/>
      <c r="L19" s="531"/>
      <c r="M19" s="531"/>
      <c r="N19" s="710"/>
      <c r="O19" s="531"/>
      <c r="P19" s="752"/>
    </row>
    <row r="20" spans="1:16" s="97" customFormat="1" ht="30" x14ac:dyDescent="0.25">
      <c r="A20" s="749"/>
      <c r="B20" s="673"/>
      <c r="C20" s="666" t="s">
        <v>637</v>
      </c>
      <c r="D20" s="706"/>
      <c r="E20" s="706"/>
      <c r="F20" s="706"/>
      <c r="G20" s="555" t="s">
        <v>639</v>
      </c>
      <c r="H20" s="419"/>
      <c r="I20" s="419"/>
      <c r="J20" s="419"/>
      <c r="K20" s="419"/>
      <c r="L20" s="419"/>
      <c r="M20" s="419"/>
      <c r="N20" s="710"/>
      <c r="O20" s="419"/>
      <c r="P20" s="752"/>
    </row>
    <row r="21" spans="1:16" s="97" customFormat="1" ht="45" x14ac:dyDescent="0.25">
      <c r="A21" s="749"/>
      <c r="B21" s="673"/>
      <c r="C21" s="667"/>
      <c r="D21" s="707"/>
      <c r="E21" s="707"/>
      <c r="F21" s="707"/>
      <c r="G21" s="556" t="s">
        <v>636</v>
      </c>
      <c r="H21" s="419"/>
      <c r="I21" s="419"/>
      <c r="J21" s="419"/>
      <c r="K21" s="419"/>
      <c r="L21" s="419"/>
      <c r="M21" s="419"/>
      <c r="N21" s="710"/>
      <c r="O21" s="419"/>
      <c r="P21" s="752"/>
    </row>
    <row r="22" spans="1:16" s="97" customFormat="1" ht="30" x14ac:dyDescent="0.25">
      <c r="A22" s="749"/>
      <c r="B22" s="673"/>
      <c r="C22" s="667"/>
      <c r="D22" s="707"/>
      <c r="E22" s="707"/>
      <c r="F22" s="707"/>
      <c r="G22" s="556" t="s">
        <v>1135</v>
      </c>
      <c r="H22" s="419"/>
      <c r="I22" s="419"/>
      <c r="J22" s="419"/>
      <c r="K22" s="419"/>
      <c r="L22" s="419"/>
      <c r="M22" s="419"/>
      <c r="N22" s="710"/>
      <c r="O22" s="419"/>
      <c r="P22" s="752"/>
    </row>
    <row r="23" spans="1:16" s="97" customFormat="1" ht="75" x14ac:dyDescent="0.25">
      <c r="A23" s="749"/>
      <c r="B23" s="673"/>
      <c r="C23" s="667"/>
      <c r="D23" s="707"/>
      <c r="E23" s="707"/>
      <c r="F23" s="707"/>
      <c r="G23" s="555" t="s">
        <v>1136</v>
      </c>
      <c r="H23" s="419"/>
      <c r="I23" s="419"/>
      <c r="J23" s="419"/>
      <c r="K23" s="419"/>
      <c r="L23" s="419"/>
      <c r="M23" s="419"/>
      <c r="N23" s="710"/>
      <c r="O23" s="419"/>
      <c r="P23" s="752"/>
    </row>
    <row r="24" spans="1:16" s="97" customFormat="1" ht="30" x14ac:dyDescent="0.25">
      <c r="A24" s="749"/>
      <c r="B24" s="673"/>
      <c r="C24" s="667"/>
      <c r="D24" s="707"/>
      <c r="E24" s="707"/>
      <c r="F24" s="707"/>
      <c r="G24" s="555" t="s">
        <v>1137</v>
      </c>
      <c r="H24" s="419"/>
      <c r="I24" s="419"/>
      <c r="J24" s="419"/>
      <c r="K24" s="419"/>
      <c r="L24" s="419"/>
      <c r="M24" s="419"/>
      <c r="N24" s="710"/>
      <c r="O24" s="419"/>
      <c r="P24" s="752"/>
    </row>
    <row r="25" spans="1:16" s="97" customFormat="1" ht="45" x14ac:dyDescent="0.25">
      <c r="A25" s="749"/>
      <c r="B25" s="673"/>
      <c r="C25" s="667"/>
      <c r="D25" s="707"/>
      <c r="E25" s="707"/>
      <c r="F25" s="707"/>
      <c r="G25" s="555" t="s">
        <v>1138</v>
      </c>
      <c r="H25" s="419"/>
      <c r="I25" s="419"/>
      <c r="J25" s="419"/>
      <c r="K25" s="419"/>
      <c r="L25" s="419"/>
      <c r="M25" s="419"/>
      <c r="N25" s="710"/>
      <c r="O25" s="419"/>
      <c r="P25" s="752"/>
    </row>
    <row r="26" spans="1:16" s="97" customFormat="1" ht="45" x14ac:dyDescent="0.25">
      <c r="A26" s="749"/>
      <c r="B26" s="673"/>
      <c r="C26" s="667"/>
      <c r="D26" s="707"/>
      <c r="E26" s="707"/>
      <c r="F26" s="707"/>
      <c r="G26" s="557" t="s">
        <v>1139</v>
      </c>
      <c r="H26" s="419"/>
      <c r="I26" s="419"/>
      <c r="J26" s="419"/>
      <c r="K26" s="419"/>
      <c r="L26" s="419"/>
      <c r="M26" s="419"/>
      <c r="N26" s="710"/>
      <c r="O26" s="419"/>
      <c r="P26" s="752"/>
    </row>
    <row r="27" spans="1:16" s="97" customFormat="1" ht="60" x14ac:dyDescent="0.25">
      <c r="A27" s="749"/>
      <c r="B27" s="673"/>
      <c r="C27" s="667"/>
      <c r="D27" s="707"/>
      <c r="E27" s="707"/>
      <c r="F27" s="707"/>
      <c r="G27" s="556" t="s">
        <v>1140</v>
      </c>
      <c r="H27" s="419"/>
      <c r="I27" s="419"/>
      <c r="J27" s="419"/>
      <c r="K27" s="419"/>
      <c r="L27" s="419"/>
      <c r="M27" s="419"/>
      <c r="N27" s="710"/>
      <c r="O27" s="419"/>
      <c r="P27" s="752"/>
    </row>
    <row r="28" spans="1:16" s="97" customFormat="1" ht="30" x14ac:dyDescent="0.25">
      <c r="A28" s="749"/>
      <c r="B28" s="673"/>
      <c r="C28" s="667"/>
      <c r="D28" s="707"/>
      <c r="E28" s="707"/>
      <c r="F28" s="707"/>
      <c r="G28" s="556" t="s">
        <v>1141</v>
      </c>
      <c r="H28" s="419"/>
      <c r="I28" s="419"/>
      <c r="J28" s="419"/>
      <c r="K28" s="419"/>
      <c r="L28" s="419"/>
      <c r="M28" s="419"/>
      <c r="N28" s="710"/>
      <c r="O28" s="419"/>
      <c r="P28" s="752"/>
    </row>
    <row r="29" spans="1:16" s="97" customFormat="1" ht="42.75" x14ac:dyDescent="0.25">
      <c r="A29" s="749"/>
      <c r="B29" s="674"/>
      <c r="C29" s="668"/>
      <c r="D29" s="708"/>
      <c r="E29" s="708"/>
      <c r="F29" s="708"/>
      <c r="G29" s="423" t="s">
        <v>1142</v>
      </c>
      <c r="H29" s="419"/>
      <c r="I29" s="419"/>
      <c r="J29" s="419"/>
      <c r="K29" s="419"/>
      <c r="L29" s="419"/>
      <c r="M29" s="419"/>
      <c r="N29" s="711"/>
      <c r="O29" s="419"/>
      <c r="P29" s="752"/>
    </row>
    <row r="30" spans="1:16" s="97" customFormat="1" ht="74.25" customHeight="1" x14ac:dyDescent="0.25">
      <c r="A30" s="749"/>
      <c r="B30" s="365" t="s">
        <v>1144</v>
      </c>
      <c r="C30" s="456" t="s">
        <v>320</v>
      </c>
      <c r="D30" s="365">
        <v>2</v>
      </c>
      <c r="E30" s="365">
        <v>2</v>
      </c>
      <c r="F30" s="366">
        <v>50</v>
      </c>
      <c r="G30" s="185"/>
      <c r="H30" s="263"/>
      <c r="I30" s="249"/>
      <c r="J30" s="218"/>
      <c r="K30" s="218"/>
      <c r="L30" s="218"/>
      <c r="M30" s="218"/>
      <c r="N30" s="264">
        <f>'2. Estimación RE1'!C161</f>
        <v>0</v>
      </c>
      <c r="O30" s="101"/>
      <c r="P30" s="420" t="s">
        <v>322</v>
      </c>
    </row>
    <row r="31" spans="1:16" s="97" customFormat="1" ht="95.25" customHeight="1" x14ac:dyDescent="0.25">
      <c r="A31" s="749"/>
      <c r="B31" s="712" t="s">
        <v>1145</v>
      </c>
      <c r="C31" s="666" t="s">
        <v>323</v>
      </c>
      <c r="D31" s="678">
        <v>0</v>
      </c>
      <c r="E31" s="678">
        <v>14</v>
      </c>
      <c r="F31" s="702">
        <v>137</v>
      </c>
      <c r="G31" s="423" t="s">
        <v>486</v>
      </c>
      <c r="H31" s="263"/>
      <c r="I31" s="249"/>
      <c r="J31" s="218"/>
      <c r="K31" s="218"/>
      <c r="L31" s="218"/>
      <c r="M31" s="218"/>
      <c r="N31" s="669">
        <f>'2. Estimación RE1'!C317</f>
        <v>0</v>
      </c>
      <c r="O31" s="101"/>
      <c r="P31" s="368" t="s">
        <v>324</v>
      </c>
    </row>
    <row r="32" spans="1:16" s="97" customFormat="1" ht="61.5" customHeight="1" x14ac:dyDescent="0.25">
      <c r="A32" s="749"/>
      <c r="B32" s="713"/>
      <c r="C32" s="667"/>
      <c r="D32" s="679"/>
      <c r="E32" s="679"/>
      <c r="F32" s="705"/>
      <c r="G32" s="423" t="s">
        <v>487</v>
      </c>
      <c r="H32" s="263"/>
      <c r="I32" s="249"/>
      <c r="J32" s="218"/>
      <c r="K32" s="218"/>
      <c r="L32" s="218"/>
      <c r="M32" s="218"/>
      <c r="N32" s="670"/>
      <c r="O32" s="101"/>
      <c r="P32" s="368"/>
    </row>
    <row r="33" spans="1:16" s="97" customFormat="1" ht="61.5" customHeight="1" x14ac:dyDescent="0.25">
      <c r="A33" s="749"/>
      <c r="B33" s="713"/>
      <c r="C33" s="668"/>
      <c r="D33" s="680"/>
      <c r="E33" s="680"/>
      <c r="F33" s="703"/>
      <c r="G33" s="423" t="s">
        <v>488</v>
      </c>
      <c r="H33" s="263"/>
      <c r="I33" s="249"/>
      <c r="J33" s="218"/>
      <c r="K33" s="218"/>
      <c r="L33" s="218"/>
      <c r="M33" s="218"/>
      <c r="N33" s="670"/>
      <c r="O33" s="101"/>
      <c r="P33" s="368"/>
    </row>
    <row r="34" spans="1:16" s="97" customFormat="1" ht="31.5" customHeight="1" x14ac:dyDescent="0.25">
      <c r="A34" s="749"/>
      <c r="B34" s="714"/>
      <c r="C34" s="423" t="s">
        <v>325</v>
      </c>
      <c r="D34" s="365">
        <v>0</v>
      </c>
      <c r="E34" s="365">
        <v>1</v>
      </c>
      <c r="F34" s="366">
        <v>137</v>
      </c>
      <c r="G34" s="423" t="s">
        <v>489</v>
      </c>
      <c r="H34" s="263"/>
      <c r="I34" s="249"/>
      <c r="J34" s="218"/>
      <c r="K34" s="218"/>
      <c r="L34" s="218"/>
      <c r="M34" s="218"/>
      <c r="N34" s="671"/>
      <c r="O34" s="101"/>
      <c r="P34" s="368" t="s">
        <v>324</v>
      </c>
    </row>
    <row r="35" spans="1:16" s="97" customFormat="1" ht="75" x14ac:dyDescent="0.25">
      <c r="A35" s="749"/>
      <c r="B35" s="712" t="s">
        <v>1146</v>
      </c>
      <c r="C35" s="712" t="s">
        <v>326</v>
      </c>
      <c r="D35" s="678">
        <v>8</v>
      </c>
      <c r="E35" s="678">
        <v>4</v>
      </c>
      <c r="F35" s="702">
        <v>76</v>
      </c>
      <c r="G35" s="423" t="s">
        <v>490</v>
      </c>
      <c r="H35" s="263"/>
      <c r="I35" s="249"/>
      <c r="J35" s="218"/>
      <c r="K35" s="218"/>
      <c r="L35" s="218"/>
      <c r="M35" s="218"/>
      <c r="N35" s="669">
        <f>'2. Estimación RE1'!C473</f>
        <v>0</v>
      </c>
      <c r="O35" s="101"/>
      <c r="P35" s="367" t="s">
        <v>327</v>
      </c>
    </row>
    <row r="36" spans="1:16" s="97" customFormat="1" ht="42.75" x14ac:dyDescent="0.25">
      <c r="A36" s="749"/>
      <c r="B36" s="713"/>
      <c r="C36" s="713"/>
      <c r="D36" s="679"/>
      <c r="E36" s="679"/>
      <c r="F36" s="705"/>
      <c r="G36" s="423" t="s">
        <v>491</v>
      </c>
      <c r="H36" s="263"/>
      <c r="I36" s="249"/>
      <c r="J36" s="218"/>
      <c r="K36" s="218"/>
      <c r="L36" s="218"/>
      <c r="M36" s="218"/>
      <c r="N36" s="670"/>
      <c r="O36" s="101"/>
      <c r="P36" s="367"/>
    </row>
    <row r="37" spans="1:16" s="97" customFormat="1" ht="57" x14ac:dyDescent="0.25">
      <c r="A37" s="749"/>
      <c r="B37" s="713"/>
      <c r="C37" s="713"/>
      <c r="D37" s="679"/>
      <c r="E37" s="679"/>
      <c r="F37" s="705"/>
      <c r="G37" s="423" t="s">
        <v>492</v>
      </c>
      <c r="H37" s="263"/>
      <c r="I37" s="249"/>
      <c r="J37" s="218"/>
      <c r="K37" s="218"/>
      <c r="L37" s="218"/>
      <c r="M37" s="218"/>
      <c r="N37" s="670"/>
      <c r="O37" s="101"/>
      <c r="P37" s="367"/>
    </row>
    <row r="38" spans="1:16" s="97" customFormat="1" ht="42.75" x14ac:dyDescent="0.25">
      <c r="A38" s="749"/>
      <c r="B38" s="713"/>
      <c r="C38" s="713"/>
      <c r="D38" s="679"/>
      <c r="E38" s="679"/>
      <c r="F38" s="705"/>
      <c r="G38" s="423" t="s">
        <v>493</v>
      </c>
      <c r="H38" s="263"/>
      <c r="I38" s="249"/>
      <c r="J38" s="218"/>
      <c r="K38" s="218"/>
      <c r="L38" s="218"/>
      <c r="M38" s="218"/>
      <c r="N38" s="670"/>
      <c r="O38" s="101"/>
      <c r="P38" s="367"/>
    </row>
    <row r="39" spans="1:16" s="97" customFormat="1" ht="42.75" x14ac:dyDescent="0.25">
      <c r="A39" s="749"/>
      <c r="B39" s="713"/>
      <c r="C39" s="713"/>
      <c r="D39" s="679"/>
      <c r="E39" s="679"/>
      <c r="F39" s="705"/>
      <c r="G39" s="423" t="s">
        <v>494</v>
      </c>
      <c r="H39" s="263"/>
      <c r="I39" s="249"/>
      <c r="J39" s="218"/>
      <c r="K39" s="218"/>
      <c r="L39" s="218"/>
      <c r="M39" s="218"/>
      <c r="N39" s="670"/>
      <c r="O39" s="101"/>
      <c r="P39" s="367"/>
    </row>
    <row r="40" spans="1:16" s="97" customFormat="1" ht="57" x14ac:dyDescent="0.25">
      <c r="A40" s="749"/>
      <c r="B40" s="713"/>
      <c r="C40" s="713"/>
      <c r="D40" s="679"/>
      <c r="E40" s="679"/>
      <c r="F40" s="705"/>
      <c r="G40" s="423" t="s">
        <v>495</v>
      </c>
      <c r="H40" s="263"/>
      <c r="I40" s="249"/>
      <c r="J40" s="218"/>
      <c r="K40" s="218"/>
      <c r="L40" s="218"/>
      <c r="M40" s="218"/>
      <c r="N40" s="670"/>
      <c r="O40" s="101"/>
      <c r="P40" s="367"/>
    </row>
    <row r="41" spans="1:16" s="97" customFormat="1" ht="57" x14ac:dyDescent="0.25">
      <c r="A41" s="749"/>
      <c r="B41" s="713"/>
      <c r="C41" s="713"/>
      <c r="D41" s="679"/>
      <c r="E41" s="679"/>
      <c r="F41" s="705"/>
      <c r="G41" s="423" t="s">
        <v>496</v>
      </c>
      <c r="H41" s="263"/>
      <c r="I41" s="249"/>
      <c r="J41" s="218"/>
      <c r="K41" s="218"/>
      <c r="L41" s="218"/>
      <c r="M41" s="218"/>
      <c r="N41" s="670"/>
      <c r="O41" s="101"/>
      <c r="P41" s="367"/>
    </row>
    <row r="42" spans="1:16" s="97" customFormat="1" ht="57" x14ac:dyDescent="0.25">
      <c r="A42" s="749"/>
      <c r="B42" s="713"/>
      <c r="C42" s="713"/>
      <c r="D42" s="679"/>
      <c r="E42" s="679"/>
      <c r="F42" s="705"/>
      <c r="G42" s="423" t="s">
        <v>497</v>
      </c>
      <c r="H42" s="263"/>
      <c r="I42" s="249"/>
      <c r="J42" s="218"/>
      <c r="K42" s="218"/>
      <c r="L42" s="218"/>
      <c r="M42" s="218"/>
      <c r="N42" s="670"/>
      <c r="O42" s="101"/>
      <c r="P42" s="367"/>
    </row>
    <row r="43" spans="1:16" s="97" customFormat="1" ht="42.75" x14ac:dyDescent="0.25">
      <c r="A43" s="749"/>
      <c r="B43" s="714"/>
      <c r="C43" s="714"/>
      <c r="D43" s="680"/>
      <c r="E43" s="680"/>
      <c r="F43" s="703"/>
      <c r="G43" s="423" t="s">
        <v>498</v>
      </c>
      <c r="H43" s="263"/>
      <c r="I43" s="249"/>
      <c r="J43" s="218"/>
      <c r="K43" s="218"/>
      <c r="L43" s="218"/>
      <c r="M43" s="218"/>
      <c r="N43" s="671"/>
      <c r="O43" s="101"/>
      <c r="P43" s="367"/>
    </row>
    <row r="44" spans="1:16" s="97" customFormat="1" ht="96.75" customHeight="1" x14ac:dyDescent="0.25">
      <c r="A44" s="749"/>
      <c r="B44" s="423" t="s">
        <v>1147</v>
      </c>
      <c r="C44" s="423" t="s">
        <v>328</v>
      </c>
      <c r="D44" s="369" t="s">
        <v>330</v>
      </c>
      <c r="E44" s="365">
        <v>1</v>
      </c>
      <c r="F44" s="366">
        <v>6</v>
      </c>
      <c r="G44" s="423" t="s">
        <v>499</v>
      </c>
      <c r="H44" s="263"/>
      <c r="I44" s="249"/>
      <c r="J44" s="218"/>
      <c r="K44" s="218"/>
      <c r="L44" s="218"/>
      <c r="M44" s="218"/>
      <c r="N44" s="264">
        <f>'2. Estimación RE1'!C628</f>
        <v>0</v>
      </c>
      <c r="O44" s="101"/>
      <c r="P44" s="367" t="s">
        <v>327</v>
      </c>
    </row>
    <row r="45" spans="1:16" s="97" customFormat="1" ht="89.25" customHeight="1" x14ac:dyDescent="0.25">
      <c r="A45" s="749"/>
      <c r="B45" s="684" t="s">
        <v>1148</v>
      </c>
      <c r="C45" s="666" t="s">
        <v>329</v>
      </c>
      <c r="D45" s="678">
        <v>6</v>
      </c>
      <c r="E45" s="678">
        <v>1</v>
      </c>
      <c r="F45" s="678">
        <v>19.8</v>
      </c>
      <c r="G45" s="423" t="s">
        <v>500</v>
      </c>
      <c r="H45" s="263"/>
      <c r="I45" s="249"/>
      <c r="J45" s="218"/>
      <c r="K45" s="218"/>
      <c r="L45" s="218"/>
      <c r="M45" s="218"/>
      <c r="N45" s="715">
        <f>'2. Estimación RE1'!C783</f>
        <v>0</v>
      </c>
      <c r="O45" s="101"/>
      <c r="P45" s="723" t="s">
        <v>333</v>
      </c>
    </row>
    <row r="46" spans="1:16" s="97" customFormat="1" ht="89.25" customHeight="1" x14ac:dyDescent="0.25">
      <c r="A46" s="749"/>
      <c r="B46" s="685"/>
      <c r="C46" s="668"/>
      <c r="D46" s="680"/>
      <c r="E46" s="680"/>
      <c r="F46" s="680"/>
      <c r="G46" s="422" t="s">
        <v>501</v>
      </c>
      <c r="H46" s="263"/>
      <c r="I46" s="249"/>
      <c r="J46" s="218"/>
      <c r="K46" s="218"/>
      <c r="L46" s="218"/>
      <c r="M46" s="218"/>
      <c r="N46" s="716"/>
      <c r="O46" s="101"/>
      <c r="P46" s="723"/>
    </row>
    <row r="47" spans="1:16" s="97" customFormat="1" ht="89.25" customHeight="1" x14ac:dyDescent="0.25">
      <c r="A47" s="749"/>
      <c r="B47" s="685"/>
      <c r="C47" s="684" t="s">
        <v>331</v>
      </c>
      <c r="D47" s="678">
        <v>20</v>
      </c>
      <c r="E47" s="700">
        <v>0.01</v>
      </c>
      <c r="F47" s="702">
        <v>27.8</v>
      </c>
      <c r="G47" s="423" t="s">
        <v>502</v>
      </c>
      <c r="H47" s="263"/>
      <c r="I47" s="249"/>
      <c r="J47" s="218"/>
      <c r="K47" s="218"/>
      <c r="L47" s="218"/>
      <c r="M47" s="218"/>
      <c r="N47" s="716"/>
      <c r="O47" s="101"/>
      <c r="P47" s="723"/>
    </row>
    <row r="48" spans="1:16" s="97" customFormat="1" ht="89.25" customHeight="1" x14ac:dyDescent="0.25">
      <c r="A48" s="749"/>
      <c r="B48" s="685"/>
      <c r="C48" s="685"/>
      <c r="D48" s="679"/>
      <c r="E48" s="704"/>
      <c r="F48" s="705"/>
      <c r="G48" s="423" t="s">
        <v>503</v>
      </c>
      <c r="H48" s="263"/>
      <c r="I48" s="249"/>
      <c r="J48" s="218"/>
      <c r="K48" s="218"/>
      <c r="L48" s="218"/>
      <c r="M48" s="218"/>
      <c r="N48" s="716"/>
      <c r="O48" s="101"/>
      <c r="P48" s="723"/>
    </row>
    <row r="49" spans="1:16" s="97" customFormat="1" ht="89.25" customHeight="1" x14ac:dyDescent="0.25">
      <c r="A49" s="749"/>
      <c r="B49" s="685"/>
      <c r="C49" s="685"/>
      <c r="D49" s="679"/>
      <c r="E49" s="704"/>
      <c r="F49" s="705"/>
      <c r="G49" s="423" t="s">
        <v>504</v>
      </c>
      <c r="H49" s="263"/>
      <c r="I49" s="249"/>
      <c r="J49" s="218"/>
      <c r="K49" s="218"/>
      <c r="L49" s="218"/>
      <c r="M49" s="218"/>
      <c r="N49" s="716"/>
      <c r="O49" s="101"/>
      <c r="P49" s="723"/>
    </row>
    <row r="50" spans="1:16" s="97" customFormat="1" ht="89.25" customHeight="1" x14ac:dyDescent="0.25">
      <c r="A50" s="749"/>
      <c r="B50" s="685"/>
      <c r="C50" s="685"/>
      <c r="D50" s="679"/>
      <c r="E50" s="704"/>
      <c r="F50" s="705"/>
      <c r="G50" s="424" t="s">
        <v>505</v>
      </c>
      <c r="H50" s="263"/>
      <c r="I50" s="249"/>
      <c r="J50" s="218"/>
      <c r="K50" s="218"/>
      <c r="L50" s="218"/>
      <c r="M50" s="218"/>
      <c r="N50" s="716"/>
      <c r="O50" s="101"/>
      <c r="P50" s="723"/>
    </row>
    <row r="51" spans="1:16" s="97" customFormat="1" ht="89.25" customHeight="1" x14ac:dyDescent="0.25">
      <c r="A51" s="749"/>
      <c r="B51" s="685"/>
      <c r="C51" s="686"/>
      <c r="D51" s="680"/>
      <c r="E51" s="701"/>
      <c r="F51" s="703"/>
      <c r="G51" s="423" t="s">
        <v>506</v>
      </c>
      <c r="H51" s="263"/>
      <c r="I51" s="249"/>
      <c r="J51" s="218"/>
      <c r="K51" s="218"/>
      <c r="L51" s="218"/>
      <c r="M51" s="218"/>
      <c r="N51" s="716"/>
      <c r="O51" s="101"/>
      <c r="P51" s="723"/>
    </row>
    <row r="52" spans="1:16" s="97" customFormat="1" ht="89.25" customHeight="1" x14ac:dyDescent="0.25">
      <c r="A52" s="749"/>
      <c r="B52" s="685"/>
      <c r="C52" s="684" t="s">
        <v>332</v>
      </c>
      <c r="D52" s="678">
        <v>0</v>
      </c>
      <c r="E52" s="700">
        <v>0.25</v>
      </c>
      <c r="F52" s="702">
        <v>27.8</v>
      </c>
      <c r="G52" s="423" t="s">
        <v>507</v>
      </c>
      <c r="H52" s="263"/>
      <c r="I52" s="249"/>
      <c r="J52" s="218"/>
      <c r="K52" s="218"/>
      <c r="L52" s="218"/>
      <c r="M52" s="218"/>
      <c r="N52" s="716"/>
      <c r="O52" s="101"/>
      <c r="P52" s="723"/>
    </row>
    <row r="53" spans="1:16" s="97" customFormat="1" ht="42.75" x14ac:dyDescent="0.25">
      <c r="A53" s="749"/>
      <c r="B53" s="685"/>
      <c r="C53" s="686"/>
      <c r="D53" s="680"/>
      <c r="E53" s="701"/>
      <c r="F53" s="703"/>
      <c r="G53" s="423" t="s">
        <v>508</v>
      </c>
      <c r="H53" s="263"/>
      <c r="I53" s="249"/>
      <c r="J53" s="218"/>
      <c r="K53" s="218"/>
      <c r="L53" s="218"/>
      <c r="M53" s="218"/>
      <c r="N53" s="716"/>
      <c r="O53" s="101"/>
      <c r="P53" s="723"/>
    </row>
    <row r="54" spans="1:16" s="97" customFormat="1" ht="42" customHeight="1" x14ac:dyDescent="0.25">
      <c r="A54" s="749"/>
      <c r="B54" s="685"/>
      <c r="C54" s="684" t="s">
        <v>334</v>
      </c>
      <c r="D54" s="678">
        <v>0</v>
      </c>
      <c r="E54" s="700">
        <v>0.25</v>
      </c>
      <c r="F54" s="702">
        <v>22.7</v>
      </c>
      <c r="G54" s="423" t="s">
        <v>509</v>
      </c>
      <c r="H54" s="263"/>
      <c r="I54" s="249"/>
      <c r="J54" s="218"/>
      <c r="K54" s="218"/>
      <c r="L54" s="218"/>
      <c r="M54" s="218"/>
      <c r="N54" s="716"/>
      <c r="O54" s="101"/>
      <c r="P54" s="723"/>
    </row>
    <row r="55" spans="1:16" s="97" customFormat="1" ht="60.75" customHeight="1" x14ac:dyDescent="0.25">
      <c r="A55" s="749"/>
      <c r="B55" s="685"/>
      <c r="C55" s="686"/>
      <c r="D55" s="680"/>
      <c r="E55" s="701"/>
      <c r="F55" s="703"/>
      <c r="G55" s="423" t="s">
        <v>510</v>
      </c>
      <c r="H55" s="263"/>
      <c r="I55" s="249"/>
      <c r="J55" s="218"/>
      <c r="K55" s="218"/>
      <c r="L55" s="218"/>
      <c r="M55" s="218"/>
      <c r="N55" s="716"/>
      <c r="O55" s="101"/>
      <c r="P55" s="723"/>
    </row>
    <row r="56" spans="1:16" s="97" customFormat="1" ht="53.25" customHeight="1" x14ac:dyDescent="0.25">
      <c r="A56" s="749"/>
      <c r="B56" s="685"/>
      <c r="C56" s="666" t="s">
        <v>287</v>
      </c>
      <c r="D56" s="678">
        <v>6</v>
      </c>
      <c r="E56" s="678">
        <v>1</v>
      </c>
      <c r="F56" s="678">
        <v>27.8</v>
      </c>
      <c r="G56" s="423" t="s">
        <v>511</v>
      </c>
      <c r="H56" s="263"/>
      <c r="I56" s="249"/>
      <c r="J56" s="218"/>
      <c r="K56" s="218"/>
      <c r="L56" s="218"/>
      <c r="M56" s="218"/>
      <c r="N56" s="716"/>
      <c r="O56" s="101"/>
      <c r="P56" s="723"/>
    </row>
    <row r="57" spans="1:16" s="97" customFormat="1" ht="53.25" customHeight="1" x14ac:dyDescent="0.25">
      <c r="A57" s="749"/>
      <c r="B57" s="685"/>
      <c r="C57" s="667"/>
      <c r="D57" s="679"/>
      <c r="E57" s="679"/>
      <c r="F57" s="679"/>
      <c r="G57" s="423" t="s">
        <v>512</v>
      </c>
      <c r="H57" s="263"/>
      <c r="I57" s="249"/>
      <c r="J57" s="218"/>
      <c r="K57" s="218"/>
      <c r="L57" s="218"/>
      <c r="M57" s="218"/>
      <c r="N57" s="716"/>
      <c r="O57" s="101"/>
      <c r="P57" s="723"/>
    </row>
    <row r="58" spans="1:16" s="97" customFormat="1" ht="53.25" customHeight="1" x14ac:dyDescent="0.25">
      <c r="A58" s="749"/>
      <c r="B58" s="685"/>
      <c r="C58" s="668"/>
      <c r="D58" s="680"/>
      <c r="E58" s="680"/>
      <c r="F58" s="680"/>
      <c r="G58" s="423" t="s">
        <v>513</v>
      </c>
      <c r="H58" s="263"/>
      <c r="I58" s="249"/>
      <c r="J58" s="218"/>
      <c r="K58" s="218"/>
      <c r="L58" s="218"/>
      <c r="M58" s="218"/>
      <c r="N58" s="716"/>
      <c r="O58" s="101"/>
      <c r="P58" s="723"/>
    </row>
    <row r="59" spans="1:16" s="97" customFormat="1" ht="53.25" customHeight="1" x14ac:dyDescent="0.25">
      <c r="A59" s="749"/>
      <c r="B59" s="685"/>
      <c r="C59" s="666" t="s">
        <v>288</v>
      </c>
      <c r="D59" s="697">
        <v>0.6</v>
      </c>
      <c r="E59" s="697">
        <v>0.1</v>
      </c>
      <c r="F59" s="678">
        <v>22.4</v>
      </c>
      <c r="G59" s="423" t="s">
        <v>514</v>
      </c>
      <c r="H59" s="263"/>
      <c r="I59" s="249"/>
      <c r="J59" s="218"/>
      <c r="K59" s="218"/>
      <c r="L59" s="218"/>
      <c r="M59" s="218"/>
      <c r="N59" s="716"/>
      <c r="O59" s="101"/>
      <c r="P59" s="723"/>
    </row>
    <row r="60" spans="1:16" s="97" customFormat="1" ht="53.25" customHeight="1" x14ac:dyDescent="0.25">
      <c r="A60" s="749"/>
      <c r="B60" s="685"/>
      <c r="C60" s="667"/>
      <c r="D60" s="698"/>
      <c r="E60" s="698"/>
      <c r="F60" s="679"/>
      <c r="G60" s="423" t="s">
        <v>515</v>
      </c>
      <c r="H60" s="263"/>
      <c r="I60" s="249"/>
      <c r="J60" s="218"/>
      <c r="K60" s="218"/>
      <c r="L60" s="218"/>
      <c r="M60" s="218"/>
      <c r="N60" s="716"/>
      <c r="O60" s="101"/>
      <c r="P60" s="723"/>
    </row>
    <row r="61" spans="1:16" s="97" customFormat="1" ht="53.25" customHeight="1" x14ac:dyDescent="0.25">
      <c r="A61" s="749"/>
      <c r="B61" s="685"/>
      <c r="C61" s="668"/>
      <c r="D61" s="699"/>
      <c r="E61" s="699"/>
      <c r="F61" s="680"/>
      <c r="G61" s="423" t="s">
        <v>516</v>
      </c>
      <c r="H61" s="263"/>
      <c r="I61" s="249"/>
      <c r="J61" s="218"/>
      <c r="K61" s="218"/>
      <c r="L61" s="218"/>
      <c r="M61" s="218"/>
      <c r="N61" s="716"/>
      <c r="O61" s="101"/>
      <c r="P61" s="723"/>
    </row>
    <row r="62" spans="1:16" s="97" customFormat="1" ht="53.25" customHeight="1" x14ac:dyDescent="0.25">
      <c r="A62" s="749"/>
      <c r="B62" s="685"/>
      <c r="C62" s="666" t="s">
        <v>335</v>
      </c>
      <c r="D62" s="678">
        <v>0</v>
      </c>
      <c r="E62" s="678">
        <v>20</v>
      </c>
      <c r="F62" s="678">
        <v>27.8</v>
      </c>
      <c r="G62" s="423" t="s">
        <v>517</v>
      </c>
      <c r="H62" s="263"/>
      <c r="I62" s="249"/>
      <c r="J62" s="218"/>
      <c r="K62" s="218"/>
      <c r="L62" s="218"/>
      <c r="M62" s="218"/>
      <c r="N62" s="716"/>
      <c r="O62" s="101"/>
      <c r="P62" s="723"/>
    </row>
    <row r="63" spans="1:16" s="97" customFormat="1" ht="53.25" customHeight="1" x14ac:dyDescent="0.25">
      <c r="A63" s="749"/>
      <c r="B63" s="685"/>
      <c r="C63" s="667"/>
      <c r="D63" s="679"/>
      <c r="E63" s="679"/>
      <c r="F63" s="679"/>
      <c r="G63" s="423" t="s">
        <v>518</v>
      </c>
      <c r="H63" s="263"/>
      <c r="I63" s="249"/>
      <c r="J63" s="218"/>
      <c r="K63" s="218"/>
      <c r="L63" s="218"/>
      <c r="M63" s="218"/>
      <c r="N63" s="716"/>
      <c r="O63" s="101"/>
      <c r="P63" s="723"/>
    </row>
    <row r="64" spans="1:16" s="97" customFormat="1" ht="53.25" customHeight="1" x14ac:dyDescent="0.25">
      <c r="A64" s="749"/>
      <c r="B64" s="685"/>
      <c r="C64" s="668"/>
      <c r="D64" s="680"/>
      <c r="E64" s="680"/>
      <c r="F64" s="680"/>
      <c r="G64" s="423" t="s">
        <v>519</v>
      </c>
      <c r="H64" s="263"/>
      <c r="I64" s="249"/>
      <c r="J64" s="218"/>
      <c r="K64" s="218"/>
      <c r="L64" s="218"/>
      <c r="M64" s="218"/>
      <c r="N64" s="716"/>
      <c r="O64" s="101"/>
      <c r="P64" s="723"/>
    </row>
    <row r="65" spans="1:16" s="97" customFormat="1" ht="53.25" customHeight="1" x14ac:dyDescent="0.25">
      <c r="A65" s="749"/>
      <c r="B65" s="685"/>
      <c r="C65" s="423" t="s">
        <v>312</v>
      </c>
      <c r="D65" s="372" t="s">
        <v>338</v>
      </c>
      <c r="E65" s="365">
        <v>20</v>
      </c>
      <c r="F65" s="365">
        <v>28</v>
      </c>
      <c r="G65" s="423" t="s">
        <v>520</v>
      </c>
      <c r="H65" s="263"/>
      <c r="I65" s="249"/>
      <c r="J65" s="218"/>
      <c r="K65" s="218"/>
      <c r="L65" s="218"/>
      <c r="M65" s="218"/>
      <c r="N65" s="716"/>
      <c r="O65" s="101"/>
      <c r="P65" s="723"/>
    </row>
    <row r="66" spans="1:16" s="97" customFormat="1" ht="67.5" customHeight="1" x14ac:dyDescent="0.25">
      <c r="A66" s="749"/>
      <c r="B66" s="685"/>
      <c r="C66" s="423" t="s">
        <v>336</v>
      </c>
      <c r="D66" s="371">
        <v>0.7</v>
      </c>
      <c r="E66" s="371">
        <v>0.05</v>
      </c>
      <c r="F66" s="365">
        <v>19</v>
      </c>
      <c r="G66" s="423" t="s">
        <v>521</v>
      </c>
      <c r="H66" s="263"/>
      <c r="I66" s="249"/>
      <c r="J66" s="218"/>
      <c r="K66" s="218"/>
      <c r="L66" s="218"/>
      <c r="M66" s="218"/>
      <c r="N66" s="716"/>
      <c r="O66" s="101"/>
      <c r="P66" s="723"/>
    </row>
    <row r="67" spans="1:16" s="97" customFormat="1" ht="57" x14ac:dyDescent="0.25">
      <c r="A67" s="749"/>
      <c r="B67" s="685"/>
      <c r="C67" s="423" t="s">
        <v>337</v>
      </c>
      <c r="D67" s="371">
        <v>0.75</v>
      </c>
      <c r="E67" s="371">
        <v>0.05</v>
      </c>
      <c r="F67" s="365">
        <v>20.9</v>
      </c>
      <c r="G67" s="344" t="s">
        <v>522</v>
      </c>
      <c r="H67" s="263"/>
      <c r="I67" s="249"/>
      <c r="J67" s="218"/>
      <c r="K67" s="218"/>
      <c r="L67" s="218"/>
      <c r="M67" s="218"/>
      <c r="N67" s="716"/>
      <c r="O67" s="101"/>
      <c r="P67" s="723"/>
    </row>
    <row r="68" spans="1:16" s="97" customFormat="1" ht="57" x14ac:dyDescent="0.25">
      <c r="A68" s="749"/>
      <c r="B68" s="686"/>
      <c r="C68" s="423" t="s">
        <v>339</v>
      </c>
      <c r="D68" s="365">
        <v>11</v>
      </c>
      <c r="E68" s="365">
        <v>2</v>
      </c>
      <c r="F68" s="365">
        <v>19.8</v>
      </c>
      <c r="G68" s="344" t="s">
        <v>523</v>
      </c>
      <c r="H68" s="263"/>
      <c r="I68" s="249"/>
      <c r="J68" s="218"/>
      <c r="K68" s="218"/>
      <c r="L68" s="218"/>
      <c r="M68" s="218"/>
      <c r="N68" s="717"/>
      <c r="O68" s="101"/>
      <c r="P68" s="724"/>
    </row>
    <row r="69" spans="1:16" s="97" customFormat="1" ht="57.75" customHeight="1" x14ac:dyDescent="0.25">
      <c r="A69" s="749"/>
      <c r="B69" s="658" t="s">
        <v>1149</v>
      </c>
      <c r="C69" s="658" t="s">
        <v>340</v>
      </c>
      <c r="D69" s="678">
        <v>0</v>
      </c>
      <c r="E69" s="658" t="s">
        <v>341</v>
      </c>
      <c r="F69" s="678">
        <v>40</v>
      </c>
      <c r="G69" s="524" t="s">
        <v>1028</v>
      </c>
      <c r="H69" s="263"/>
      <c r="I69" s="249"/>
      <c r="J69" s="218"/>
      <c r="K69" s="218"/>
      <c r="L69" s="218"/>
      <c r="M69" s="218"/>
      <c r="N69" s="669">
        <f>'2. Estimación RE1'!C938</f>
        <v>0</v>
      </c>
      <c r="O69" s="101"/>
      <c r="P69" s="691" t="s">
        <v>342</v>
      </c>
    </row>
    <row r="70" spans="1:16" s="97" customFormat="1" ht="57" x14ac:dyDescent="0.25">
      <c r="A70" s="749"/>
      <c r="B70" s="659"/>
      <c r="C70" s="659"/>
      <c r="D70" s="679"/>
      <c r="E70" s="659"/>
      <c r="F70" s="679"/>
      <c r="G70" s="524" t="s">
        <v>1029</v>
      </c>
      <c r="H70" s="263"/>
      <c r="I70" s="249"/>
      <c r="J70" s="218"/>
      <c r="K70" s="218"/>
      <c r="L70" s="218"/>
      <c r="M70" s="218"/>
      <c r="N70" s="670"/>
      <c r="O70" s="101"/>
      <c r="P70" s="692"/>
    </row>
    <row r="71" spans="1:16" s="97" customFormat="1" ht="42.75" x14ac:dyDescent="0.25">
      <c r="A71" s="749"/>
      <c r="B71" s="659"/>
      <c r="C71" s="659"/>
      <c r="D71" s="679"/>
      <c r="E71" s="659"/>
      <c r="F71" s="679"/>
      <c r="G71" s="525" t="s">
        <v>1030</v>
      </c>
      <c r="H71" s="263"/>
      <c r="I71" s="249"/>
      <c r="J71" s="218"/>
      <c r="K71" s="218"/>
      <c r="L71" s="218"/>
      <c r="M71" s="218"/>
      <c r="N71" s="670"/>
      <c r="O71" s="101"/>
      <c r="P71" s="692"/>
    </row>
    <row r="72" spans="1:16" s="97" customFormat="1" ht="42.75" x14ac:dyDescent="0.25">
      <c r="A72" s="749"/>
      <c r="B72" s="659"/>
      <c r="C72" s="659"/>
      <c r="D72" s="679"/>
      <c r="E72" s="659"/>
      <c r="F72" s="679"/>
      <c r="G72" s="526" t="s">
        <v>1031</v>
      </c>
      <c r="H72" s="263"/>
      <c r="I72" s="249"/>
      <c r="J72" s="218"/>
      <c r="K72" s="218"/>
      <c r="L72" s="218"/>
      <c r="M72" s="218"/>
      <c r="N72" s="670"/>
      <c r="O72" s="101"/>
      <c r="P72" s="692"/>
    </row>
    <row r="73" spans="1:16" s="97" customFormat="1" ht="42.75" x14ac:dyDescent="0.25">
      <c r="A73" s="749"/>
      <c r="B73" s="660"/>
      <c r="C73" s="660"/>
      <c r="D73" s="680"/>
      <c r="E73" s="660"/>
      <c r="F73" s="680"/>
      <c r="G73" s="526" t="s">
        <v>1032</v>
      </c>
      <c r="H73" s="263"/>
      <c r="I73" s="249"/>
      <c r="J73" s="218"/>
      <c r="K73" s="218"/>
      <c r="L73" s="218"/>
      <c r="M73" s="218"/>
      <c r="N73" s="671"/>
      <c r="O73" s="101"/>
      <c r="P73" s="692"/>
    </row>
    <row r="74" spans="1:16" s="97" customFormat="1" ht="71.25" x14ac:dyDescent="0.25">
      <c r="A74" s="749"/>
      <c r="B74" s="694" t="s">
        <v>1150</v>
      </c>
      <c r="C74" s="694" t="s">
        <v>1033</v>
      </c>
      <c r="D74" s="678">
        <v>0</v>
      </c>
      <c r="E74" s="678">
        <v>30</v>
      </c>
      <c r="F74" s="678">
        <v>99</v>
      </c>
      <c r="G74" s="526" t="s">
        <v>1034</v>
      </c>
      <c r="H74" s="263"/>
      <c r="I74" s="249"/>
      <c r="J74" s="218"/>
      <c r="K74" s="218"/>
      <c r="L74" s="218"/>
      <c r="M74" s="218"/>
      <c r="N74" s="669">
        <f>'2. Estimación RE1'!C1094</f>
        <v>0</v>
      </c>
      <c r="O74" s="101"/>
      <c r="P74" s="692"/>
    </row>
    <row r="75" spans="1:16" s="97" customFormat="1" ht="28.5" x14ac:dyDescent="0.25">
      <c r="A75" s="749"/>
      <c r="B75" s="695"/>
      <c r="C75" s="695"/>
      <c r="D75" s="679"/>
      <c r="E75" s="679"/>
      <c r="F75" s="679"/>
      <c r="G75" s="527" t="s">
        <v>1035</v>
      </c>
      <c r="H75" s="263"/>
      <c r="I75" s="249"/>
      <c r="J75" s="218"/>
      <c r="K75" s="218"/>
      <c r="L75" s="218"/>
      <c r="M75" s="218"/>
      <c r="N75" s="670"/>
      <c r="O75" s="101"/>
      <c r="P75" s="692"/>
    </row>
    <row r="76" spans="1:16" s="97" customFormat="1" ht="42.75" x14ac:dyDescent="0.25">
      <c r="A76" s="749"/>
      <c r="B76" s="695"/>
      <c r="C76" s="695"/>
      <c r="D76" s="679"/>
      <c r="E76" s="679"/>
      <c r="F76" s="679"/>
      <c r="G76" s="524" t="s">
        <v>1036</v>
      </c>
      <c r="H76" s="263"/>
      <c r="I76" s="249"/>
      <c r="J76" s="218"/>
      <c r="K76" s="218"/>
      <c r="L76" s="218"/>
      <c r="M76" s="218"/>
      <c r="N76" s="670"/>
      <c r="O76" s="101"/>
      <c r="P76" s="692"/>
    </row>
    <row r="77" spans="1:16" s="97" customFormat="1" ht="57" x14ac:dyDescent="0.25">
      <c r="A77" s="749"/>
      <c r="B77" s="695"/>
      <c r="C77" s="695"/>
      <c r="D77" s="679"/>
      <c r="E77" s="679"/>
      <c r="F77" s="679"/>
      <c r="G77" s="524" t="s">
        <v>1037</v>
      </c>
      <c r="H77" s="263"/>
      <c r="I77" s="249"/>
      <c r="J77" s="218"/>
      <c r="K77" s="218"/>
      <c r="L77" s="218"/>
      <c r="M77" s="218"/>
      <c r="N77" s="670"/>
      <c r="O77" s="101"/>
      <c r="P77" s="692"/>
    </row>
    <row r="78" spans="1:16" s="97" customFormat="1" ht="57" x14ac:dyDescent="0.25">
      <c r="A78" s="749"/>
      <c r="B78" s="695"/>
      <c r="C78" s="695"/>
      <c r="D78" s="679"/>
      <c r="E78" s="679"/>
      <c r="F78" s="679"/>
      <c r="G78" s="524" t="s">
        <v>1038</v>
      </c>
      <c r="H78" s="263"/>
      <c r="I78" s="249"/>
      <c r="J78" s="218"/>
      <c r="K78" s="218"/>
      <c r="L78" s="218"/>
      <c r="M78" s="218"/>
      <c r="N78" s="670"/>
      <c r="O78" s="101"/>
      <c r="P78" s="692"/>
    </row>
    <row r="79" spans="1:16" s="97" customFormat="1" ht="42.75" x14ac:dyDescent="0.25">
      <c r="A79" s="749"/>
      <c r="B79" s="695"/>
      <c r="C79" s="695"/>
      <c r="D79" s="679"/>
      <c r="E79" s="679"/>
      <c r="F79" s="679"/>
      <c r="G79" s="525" t="s">
        <v>1039</v>
      </c>
      <c r="H79" s="263"/>
      <c r="I79" s="249"/>
      <c r="J79" s="218"/>
      <c r="K79" s="218"/>
      <c r="L79" s="218"/>
      <c r="M79" s="218"/>
      <c r="N79" s="670"/>
      <c r="O79" s="101"/>
      <c r="P79" s="692"/>
    </row>
    <row r="80" spans="1:16" s="97" customFormat="1" ht="85.5" x14ac:dyDescent="0.25">
      <c r="A80" s="749"/>
      <c r="B80" s="695"/>
      <c r="C80" s="695"/>
      <c r="D80" s="679"/>
      <c r="E80" s="679"/>
      <c r="F80" s="679"/>
      <c r="G80" s="524" t="s">
        <v>1040</v>
      </c>
      <c r="H80" s="263"/>
      <c r="I80" s="249"/>
      <c r="J80" s="218"/>
      <c r="K80" s="218"/>
      <c r="L80" s="218"/>
      <c r="M80" s="218"/>
      <c r="N80" s="670"/>
      <c r="O80" s="101"/>
      <c r="P80" s="692"/>
    </row>
    <row r="81" spans="1:16" s="97" customFormat="1" x14ac:dyDescent="0.25">
      <c r="A81" s="749"/>
      <c r="B81" s="695"/>
      <c r="C81" s="695"/>
      <c r="D81" s="679"/>
      <c r="E81" s="679"/>
      <c r="F81" s="679"/>
      <c r="G81" s="528" t="s">
        <v>1041</v>
      </c>
      <c r="H81" s="263"/>
      <c r="I81" s="249"/>
      <c r="J81" s="218"/>
      <c r="K81" s="218"/>
      <c r="L81" s="218"/>
      <c r="M81" s="218"/>
      <c r="N81" s="670"/>
      <c r="O81" s="101"/>
      <c r="P81" s="692"/>
    </row>
    <row r="82" spans="1:16" s="97" customFormat="1" ht="28.5" x14ac:dyDescent="0.25">
      <c r="A82" s="749"/>
      <c r="B82" s="696"/>
      <c r="C82" s="696"/>
      <c r="D82" s="680"/>
      <c r="E82" s="680"/>
      <c r="F82" s="680"/>
      <c r="G82" s="525" t="s">
        <v>1042</v>
      </c>
      <c r="H82" s="263"/>
      <c r="I82" s="249"/>
      <c r="J82" s="218"/>
      <c r="K82" s="218"/>
      <c r="L82" s="218"/>
      <c r="M82" s="218"/>
      <c r="N82" s="671"/>
      <c r="O82" s="101"/>
      <c r="P82" s="692"/>
    </row>
    <row r="83" spans="1:16" s="97" customFormat="1" ht="57" customHeight="1" x14ac:dyDescent="0.25">
      <c r="A83" s="749"/>
      <c r="B83" s="684" t="s">
        <v>1151</v>
      </c>
      <c r="C83" s="684" t="s">
        <v>343</v>
      </c>
      <c r="D83" s="687">
        <v>0</v>
      </c>
      <c r="E83" s="687">
        <v>300</v>
      </c>
      <c r="F83" s="687">
        <v>99</v>
      </c>
      <c r="G83" s="527" t="s">
        <v>1043</v>
      </c>
      <c r="H83" s="263"/>
      <c r="I83" s="249"/>
      <c r="J83" s="218"/>
      <c r="K83" s="218"/>
      <c r="L83" s="218"/>
      <c r="M83" s="218"/>
      <c r="N83" s="264">
        <f>'2. Estimación RE1'!C1250</f>
        <v>0</v>
      </c>
      <c r="O83" s="101"/>
      <c r="P83" s="692"/>
    </row>
    <row r="84" spans="1:16" s="97" customFormat="1" ht="42.75" x14ac:dyDescent="0.25">
      <c r="A84" s="749"/>
      <c r="B84" s="686"/>
      <c r="C84" s="686"/>
      <c r="D84" s="689"/>
      <c r="E84" s="689"/>
      <c r="F84" s="689"/>
      <c r="G84" s="527" t="s">
        <v>1044</v>
      </c>
      <c r="H84" s="263"/>
      <c r="I84" s="249"/>
      <c r="J84" s="218"/>
      <c r="K84" s="218"/>
      <c r="L84" s="218"/>
      <c r="M84" s="218"/>
      <c r="N84" s="264"/>
      <c r="O84" s="101"/>
      <c r="P84" s="693"/>
    </row>
    <row r="85" spans="1:16" s="97" customFormat="1" ht="45" x14ac:dyDescent="0.25">
      <c r="A85" s="749"/>
      <c r="B85" s="629"/>
      <c r="C85" s="629"/>
      <c r="D85" s="630"/>
      <c r="E85" s="630"/>
      <c r="F85" s="630"/>
      <c r="G85" s="640" t="s">
        <v>1223</v>
      </c>
      <c r="H85" s="263"/>
      <c r="I85" s="249"/>
      <c r="J85" s="218"/>
      <c r="K85" s="218"/>
      <c r="L85" s="218"/>
      <c r="M85" s="218"/>
      <c r="N85" s="639"/>
      <c r="O85" s="101"/>
      <c r="P85" s="626" t="s">
        <v>1227</v>
      </c>
    </row>
    <row r="86" spans="1:16" s="97" customFormat="1" ht="42.75" customHeight="1" x14ac:dyDescent="0.25">
      <c r="A86" s="749"/>
      <c r="B86" s="666" t="s">
        <v>1152</v>
      </c>
      <c r="C86" s="666" t="s">
        <v>1045</v>
      </c>
      <c r="D86" s="666"/>
      <c r="E86" s="666"/>
      <c r="F86" s="678"/>
      <c r="G86" s="527" t="s">
        <v>1046</v>
      </c>
      <c r="H86" s="263"/>
      <c r="I86" s="249"/>
      <c r="J86" s="218"/>
      <c r="K86" s="218"/>
      <c r="L86" s="218"/>
      <c r="M86" s="218"/>
      <c r="N86" s="661">
        <f>'2. Estimación RE1'!C1405</f>
        <v>0</v>
      </c>
      <c r="O86" s="101"/>
      <c r="P86" s="691" t="s">
        <v>1176</v>
      </c>
    </row>
    <row r="87" spans="1:16" s="97" customFormat="1" ht="28.5" x14ac:dyDescent="0.25">
      <c r="A87" s="749"/>
      <c r="B87" s="667"/>
      <c r="C87" s="667"/>
      <c r="D87" s="667"/>
      <c r="E87" s="667"/>
      <c r="F87" s="679"/>
      <c r="G87" s="527" t="s">
        <v>1047</v>
      </c>
      <c r="H87" s="263"/>
      <c r="I87" s="249"/>
      <c r="J87" s="218"/>
      <c r="K87" s="218"/>
      <c r="L87" s="218"/>
      <c r="M87" s="218"/>
      <c r="N87" s="662"/>
      <c r="O87" s="101"/>
      <c r="P87" s="692"/>
    </row>
    <row r="88" spans="1:16" s="97" customFormat="1" ht="28.5" x14ac:dyDescent="0.25">
      <c r="A88" s="749"/>
      <c r="B88" s="667"/>
      <c r="C88" s="667"/>
      <c r="D88" s="667"/>
      <c r="E88" s="667"/>
      <c r="F88" s="679"/>
      <c r="G88" s="527" t="s">
        <v>1048</v>
      </c>
      <c r="H88" s="263"/>
      <c r="I88" s="249"/>
      <c r="J88" s="218"/>
      <c r="K88" s="218"/>
      <c r="L88" s="218"/>
      <c r="M88" s="218"/>
      <c r="N88" s="662"/>
      <c r="O88" s="101"/>
      <c r="P88" s="692"/>
    </row>
    <row r="89" spans="1:16" s="97" customFormat="1" ht="42.75" x14ac:dyDescent="0.25">
      <c r="A89" s="749"/>
      <c r="B89" s="667"/>
      <c r="C89" s="667"/>
      <c r="D89" s="667"/>
      <c r="E89" s="667"/>
      <c r="F89" s="679"/>
      <c r="G89" s="527" t="s">
        <v>1049</v>
      </c>
      <c r="H89" s="263"/>
      <c r="I89" s="249"/>
      <c r="J89" s="218"/>
      <c r="K89" s="218"/>
      <c r="L89" s="218"/>
      <c r="M89" s="218"/>
      <c r="N89" s="662"/>
      <c r="O89" s="101"/>
      <c r="P89" s="692"/>
    </row>
    <row r="90" spans="1:16" s="97" customFormat="1" ht="28.5" x14ac:dyDescent="0.25">
      <c r="A90" s="749"/>
      <c r="B90" s="667"/>
      <c r="C90" s="667"/>
      <c r="D90" s="667"/>
      <c r="E90" s="667"/>
      <c r="F90" s="679"/>
      <c r="G90" s="527" t="s">
        <v>1050</v>
      </c>
      <c r="H90" s="263"/>
      <c r="I90" s="249"/>
      <c r="J90" s="218"/>
      <c r="K90" s="218"/>
      <c r="L90" s="218"/>
      <c r="M90" s="218"/>
      <c r="N90" s="662"/>
      <c r="O90" s="101"/>
      <c r="P90" s="692"/>
    </row>
    <row r="91" spans="1:16" s="97" customFormat="1" ht="42.75" x14ac:dyDescent="0.25">
      <c r="A91" s="749"/>
      <c r="B91" s="668"/>
      <c r="C91" s="668"/>
      <c r="D91" s="668"/>
      <c r="E91" s="668"/>
      <c r="F91" s="680"/>
      <c r="G91" s="527" t="s">
        <v>1051</v>
      </c>
      <c r="H91" s="263"/>
      <c r="I91" s="249"/>
      <c r="J91" s="218"/>
      <c r="K91" s="218"/>
      <c r="L91" s="218"/>
      <c r="M91" s="218"/>
      <c r="N91" s="663"/>
      <c r="O91" s="101"/>
      <c r="P91" s="693"/>
    </row>
    <row r="92" spans="1:16" s="97" customFormat="1" ht="21" customHeight="1" x14ac:dyDescent="0.25">
      <c r="A92" s="749"/>
      <c r="B92" s="131"/>
      <c r="C92" s="131"/>
      <c r="D92" s="131"/>
      <c r="E92" s="131"/>
      <c r="F92" s="131"/>
      <c r="G92" s="131"/>
      <c r="H92" s="131"/>
      <c r="I92" s="131"/>
      <c r="J92" s="131"/>
      <c r="K92" s="131"/>
      <c r="L92" s="131"/>
      <c r="M92" s="131"/>
      <c r="N92" s="131"/>
      <c r="O92" s="131"/>
      <c r="P92" s="131"/>
    </row>
    <row r="93" spans="1:16" s="97" customFormat="1" ht="21" customHeight="1" x14ac:dyDescent="0.25">
      <c r="A93" s="749"/>
      <c r="B93" s="729" t="s">
        <v>344</v>
      </c>
      <c r="C93" s="730"/>
      <c r="D93" s="730"/>
      <c r="E93" s="730"/>
      <c r="F93" s="730"/>
      <c r="G93" s="730"/>
      <c r="H93" s="730"/>
      <c r="I93" s="730"/>
      <c r="J93" s="730"/>
      <c r="K93" s="730"/>
      <c r="L93" s="730"/>
      <c r="M93" s="730"/>
      <c r="N93" s="730"/>
      <c r="O93" s="730"/>
      <c r="P93" s="730"/>
    </row>
    <row r="94" spans="1:16" s="97" customFormat="1" ht="72.75" customHeight="1" x14ac:dyDescent="0.25">
      <c r="A94" s="749"/>
      <c r="B94" s="666" t="s">
        <v>1153</v>
      </c>
      <c r="C94" s="666" t="s">
        <v>290</v>
      </c>
      <c r="D94" s="687">
        <v>0</v>
      </c>
      <c r="E94" s="687">
        <v>2</v>
      </c>
      <c r="F94" s="687">
        <v>19.8</v>
      </c>
      <c r="G94" s="423" t="s">
        <v>524</v>
      </c>
      <c r="H94" s="263"/>
      <c r="I94" s="249"/>
      <c r="J94" s="218"/>
      <c r="K94" s="218"/>
      <c r="L94" s="218"/>
      <c r="M94" s="218"/>
      <c r="N94" s="669">
        <f>'2. Estimación RE1'!C1560</f>
        <v>0</v>
      </c>
      <c r="O94" s="101"/>
      <c r="P94" s="733" t="s">
        <v>333</v>
      </c>
    </row>
    <row r="95" spans="1:16" s="97" customFormat="1" ht="72.75" customHeight="1" x14ac:dyDescent="0.25">
      <c r="A95" s="749"/>
      <c r="B95" s="667"/>
      <c r="C95" s="667"/>
      <c r="D95" s="688"/>
      <c r="E95" s="688"/>
      <c r="F95" s="688"/>
      <c r="G95" s="423" t="s">
        <v>525</v>
      </c>
      <c r="H95" s="263"/>
      <c r="I95" s="249"/>
      <c r="J95" s="218"/>
      <c r="K95" s="218"/>
      <c r="L95" s="218"/>
      <c r="M95" s="218"/>
      <c r="N95" s="670"/>
      <c r="O95" s="101"/>
      <c r="P95" s="723"/>
    </row>
    <row r="96" spans="1:16" s="97" customFormat="1" ht="72.75" customHeight="1" x14ac:dyDescent="0.25">
      <c r="A96" s="749"/>
      <c r="B96" s="668"/>
      <c r="C96" s="668"/>
      <c r="D96" s="689"/>
      <c r="E96" s="689"/>
      <c r="F96" s="689"/>
      <c r="G96" s="423" t="s">
        <v>526</v>
      </c>
      <c r="H96" s="263"/>
      <c r="I96" s="249"/>
      <c r="J96" s="218"/>
      <c r="K96" s="218"/>
      <c r="L96" s="218"/>
      <c r="M96" s="218"/>
      <c r="N96" s="671"/>
      <c r="O96" s="101"/>
      <c r="P96" s="723"/>
    </row>
    <row r="97" spans="1:16" s="97" customFormat="1" ht="72.75" customHeight="1" x14ac:dyDescent="0.25">
      <c r="A97" s="749"/>
      <c r="B97" s="666" t="s">
        <v>1154</v>
      </c>
      <c r="C97" s="666" t="s">
        <v>537</v>
      </c>
      <c r="D97" s="687"/>
      <c r="E97" s="687">
        <v>3</v>
      </c>
      <c r="F97" s="687"/>
      <c r="G97" s="421" t="s">
        <v>538</v>
      </c>
      <c r="H97" s="263"/>
      <c r="I97" s="249"/>
      <c r="J97" s="218"/>
      <c r="K97" s="218"/>
      <c r="L97" s="218"/>
      <c r="M97" s="218"/>
      <c r="N97" s="669">
        <f>'2. Estimación RE1'!C1715</f>
        <v>0</v>
      </c>
      <c r="O97" s="101"/>
      <c r="P97" s="414" t="s">
        <v>541</v>
      </c>
    </row>
    <row r="98" spans="1:16" s="97" customFormat="1" ht="72.75" customHeight="1" x14ac:dyDescent="0.25">
      <c r="A98" s="749"/>
      <c r="B98" s="667"/>
      <c r="C98" s="667"/>
      <c r="D98" s="688"/>
      <c r="E98" s="688"/>
      <c r="F98" s="688"/>
      <c r="G98" s="421" t="s">
        <v>539</v>
      </c>
      <c r="H98" s="263"/>
      <c r="I98" s="249"/>
      <c r="J98" s="218"/>
      <c r="K98" s="218"/>
      <c r="L98" s="218"/>
      <c r="M98" s="218"/>
      <c r="N98" s="670"/>
      <c r="O98" s="101"/>
      <c r="P98" s="414"/>
    </row>
    <row r="99" spans="1:16" s="97" customFormat="1" ht="72.75" customHeight="1" x14ac:dyDescent="0.25">
      <c r="A99" s="749"/>
      <c r="B99" s="668"/>
      <c r="C99" s="668"/>
      <c r="D99" s="689"/>
      <c r="E99" s="689"/>
      <c r="F99" s="689"/>
      <c r="G99" s="421" t="s">
        <v>540</v>
      </c>
      <c r="H99" s="263"/>
      <c r="I99" s="249"/>
      <c r="J99" s="218"/>
      <c r="K99" s="218"/>
      <c r="L99" s="218"/>
      <c r="M99" s="218"/>
      <c r="N99" s="671"/>
      <c r="O99" s="101"/>
      <c r="P99" s="414"/>
    </row>
    <row r="100" spans="1:16" s="97" customFormat="1" ht="99.75" customHeight="1" x14ac:dyDescent="0.25">
      <c r="A100" s="749"/>
      <c r="B100" s="666" t="s">
        <v>1155</v>
      </c>
      <c r="C100" s="666" t="s">
        <v>676</v>
      </c>
      <c r="D100" s="690">
        <v>4</v>
      </c>
      <c r="E100" s="690">
        <v>3</v>
      </c>
      <c r="F100" s="690">
        <v>2.4</v>
      </c>
      <c r="G100" s="423" t="s">
        <v>677</v>
      </c>
      <c r="H100" s="263"/>
      <c r="I100" s="249"/>
      <c r="J100" s="218"/>
      <c r="K100" s="218"/>
      <c r="L100" s="218"/>
      <c r="M100" s="218"/>
      <c r="N100" s="661">
        <f>'2. Estimación RE1'!C1870</f>
        <v>0</v>
      </c>
      <c r="O100" s="101"/>
      <c r="P100" s="414" t="s">
        <v>681</v>
      </c>
    </row>
    <row r="101" spans="1:16" s="97" customFormat="1" ht="28.5" x14ac:dyDescent="0.25">
      <c r="A101" s="749"/>
      <c r="B101" s="667"/>
      <c r="C101" s="667"/>
      <c r="D101" s="690"/>
      <c r="E101" s="690"/>
      <c r="F101" s="690"/>
      <c r="G101" s="423" t="s">
        <v>678</v>
      </c>
      <c r="H101" s="263"/>
      <c r="I101" s="249"/>
      <c r="J101" s="218"/>
      <c r="K101" s="218"/>
      <c r="L101" s="218"/>
      <c r="M101" s="218"/>
      <c r="N101" s="662"/>
      <c r="O101" s="101"/>
      <c r="P101" s="414"/>
    </row>
    <row r="102" spans="1:16" s="97" customFormat="1" ht="42.75" x14ac:dyDescent="0.25">
      <c r="A102" s="749"/>
      <c r="B102" s="667"/>
      <c r="C102" s="667"/>
      <c r="D102" s="690"/>
      <c r="E102" s="690"/>
      <c r="F102" s="690"/>
      <c r="G102" s="423" t="s">
        <v>679</v>
      </c>
      <c r="H102" s="263"/>
      <c r="I102" s="249"/>
      <c r="J102" s="218"/>
      <c r="K102" s="218"/>
      <c r="L102" s="218"/>
      <c r="M102" s="218"/>
      <c r="N102" s="662"/>
      <c r="O102" s="101"/>
      <c r="P102" s="414"/>
    </row>
    <row r="103" spans="1:16" s="97" customFormat="1" ht="28.5" x14ac:dyDescent="0.25">
      <c r="A103" s="749"/>
      <c r="B103" s="668"/>
      <c r="C103" s="668"/>
      <c r="D103" s="690"/>
      <c r="E103" s="690"/>
      <c r="F103" s="690"/>
      <c r="G103" s="423" t="s">
        <v>680</v>
      </c>
      <c r="H103" s="263"/>
      <c r="I103" s="249"/>
      <c r="J103" s="218"/>
      <c r="K103" s="218"/>
      <c r="L103" s="218"/>
      <c r="M103" s="218"/>
      <c r="N103" s="663"/>
      <c r="O103" s="101"/>
      <c r="P103" s="414"/>
    </row>
    <row r="104" spans="1:16" ht="15" customHeight="1" x14ac:dyDescent="0.25">
      <c r="A104" s="749"/>
      <c r="B104" s="131"/>
      <c r="C104" s="131"/>
      <c r="D104" s="131"/>
      <c r="E104" s="131"/>
      <c r="F104" s="131"/>
      <c r="G104" s="131"/>
      <c r="H104" s="131"/>
      <c r="I104" s="131"/>
      <c r="J104" s="131"/>
      <c r="K104" s="131"/>
      <c r="L104" s="131"/>
      <c r="M104" s="131"/>
      <c r="N104" s="131"/>
      <c r="O104" s="131"/>
      <c r="P104" s="131"/>
    </row>
    <row r="105" spans="1:16" s="97" customFormat="1" ht="51.75" customHeight="1" x14ac:dyDescent="0.25">
      <c r="A105" s="749"/>
      <c r="B105" s="729" t="s">
        <v>345</v>
      </c>
      <c r="C105" s="730"/>
      <c r="D105" s="730"/>
      <c r="E105" s="730"/>
      <c r="F105" s="730"/>
      <c r="G105" s="730"/>
      <c r="H105" s="730"/>
      <c r="I105" s="730"/>
      <c r="J105" s="730"/>
      <c r="K105" s="730"/>
      <c r="L105" s="730"/>
      <c r="M105" s="730"/>
      <c r="N105" s="730"/>
      <c r="O105" s="730"/>
      <c r="P105" s="730"/>
    </row>
    <row r="106" spans="1:16" ht="53.25" customHeight="1" x14ac:dyDescent="0.25">
      <c r="A106" s="749"/>
      <c r="B106" s="684" t="s">
        <v>1156</v>
      </c>
      <c r="C106" s="666" t="s">
        <v>291</v>
      </c>
      <c r="D106" s="687">
        <v>9</v>
      </c>
      <c r="E106" s="687">
        <v>11</v>
      </c>
      <c r="F106" s="687">
        <v>27.8</v>
      </c>
      <c r="G106" s="421" t="s">
        <v>527</v>
      </c>
      <c r="H106" s="337"/>
      <c r="I106" s="249"/>
      <c r="J106" s="218"/>
      <c r="K106" s="218"/>
      <c r="L106" s="218"/>
      <c r="M106" s="218"/>
      <c r="N106" s="661">
        <f>'2. Estimación RE1'!C2025</f>
        <v>0</v>
      </c>
      <c r="O106" s="312"/>
      <c r="P106" s="739" t="s">
        <v>346</v>
      </c>
    </row>
    <row r="107" spans="1:16" ht="53.25" customHeight="1" x14ac:dyDescent="0.25">
      <c r="A107" s="749"/>
      <c r="B107" s="685"/>
      <c r="C107" s="667"/>
      <c r="D107" s="688"/>
      <c r="E107" s="688"/>
      <c r="F107" s="688"/>
      <c r="G107" s="423" t="s">
        <v>528</v>
      </c>
      <c r="H107" s="337"/>
      <c r="I107" s="249"/>
      <c r="J107" s="218"/>
      <c r="K107" s="218"/>
      <c r="L107" s="218"/>
      <c r="M107" s="218"/>
      <c r="N107" s="662"/>
      <c r="O107" s="312"/>
      <c r="P107" s="740"/>
    </row>
    <row r="108" spans="1:16" ht="53.25" customHeight="1" x14ac:dyDescent="0.25">
      <c r="A108" s="749"/>
      <c r="B108" s="685"/>
      <c r="C108" s="668"/>
      <c r="D108" s="689"/>
      <c r="E108" s="689"/>
      <c r="F108" s="689"/>
      <c r="G108" s="423" t="s">
        <v>529</v>
      </c>
      <c r="H108" s="337"/>
      <c r="I108" s="249"/>
      <c r="J108" s="218"/>
      <c r="K108" s="218"/>
      <c r="L108" s="218"/>
      <c r="M108" s="218"/>
      <c r="N108" s="662"/>
      <c r="O108" s="312"/>
      <c r="P108" s="740"/>
    </row>
    <row r="109" spans="1:16" ht="53.25" customHeight="1" x14ac:dyDescent="0.25">
      <c r="A109" s="749"/>
      <c r="B109" s="685"/>
      <c r="C109" s="666" t="s">
        <v>347</v>
      </c>
      <c r="D109" s="687">
        <v>0</v>
      </c>
      <c r="E109" s="687">
        <v>25</v>
      </c>
      <c r="F109" s="687">
        <v>22.4</v>
      </c>
      <c r="G109" s="423" t="s">
        <v>530</v>
      </c>
      <c r="H109" s="337"/>
      <c r="I109" s="249"/>
      <c r="J109" s="218"/>
      <c r="K109" s="218"/>
      <c r="L109" s="218"/>
      <c r="M109" s="218"/>
      <c r="N109" s="662"/>
      <c r="O109" s="312"/>
      <c r="P109" s="741"/>
    </row>
    <row r="110" spans="1:16" ht="53.25" customHeight="1" x14ac:dyDescent="0.25">
      <c r="A110" s="749"/>
      <c r="B110" s="685"/>
      <c r="C110" s="667"/>
      <c r="D110" s="688"/>
      <c r="E110" s="688"/>
      <c r="F110" s="688"/>
      <c r="G110" s="423" t="s">
        <v>531</v>
      </c>
      <c r="H110" s="337"/>
      <c r="I110" s="249"/>
      <c r="J110" s="218"/>
      <c r="K110" s="218"/>
      <c r="L110" s="218"/>
      <c r="M110" s="218"/>
      <c r="N110" s="662"/>
      <c r="O110" s="312"/>
      <c r="P110" s="415"/>
    </row>
    <row r="111" spans="1:16" ht="53.25" customHeight="1" x14ac:dyDescent="0.25">
      <c r="A111" s="749"/>
      <c r="B111" s="685"/>
      <c r="C111" s="667"/>
      <c r="D111" s="688"/>
      <c r="E111" s="688"/>
      <c r="F111" s="688"/>
      <c r="G111" s="423" t="s">
        <v>532</v>
      </c>
      <c r="H111" s="337"/>
      <c r="I111" s="249"/>
      <c r="J111" s="218"/>
      <c r="K111" s="218"/>
      <c r="L111" s="218"/>
      <c r="M111" s="218"/>
      <c r="N111" s="662"/>
      <c r="O111" s="312"/>
      <c r="P111" s="415"/>
    </row>
    <row r="112" spans="1:16" ht="53.25" customHeight="1" x14ac:dyDescent="0.25">
      <c r="A112" s="749"/>
      <c r="B112" s="685"/>
      <c r="C112" s="667"/>
      <c r="D112" s="688"/>
      <c r="E112" s="688"/>
      <c r="F112" s="688"/>
      <c r="G112" s="423" t="s">
        <v>533</v>
      </c>
      <c r="H112" s="337"/>
      <c r="I112" s="249"/>
      <c r="J112" s="218"/>
      <c r="K112" s="218"/>
      <c r="L112" s="218"/>
      <c r="M112" s="218"/>
      <c r="N112" s="662"/>
      <c r="O112" s="312"/>
      <c r="P112" s="415"/>
    </row>
    <row r="113" spans="1:16" ht="53.25" customHeight="1" x14ac:dyDescent="0.25">
      <c r="A113" s="749"/>
      <c r="B113" s="685"/>
      <c r="C113" s="667"/>
      <c r="D113" s="688"/>
      <c r="E113" s="688"/>
      <c r="F113" s="688"/>
      <c r="G113" s="423" t="s">
        <v>534</v>
      </c>
      <c r="H113" s="337"/>
      <c r="I113" s="249"/>
      <c r="J113" s="218"/>
      <c r="K113" s="218"/>
      <c r="L113" s="218"/>
      <c r="M113" s="218"/>
      <c r="N113" s="662"/>
      <c r="O113" s="312"/>
      <c r="P113" s="415"/>
    </row>
    <row r="114" spans="1:16" ht="53.25" customHeight="1" x14ac:dyDescent="0.25">
      <c r="A114" s="749"/>
      <c r="B114" s="686"/>
      <c r="C114" s="668"/>
      <c r="D114" s="689"/>
      <c r="E114" s="689"/>
      <c r="F114" s="689"/>
      <c r="G114" s="423" t="s">
        <v>535</v>
      </c>
      <c r="H114" s="337"/>
      <c r="I114" s="249"/>
      <c r="J114" s="218"/>
      <c r="K114" s="218"/>
      <c r="L114" s="218"/>
      <c r="M114" s="218"/>
      <c r="N114" s="663"/>
      <c r="O114" s="312"/>
      <c r="P114" s="415"/>
    </row>
    <row r="115" spans="1:16" ht="21" customHeight="1" x14ac:dyDescent="0.25">
      <c r="A115" s="749"/>
      <c r="B115" s="131"/>
      <c r="C115" s="131"/>
      <c r="D115" s="131"/>
      <c r="E115" s="131"/>
      <c r="F115" s="131"/>
      <c r="G115" s="131"/>
      <c r="H115" s="131"/>
      <c r="I115" s="131"/>
      <c r="J115" s="131"/>
      <c r="K115" s="131"/>
      <c r="L115" s="131"/>
      <c r="M115" s="131"/>
      <c r="N115" s="131"/>
      <c r="O115" s="131"/>
      <c r="P115" s="131"/>
    </row>
    <row r="116" spans="1:16" ht="53.25" customHeight="1" x14ac:dyDescent="0.25">
      <c r="A116" s="749"/>
      <c r="B116" s="731" t="s">
        <v>348</v>
      </c>
      <c r="C116" s="732"/>
      <c r="D116" s="732"/>
      <c r="E116" s="732"/>
      <c r="F116" s="732"/>
      <c r="G116" s="732"/>
      <c r="H116" s="732"/>
      <c r="I116" s="732"/>
      <c r="J116" s="732"/>
      <c r="K116" s="732"/>
      <c r="L116" s="732"/>
      <c r="M116" s="732"/>
      <c r="N116" s="732"/>
      <c r="O116" s="732"/>
      <c r="P116" s="732"/>
    </row>
    <row r="117" spans="1:16" ht="53.25" customHeight="1" x14ac:dyDescent="0.25">
      <c r="A117" s="749"/>
      <c r="B117" s="666" t="s">
        <v>1157</v>
      </c>
      <c r="C117" s="455" t="s">
        <v>313</v>
      </c>
      <c r="D117" s="373">
        <v>0</v>
      </c>
      <c r="E117" s="377">
        <v>0.35</v>
      </c>
      <c r="F117" s="365">
        <v>27.8</v>
      </c>
      <c r="G117" s="310"/>
      <c r="H117" s="337"/>
      <c r="I117" s="249"/>
      <c r="J117" s="218"/>
      <c r="K117" s="218"/>
      <c r="L117" s="218"/>
      <c r="M117" s="218"/>
      <c r="N117" s="661">
        <f>'2. Estimación RE1'!C2180</f>
        <v>0</v>
      </c>
      <c r="O117" s="312"/>
      <c r="P117" s="425" t="s">
        <v>349</v>
      </c>
    </row>
    <row r="118" spans="1:16" ht="99.75" x14ac:dyDescent="0.25">
      <c r="A118" s="749"/>
      <c r="B118" s="668"/>
      <c r="C118" s="423" t="s">
        <v>289</v>
      </c>
      <c r="D118" s="373">
        <v>3</v>
      </c>
      <c r="E118" s="331">
        <v>6</v>
      </c>
      <c r="F118" s="365">
        <v>22.4</v>
      </c>
      <c r="G118" s="423" t="s">
        <v>536</v>
      </c>
      <c r="H118" s="337"/>
      <c r="I118" s="249"/>
      <c r="J118" s="218"/>
      <c r="K118" s="218"/>
      <c r="L118" s="218"/>
      <c r="M118" s="218"/>
      <c r="N118" s="663"/>
      <c r="O118" s="312"/>
      <c r="P118" s="368" t="s">
        <v>346</v>
      </c>
    </row>
    <row r="119" spans="1:16" ht="21" customHeight="1" x14ac:dyDescent="0.25">
      <c r="A119" s="749"/>
      <c r="B119" s="131"/>
      <c r="C119" s="131"/>
      <c r="D119" s="131"/>
      <c r="E119" s="131"/>
      <c r="F119" s="131"/>
      <c r="G119" s="131"/>
      <c r="H119" s="131"/>
      <c r="I119" s="131"/>
      <c r="J119" s="131"/>
      <c r="K119" s="131"/>
      <c r="L119" s="131"/>
      <c r="M119" s="131"/>
      <c r="N119" s="131"/>
      <c r="O119" s="131"/>
      <c r="P119" s="131"/>
    </row>
    <row r="120" spans="1:16" ht="47.25" customHeight="1" x14ac:dyDescent="0.25">
      <c r="A120" s="749"/>
      <c r="B120" s="731" t="s">
        <v>350</v>
      </c>
      <c r="C120" s="732"/>
      <c r="D120" s="732"/>
      <c r="E120" s="732"/>
      <c r="F120" s="732"/>
      <c r="G120" s="732"/>
      <c r="H120" s="732"/>
      <c r="I120" s="732"/>
      <c r="J120" s="732"/>
      <c r="K120" s="732"/>
      <c r="L120" s="732"/>
      <c r="M120" s="732"/>
      <c r="N120" s="732"/>
      <c r="O120" s="732"/>
      <c r="P120" s="732"/>
    </row>
    <row r="121" spans="1:16" ht="47.25" customHeight="1" x14ac:dyDescent="0.25">
      <c r="A121" s="749"/>
      <c r="B121" s="666" t="s">
        <v>1158</v>
      </c>
      <c r="C121" s="666" t="s">
        <v>351</v>
      </c>
      <c r="D121" s="666" t="s">
        <v>352</v>
      </c>
      <c r="E121" s="666" t="s">
        <v>341</v>
      </c>
      <c r="F121" s="666">
        <v>2</v>
      </c>
      <c r="G121" s="421" t="s">
        <v>542</v>
      </c>
      <c r="H121" s="311"/>
      <c r="I121" s="309"/>
      <c r="J121" s="106"/>
      <c r="K121" s="218"/>
      <c r="L121" s="218"/>
      <c r="M121" s="218"/>
      <c r="N121" s="681">
        <f>'2. Estimación RE1'!C2335</f>
        <v>0</v>
      </c>
      <c r="O121" s="312"/>
      <c r="P121" s="739" t="s">
        <v>358</v>
      </c>
    </row>
    <row r="122" spans="1:16" ht="47.25" customHeight="1" x14ac:dyDescent="0.25">
      <c r="A122" s="749"/>
      <c r="B122" s="667"/>
      <c r="C122" s="667"/>
      <c r="D122" s="667"/>
      <c r="E122" s="667"/>
      <c r="F122" s="667"/>
      <c r="G122" s="421" t="s">
        <v>543</v>
      </c>
      <c r="H122" s="311"/>
      <c r="I122" s="309"/>
      <c r="J122" s="106"/>
      <c r="K122" s="218"/>
      <c r="L122" s="218"/>
      <c r="M122" s="218"/>
      <c r="N122" s="682"/>
      <c r="O122" s="312"/>
      <c r="P122" s="740"/>
    </row>
    <row r="123" spans="1:16" ht="47.25" customHeight="1" x14ac:dyDescent="0.25">
      <c r="A123" s="749"/>
      <c r="B123" s="668"/>
      <c r="C123" s="668"/>
      <c r="D123" s="668"/>
      <c r="E123" s="668"/>
      <c r="F123" s="668"/>
      <c r="G123" s="423" t="s">
        <v>544</v>
      </c>
      <c r="H123" s="311"/>
      <c r="I123" s="309"/>
      <c r="J123" s="106"/>
      <c r="K123" s="218"/>
      <c r="L123" s="218"/>
      <c r="M123" s="218"/>
      <c r="N123" s="683"/>
      <c r="O123" s="312"/>
      <c r="P123" s="740"/>
    </row>
    <row r="124" spans="1:16" ht="47.25" customHeight="1" x14ac:dyDescent="0.25">
      <c r="A124" s="749"/>
      <c r="B124" s="672" t="s">
        <v>1159</v>
      </c>
      <c r="C124" s="666" t="s">
        <v>353</v>
      </c>
      <c r="D124" s="666" t="s">
        <v>354</v>
      </c>
      <c r="E124" s="675">
        <v>0.25</v>
      </c>
      <c r="F124" s="678">
        <v>35</v>
      </c>
      <c r="G124" s="423" t="s">
        <v>545</v>
      </c>
      <c r="H124" s="311"/>
      <c r="I124" s="309"/>
      <c r="J124" s="106"/>
      <c r="K124" s="218"/>
      <c r="L124" s="218"/>
      <c r="M124" s="218"/>
      <c r="N124" s="374">
        <f>'2. Estimación RE1'!C2490</f>
        <v>0</v>
      </c>
      <c r="O124" s="312"/>
      <c r="P124" s="740"/>
    </row>
    <row r="125" spans="1:16" ht="47.25" customHeight="1" x14ac:dyDescent="0.25">
      <c r="A125" s="749"/>
      <c r="B125" s="673"/>
      <c r="C125" s="667"/>
      <c r="D125" s="667"/>
      <c r="E125" s="676"/>
      <c r="F125" s="679"/>
      <c r="G125" s="423" t="s">
        <v>546</v>
      </c>
      <c r="H125" s="311"/>
      <c r="I125" s="309"/>
      <c r="J125" s="106"/>
      <c r="K125" s="218"/>
      <c r="L125" s="218"/>
      <c r="M125" s="218"/>
      <c r="N125" s="374"/>
      <c r="O125" s="312"/>
      <c r="P125" s="740"/>
    </row>
    <row r="126" spans="1:16" ht="47.25" customHeight="1" x14ac:dyDescent="0.25">
      <c r="A126" s="749"/>
      <c r="B126" s="673"/>
      <c r="C126" s="668"/>
      <c r="D126" s="668"/>
      <c r="E126" s="677"/>
      <c r="F126" s="680"/>
      <c r="G126" s="423" t="s">
        <v>547</v>
      </c>
      <c r="H126" s="311"/>
      <c r="I126" s="309"/>
      <c r="J126" s="106"/>
      <c r="K126" s="218"/>
      <c r="L126" s="218"/>
      <c r="M126" s="218"/>
      <c r="N126" s="374"/>
      <c r="O126" s="312"/>
      <c r="P126" s="740"/>
    </row>
    <row r="127" spans="1:16" ht="47.25" customHeight="1" x14ac:dyDescent="0.25">
      <c r="A127" s="749"/>
      <c r="B127" s="673"/>
      <c r="C127" s="423" t="s">
        <v>548</v>
      </c>
      <c r="D127" s="378">
        <v>1</v>
      </c>
      <c r="E127" s="379" t="s">
        <v>549</v>
      </c>
      <c r="F127" s="365"/>
      <c r="G127" s="423" t="s">
        <v>550</v>
      </c>
      <c r="H127" s="311"/>
      <c r="I127" s="309"/>
      <c r="J127" s="106"/>
      <c r="K127" s="218"/>
      <c r="L127" s="218"/>
      <c r="M127" s="218"/>
      <c r="N127" s="374"/>
      <c r="O127" s="312"/>
      <c r="P127" s="740"/>
    </row>
    <row r="128" spans="1:16" ht="47.25" customHeight="1" x14ac:dyDescent="0.25">
      <c r="A128" s="749"/>
      <c r="B128" s="673"/>
      <c r="C128" s="423" t="s">
        <v>551</v>
      </c>
      <c r="D128" s="378"/>
      <c r="E128" s="379"/>
      <c r="F128" s="365"/>
      <c r="G128" s="423" t="s">
        <v>552</v>
      </c>
      <c r="H128" s="311"/>
      <c r="I128" s="309"/>
      <c r="J128" s="106"/>
      <c r="K128" s="218"/>
      <c r="L128" s="218"/>
      <c r="M128" s="218"/>
      <c r="N128" s="374"/>
      <c r="O128" s="312"/>
      <c r="P128" s="740"/>
    </row>
    <row r="129" spans="1:16" ht="47.25" customHeight="1" x14ac:dyDescent="0.25">
      <c r="A129" s="749"/>
      <c r="B129" s="673"/>
      <c r="C129" s="666" t="s">
        <v>355</v>
      </c>
      <c r="D129" s="666" t="s">
        <v>356</v>
      </c>
      <c r="E129" s="666" t="s">
        <v>357</v>
      </c>
      <c r="F129" s="678">
        <v>35</v>
      </c>
      <c r="G129" s="423" t="s">
        <v>553</v>
      </c>
      <c r="H129" s="311"/>
      <c r="I129" s="309"/>
      <c r="J129" s="106"/>
      <c r="K129" s="218"/>
      <c r="L129" s="218"/>
      <c r="M129" s="218"/>
      <c r="N129" s="374"/>
      <c r="O129" s="312"/>
      <c r="P129" s="741"/>
    </row>
    <row r="130" spans="1:16" ht="47.25" customHeight="1" x14ac:dyDescent="0.25">
      <c r="A130" s="749"/>
      <c r="B130" s="673"/>
      <c r="C130" s="667"/>
      <c r="D130" s="667"/>
      <c r="E130" s="667"/>
      <c r="F130" s="679"/>
      <c r="G130" s="423" t="s">
        <v>554</v>
      </c>
      <c r="H130" s="311"/>
      <c r="I130" s="309"/>
      <c r="J130" s="106"/>
      <c r="K130" s="218"/>
      <c r="L130" s="218"/>
      <c r="M130" s="218"/>
      <c r="N130" s="374"/>
      <c r="O130" s="312"/>
      <c r="P130" s="415"/>
    </row>
    <row r="131" spans="1:16" ht="47.25" customHeight="1" x14ac:dyDescent="0.25">
      <c r="A131" s="749"/>
      <c r="B131" s="673"/>
      <c r="C131" s="667"/>
      <c r="D131" s="667"/>
      <c r="E131" s="667"/>
      <c r="F131" s="679"/>
      <c r="G131" s="423" t="s">
        <v>555</v>
      </c>
      <c r="H131" s="311"/>
      <c r="I131" s="309"/>
      <c r="J131" s="106"/>
      <c r="K131" s="218"/>
      <c r="L131" s="218"/>
      <c r="M131" s="218"/>
      <c r="N131" s="374"/>
      <c r="O131" s="312"/>
      <c r="P131" s="415"/>
    </row>
    <row r="132" spans="1:16" ht="47.25" customHeight="1" x14ac:dyDescent="0.25">
      <c r="A132" s="749"/>
      <c r="B132" s="674"/>
      <c r="C132" s="668"/>
      <c r="D132" s="668"/>
      <c r="E132" s="668"/>
      <c r="F132" s="680"/>
      <c r="G132" s="423" t="s">
        <v>556</v>
      </c>
      <c r="H132" s="311"/>
      <c r="I132" s="309"/>
      <c r="J132" s="106"/>
      <c r="K132" s="218"/>
      <c r="L132" s="218"/>
      <c r="M132" s="218"/>
      <c r="N132" s="374"/>
      <c r="O132" s="312"/>
      <c r="P132" s="415"/>
    </row>
    <row r="133" spans="1:16" ht="21" customHeight="1" x14ac:dyDescent="0.25">
      <c r="A133" s="749"/>
      <c r="B133" s="131"/>
      <c r="C133" s="131"/>
      <c r="D133" s="131"/>
      <c r="E133" s="131"/>
      <c r="F133" s="131"/>
      <c r="G133" s="131"/>
      <c r="H133" s="131"/>
      <c r="I133" s="131"/>
      <c r="J133" s="131"/>
      <c r="K133" s="131"/>
      <c r="L133" s="131"/>
      <c r="M133" s="131"/>
      <c r="N133" s="131"/>
      <c r="O133" s="131"/>
      <c r="P133" s="131"/>
    </row>
    <row r="134" spans="1:16" ht="40.5" customHeight="1" x14ac:dyDescent="0.25">
      <c r="A134" s="749"/>
      <c r="B134" s="731" t="s">
        <v>359</v>
      </c>
      <c r="C134" s="732"/>
      <c r="D134" s="732"/>
      <c r="E134" s="732"/>
      <c r="F134" s="732"/>
      <c r="G134" s="732"/>
      <c r="H134" s="732"/>
      <c r="I134" s="732"/>
      <c r="J134" s="732"/>
      <c r="K134" s="732"/>
      <c r="L134" s="732"/>
      <c r="M134" s="732"/>
      <c r="N134" s="732"/>
      <c r="O134" s="732"/>
      <c r="P134" s="732"/>
    </row>
    <row r="135" spans="1:16" ht="42.75" customHeight="1" x14ac:dyDescent="0.25">
      <c r="A135" s="749"/>
      <c r="B135" s="666" t="s">
        <v>1160</v>
      </c>
      <c r="C135" s="666" t="s">
        <v>351</v>
      </c>
      <c r="D135" s="666">
        <v>0</v>
      </c>
      <c r="E135" s="666" t="s">
        <v>360</v>
      </c>
      <c r="F135" s="666">
        <v>2</v>
      </c>
      <c r="G135" s="421" t="s">
        <v>557</v>
      </c>
      <c r="H135" s="317"/>
      <c r="I135" s="101"/>
      <c r="J135" s="101"/>
      <c r="K135" s="101"/>
      <c r="L135" s="255"/>
      <c r="M135" s="255"/>
      <c r="N135" s="669">
        <f>'2. Estimación RE1'!C2645</f>
        <v>0</v>
      </c>
      <c r="O135" s="101"/>
      <c r="P135" s="733" t="s">
        <v>363</v>
      </c>
    </row>
    <row r="136" spans="1:16" ht="42.75" customHeight="1" x14ac:dyDescent="0.25">
      <c r="A136" s="749"/>
      <c r="B136" s="667"/>
      <c r="C136" s="667"/>
      <c r="D136" s="667"/>
      <c r="E136" s="667"/>
      <c r="F136" s="667"/>
      <c r="G136" s="421" t="s">
        <v>558</v>
      </c>
      <c r="H136" s="317"/>
      <c r="I136" s="101"/>
      <c r="J136" s="101"/>
      <c r="K136" s="101"/>
      <c r="L136" s="255"/>
      <c r="M136" s="255"/>
      <c r="N136" s="670"/>
      <c r="O136" s="101"/>
      <c r="P136" s="723"/>
    </row>
    <row r="137" spans="1:16" ht="42.75" customHeight="1" x14ac:dyDescent="0.25">
      <c r="A137" s="749"/>
      <c r="B137" s="668"/>
      <c r="C137" s="668"/>
      <c r="D137" s="668"/>
      <c r="E137" s="668"/>
      <c r="F137" s="668"/>
      <c r="G137" s="421" t="s">
        <v>559</v>
      </c>
      <c r="H137" s="317"/>
      <c r="I137" s="101"/>
      <c r="J137" s="101"/>
      <c r="K137" s="101"/>
      <c r="L137" s="255"/>
      <c r="M137" s="255"/>
      <c r="N137" s="671"/>
      <c r="O137" s="101"/>
      <c r="P137" s="723"/>
    </row>
    <row r="138" spans="1:16" ht="40.5" customHeight="1" x14ac:dyDescent="0.25">
      <c r="A138" s="749"/>
      <c r="B138" s="658" t="s">
        <v>1161</v>
      </c>
      <c r="C138" s="658" t="s">
        <v>351</v>
      </c>
      <c r="D138" s="664">
        <v>0</v>
      </c>
      <c r="E138" s="664" t="s">
        <v>361</v>
      </c>
      <c r="F138" s="664">
        <v>2</v>
      </c>
      <c r="G138" s="421" t="s">
        <v>560</v>
      </c>
      <c r="H138" s="313"/>
      <c r="I138" s="314"/>
      <c r="J138" s="106"/>
      <c r="K138" s="218"/>
      <c r="L138" s="218"/>
      <c r="M138" s="218"/>
      <c r="N138" s="661">
        <f>'2. Estimación RE1'!C2800</f>
        <v>0</v>
      </c>
      <c r="O138" s="101"/>
      <c r="P138" s="723"/>
    </row>
    <row r="139" spans="1:16" ht="40.5" customHeight="1" x14ac:dyDescent="0.25">
      <c r="A139" s="749"/>
      <c r="B139" s="660"/>
      <c r="C139" s="660"/>
      <c r="D139" s="665"/>
      <c r="E139" s="665"/>
      <c r="F139" s="665"/>
      <c r="G139" s="421" t="s">
        <v>561</v>
      </c>
      <c r="H139" s="313"/>
      <c r="I139" s="314"/>
      <c r="J139" s="106"/>
      <c r="K139" s="218"/>
      <c r="L139" s="218"/>
      <c r="M139" s="218"/>
      <c r="N139" s="663"/>
      <c r="O139" s="101"/>
      <c r="P139" s="723"/>
    </row>
    <row r="140" spans="1:16" ht="39.75" customHeight="1" x14ac:dyDescent="0.25">
      <c r="A140" s="749"/>
      <c r="B140" s="370" t="s">
        <v>1162</v>
      </c>
      <c r="C140" s="423" t="s">
        <v>351</v>
      </c>
      <c r="D140" s="380">
        <v>0</v>
      </c>
      <c r="E140" s="369" t="s">
        <v>362</v>
      </c>
      <c r="F140" s="373">
        <v>1</v>
      </c>
      <c r="G140" s="421" t="s">
        <v>562</v>
      </c>
      <c r="H140" s="313"/>
      <c r="I140" s="314"/>
      <c r="J140" s="106"/>
      <c r="K140" s="218"/>
      <c r="L140" s="218"/>
      <c r="M140" s="218"/>
      <c r="N140" s="264">
        <f>'2. Estimación RE1'!C2955</f>
        <v>0</v>
      </c>
      <c r="O140" s="101"/>
      <c r="P140" s="724"/>
    </row>
    <row r="141" spans="1:16" ht="21" customHeight="1" x14ac:dyDescent="0.25">
      <c r="A141" s="749"/>
      <c r="B141" s="131"/>
      <c r="C141" s="131"/>
      <c r="D141" s="131"/>
      <c r="E141" s="131"/>
      <c r="F141" s="131"/>
      <c r="G141" s="131"/>
      <c r="H141" s="131"/>
      <c r="I141" s="131"/>
      <c r="J141" s="131"/>
      <c r="K141" s="131"/>
      <c r="L141" s="131"/>
      <c r="M141" s="131"/>
      <c r="N141" s="131"/>
      <c r="O141" s="131"/>
      <c r="P141" s="131"/>
    </row>
    <row r="142" spans="1:16" ht="21" customHeight="1" x14ac:dyDescent="0.25">
      <c r="A142" s="749"/>
      <c r="B142" s="731" t="s">
        <v>364</v>
      </c>
      <c r="C142" s="732"/>
      <c r="D142" s="732"/>
      <c r="E142" s="732"/>
      <c r="F142" s="732"/>
      <c r="G142" s="732"/>
      <c r="H142" s="732"/>
      <c r="I142" s="732"/>
      <c r="J142" s="732"/>
      <c r="K142" s="732"/>
      <c r="L142" s="732"/>
      <c r="M142" s="732"/>
      <c r="N142" s="732"/>
      <c r="O142" s="732"/>
      <c r="P142" s="732"/>
    </row>
    <row r="143" spans="1:16" ht="75" x14ac:dyDescent="0.25">
      <c r="A143" s="749"/>
      <c r="B143" s="658" t="s">
        <v>1163</v>
      </c>
      <c r="C143" s="370" t="s">
        <v>309</v>
      </c>
      <c r="D143" s="369">
        <v>0</v>
      </c>
      <c r="E143" s="373">
        <v>18</v>
      </c>
      <c r="F143" s="373">
        <v>60</v>
      </c>
      <c r="G143" s="310" t="s">
        <v>1123</v>
      </c>
      <c r="H143" s="313"/>
      <c r="I143" s="314"/>
      <c r="J143" s="106"/>
      <c r="K143" s="218"/>
      <c r="L143" s="218"/>
      <c r="M143" s="218"/>
      <c r="N143" s="661">
        <f>'2. Estimación RE1'!C3110</f>
        <v>0</v>
      </c>
      <c r="O143" s="101"/>
      <c r="P143" s="429" t="s">
        <v>365</v>
      </c>
    </row>
    <row r="144" spans="1:16" ht="90" x14ac:dyDescent="0.25">
      <c r="A144" s="749"/>
      <c r="B144" s="659"/>
      <c r="C144" s="370" t="s">
        <v>366</v>
      </c>
      <c r="D144" s="369">
        <v>0</v>
      </c>
      <c r="E144" s="373">
        <v>270</v>
      </c>
      <c r="F144" s="373">
        <v>60</v>
      </c>
      <c r="G144" s="310" t="s">
        <v>1124</v>
      </c>
      <c r="H144" s="313"/>
      <c r="I144" s="314"/>
      <c r="J144" s="106"/>
      <c r="K144" s="218"/>
      <c r="L144" s="218"/>
      <c r="M144" s="218"/>
      <c r="N144" s="662"/>
      <c r="O144" s="101"/>
      <c r="P144" s="429" t="s">
        <v>367</v>
      </c>
    </row>
    <row r="145" spans="1:16" ht="25.5" customHeight="1" x14ac:dyDescent="0.25">
      <c r="A145" s="749"/>
      <c r="B145" s="659"/>
      <c r="C145" s="658" t="s">
        <v>1125</v>
      </c>
      <c r="D145" s="658"/>
      <c r="E145" s="658"/>
      <c r="F145" s="658"/>
      <c r="G145" s="310" t="s">
        <v>1126</v>
      </c>
      <c r="H145" s="313"/>
      <c r="I145" s="314"/>
      <c r="J145" s="106"/>
      <c r="K145" s="218"/>
      <c r="L145" s="218"/>
      <c r="M145" s="218"/>
      <c r="N145" s="662"/>
      <c r="O145" s="101"/>
      <c r="P145" s="429"/>
    </row>
    <row r="146" spans="1:16" x14ac:dyDescent="0.25">
      <c r="A146" s="749"/>
      <c r="B146" s="659"/>
      <c r="C146" s="659"/>
      <c r="D146" s="659"/>
      <c r="E146" s="659"/>
      <c r="F146" s="659"/>
      <c r="G146" s="310" t="s">
        <v>1127</v>
      </c>
      <c r="H146" s="313"/>
      <c r="I146" s="314"/>
      <c r="J146" s="106"/>
      <c r="K146" s="218"/>
      <c r="L146" s="218"/>
      <c r="M146" s="218"/>
      <c r="N146" s="662"/>
      <c r="O146" s="101"/>
      <c r="P146" s="429"/>
    </row>
    <row r="147" spans="1:16" x14ac:dyDescent="0.25">
      <c r="A147" s="749"/>
      <c r="B147" s="660"/>
      <c r="C147" s="660"/>
      <c r="D147" s="660"/>
      <c r="E147" s="660"/>
      <c r="F147" s="660"/>
      <c r="G147" s="310" t="s">
        <v>1128</v>
      </c>
      <c r="H147" s="313"/>
      <c r="I147" s="314"/>
      <c r="J147" s="106"/>
      <c r="K147" s="218"/>
      <c r="L147" s="218"/>
      <c r="M147" s="218"/>
      <c r="N147" s="663"/>
      <c r="O147" s="101"/>
      <c r="P147" s="429"/>
    </row>
    <row r="148" spans="1:16" ht="60" x14ac:dyDescent="0.25">
      <c r="A148" s="749"/>
      <c r="B148" s="658" t="s">
        <v>1164</v>
      </c>
      <c r="C148" s="370" t="s">
        <v>368</v>
      </c>
      <c r="D148" s="363"/>
      <c r="E148" s="377">
        <v>0.2</v>
      </c>
      <c r="F148" s="331">
        <v>60</v>
      </c>
      <c r="G148" s="430" t="s">
        <v>590</v>
      </c>
      <c r="H148" s="313"/>
      <c r="I148" s="314"/>
      <c r="J148" s="106"/>
      <c r="K148" s="218"/>
      <c r="L148" s="218"/>
      <c r="M148" s="218"/>
      <c r="N148" s="264">
        <f>'2. Estimación RE1'!C3265</f>
        <v>0</v>
      </c>
      <c r="O148" s="101"/>
      <c r="P148" s="429" t="s">
        <v>371</v>
      </c>
    </row>
    <row r="149" spans="1:16" ht="105" x14ac:dyDescent="0.25">
      <c r="A149" s="749"/>
      <c r="B149" s="659"/>
      <c r="C149" s="370" t="s">
        <v>369</v>
      </c>
      <c r="D149" s="363"/>
      <c r="E149" s="377">
        <v>0.1</v>
      </c>
      <c r="F149" s="331">
        <v>75</v>
      </c>
      <c r="G149" s="430" t="s">
        <v>590</v>
      </c>
      <c r="H149" s="313"/>
      <c r="I149" s="314"/>
      <c r="J149" s="106"/>
      <c r="K149" s="218"/>
      <c r="L149" s="218"/>
      <c r="M149" s="218"/>
      <c r="N149" s="376"/>
      <c r="O149" s="101"/>
      <c r="P149" s="375" t="s">
        <v>372</v>
      </c>
    </row>
    <row r="150" spans="1:16" ht="120" x14ac:dyDescent="0.25">
      <c r="A150" s="749"/>
      <c r="B150" s="660"/>
      <c r="C150" s="370" t="s">
        <v>370</v>
      </c>
      <c r="D150" s="331"/>
      <c r="E150" s="377">
        <v>0.2</v>
      </c>
      <c r="F150" s="331">
        <v>90</v>
      </c>
      <c r="G150" s="430" t="s">
        <v>617</v>
      </c>
      <c r="H150" s="313"/>
      <c r="I150" s="314"/>
      <c r="J150" s="106"/>
      <c r="K150" s="218"/>
      <c r="L150" s="218"/>
      <c r="M150" s="218"/>
      <c r="N150" s="376"/>
      <c r="O150" s="101"/>
      <c r="P150" s="375" t="s">
        <v>373</v>
      </c>
    </row>
    <row r="151" spans="1:16" ht="15" customHeight="1" x14ac:dyDescent="0.25">
      <c r="A151" s="749"/>
      <c r="B151" s="131"/>
      <c r="C151" s="131"/>
      <c r="D151" s="131"/>
      <c r="E151" s="131"/>
      <c r="F151" s="131"/>
      <c r="G151" s="131"/>
      <c r="H151" s="131"/>
      <c r="I151" s="131"/>
      <c r="J151" s="131"/>
      <c r="K151" s="131"/>
      <c r="L151" s="131"/>
      <c r="M151" s="131"/>
      <c r="N151" s="131"/>
      <c r="O151" s="131"/>
      <c r="P151" s="131"/>
    </row>
    <row r="152" spans="1:16" s="97" customFormat="1" ht="15.75" customHeight="1" x14ac:dyDescent="0.25">
      <c r="A152" s="749"/>
      <c r="B152" s="725" t="s">
        <v>374</v>
      </c>
      <c r="C152" s="726"/>
      <c r="D152" s="726"/>
      <c r="E152" s="726"/>
      <c r="F152" s="726"/>
      <c r="G152" s="726"/>
      <c r="H152" s="726"/>
      <c r="I152" s="726"/>
      <c r="J152" s="726"/>
      <c r="K152" s="726"/>
      <c r="L152" s="726"/>
      <c r="M152" s="726"/>
      <c r="N152" s="726"/>
      <c r="O152" s="726"/>
      <c r="P152" s="726"/>
    </row>
    <row r="153" spans="1:16" ht="44.25" customHeight="1" x14ac:dyDescent="0.25">
      <c r="A153" s="749"/>
      <c r="B153" s="389" t="s">
        <v>1165</v>
      </c>
      <c r="C153" s="388" t="s">
        <v>375</v>
      </c>
      <c r="D153" s="363">
        <v>0</v>
      </c>
      <c r="E153" s="373">
        <v>1</v>
      </c>
      <c r="F153" s="373">
        <v>3</v>
      </c>
      <c r="G153" s="102" t="s">
        <v>640</v>
      </c>
      <c r="H153" s="387"/>
      <c r="I153" s="387"/>
      <c r="J153" s="382"/>
      <c r="K153" s="382"/>
      <c r="L153" s="383"/>
      <c r="M153" s="383"/>
      <c r="N153" s="384">
        <f>'2. Estimación RE1'!C3420</f>
        <v>0</v>
      </c>
      <c r="O153" s="385"/>
      <c r="P153" s="381" t="s">
        <v>376</v>
      </c>
    </row>
    <row r="154" spans="1:16" ht="44.25" customHeight="1" x14ac:dyDescent="0.25">
      <c r="A154" s="749"/>
      <c r="B154" s="658" t="s">
        <v>1166</v>
      </c>
      <c r="C154" s="654" t="s">
        <v>377</v>
      </c>
      <c r="D154" s="652">
        <v>1</v>
      </c>
      <c r="E154" s="652">
        <v>1</v>
      </c>
      <c r="F154" s="652">
        <v>20</v>
      </c>
      <c r="G154" s="439" t="s">
        <v>641</v>
      </c>
      <c r="H154" s="387"/>
      <c r="I154" s="387"/>
      <c r="J154" s="381"/>
      <c r="K154" s="381"/>
      <c r="L154" s="383"/>
      <c r="M154" s="383"/>
      <c r="N154" s="647">
        <f>'2. Estimación RE1'!C3575</f>
        <v>0</v>
      </c>
      <c r="O154" s="385"/>
      <c r="P154" s="650" t="s">
        <v>379</v>
      </c>
    </row>
    <row r="155" spans="1:16" ht="44.25" customHeight="1" x14ac:dyDescent="0.25">
      <c r="A155" s="749"/>
      <c r="B155" s="659"/>
      <c r="C155" s="656"/>
      <c r="D155" s="653"/>
      <c r="E155" s="653"/>
      <c r="F155" s="653"/>
      <c r="G155" s="439" t="s">
        <v>642</v>
      </c>
      <c r="H155" s="387"/>
      <c r="I155" s="387"/>
      <c r="J155" s="381"/>
      <c r="K155" s="381"/>
      <c r="L155" s="383"/>
      <c r="M155" s="383"/>
      <c r="N155" s="648"/>
      <c r="O155" s="385"/>
      <c r="P155" s="651"/>
    </row>
    <row r="156" spans="1:16" ht="44.25" customHeight="1" x14ac:dyDescent="0.25">
      <c r="A156" s="749"/>
      <c r="B156" s="659"/>
      <c r="C156" s="654" t="s">
        <v>378</v>
      </c>
      <c r="D156" s="652">
        <v>1</v>
      </c>
      <c r="E156" s="652">
        <v>1</v>
      </c>
      <c r="F156" s="652">
        <v>25</v>
      </c>
      <c r="G156" s="439" t="s">
        <v>643</v>
      </c>
      <c r="H156" s="381"/>
      <c r="I156" s="386"/>
      <c r="J156" s="383"/>
      <c r="K156" s="383"/>
      <c r="L156" s="383"/>
      <c r="M156" s="383"/>
      <c r="N156" s="648"/>
      <c r="O156" s="385"/>
      <c r="P156" s="651"/>
    </row>
    <row r="157" spans="1:16" ht="44.25" customHeight="1" x14ac:dyDescent="0.25">
      <c r="A157" s="749"/>
      <c r="B157" s="659"/>
      <c r="C157" s="655"/>
      <c r="D157" s="657"/>
      <c r="E157" s="657"/>
      <c r="F157" s="657"/>
      <c r="G157" s="439" t="s">
        <v>644</v>
      </c>
      <c r="H157" s="440"/>
      <c r="I157" s="441"/>
      <c r="J157" s="442"/>
      <c r="K157" s="442"/>
      <c r="L157" s="442"/>
      <c r="M157" s="442"/>
      <c r="N157" s="648"/>
      <c r="O157" s="443"/>
      <c r="P157" s="651"/>
    </row>
    <row r="158" spans="1:16" ht="44.25" customHeight="1" x14ac:dyDescent="0.25">
      <c r="A158" s="749"/>
      <c r="B158" s="659"/>
      <c r="C158" s="656"/>
      <c r="D158" s="653"/>
      <c r="E158" s="653"/>
      <c r="F158" s="653"/>
      <c r="G158" s="580" t="s">
        <v>645</v>
      </c>
      <c r="H158" s="440"/>
      <c r="I158" s="441"/>
      <c r="J158" s="442"/>
      <c r="K158" s="442"/>
      <c r="L158" s="442"/>
      <c r="M158" s="442"/>
      <c r="N158" s="649"/>
      <c r="O158" s="443"/>
      <c r="P158" s="651"/>
    </row>
    <row r="159" spans="1:16" ht="60" customHeight="1" x14ac:dyDescent="0.25">
      <c r="A159" s="749"/>
      <c r="B159" s="728" t="s">
        <v>234</v>
      </c>
      <c r="C159" s="727" t="s">
        <v>61</v>
      </c>
      <c r="D159" s="727" t="s">
        <v>60</v>
      </c>
      <c r="E159" s="581" t="s">
        <v>126</v>
      </c>
      <c r="F159" s="360"/>
      <c r="G159" s="361"/>
      <c r="H159" s="357"/>
      <c r="I159" s="357" t="s">
        <v>132</v>
      </c>
      <c r="J159" s="358" t="s">
        <v>217</v>
      </c>
      <c r="K159" s="324"/>
      <c r="L159" s="355"/>
      <c r="M159" s="356"/>
      <c r="N159" s="354"/>
      <c r="O159" s="323"/>
    </row>
    <row r="160" spans="1:16" ht="15" customHeight="1" x14ac:dyDescent="0.25">
      <c r="A160" s="749"/>
      <c r="B160" s="728"/>
      <c r="C160" s="727"/>
      <c r="D160" s="727"/>
      <c r="E160" s="359" t="s">
        <v>127</v>
      </c>
      <c r="F160" s="360" t="s">
        <v>128</v>
      </c>
      <c r="G160" s="361" t="s">
        <v>129</v>
      </c>
      <c r="H160" s="362" t="s">
        <v>130</v>
      </c>
      <c r="I160" s="362"/>
      <c r="J160" s="362"/>
      <c r="K160" s="218"/>
      <c r="L160" s="264"/>
      <c r="M160" s="101"/>
      <c r="N160" s="105"/>
      <c r="O160" s="263"/>
    </row>
    <row r="161" spans="1:10" ht="15" customHeight="1" x14ac:dyDescent="0.25">
      <c r="A161" s="749"/>
      <c r="B161" s="108">
        <f>'9. Valoración_Riesgo '!M10</f>
        <v>0</v>
      </c>
      <c r="C161" s="96"/>
      <c r="D161" s="96"/>
      <c r="E161" s="106"/>
      <c r="F161" s="106"/>
      <c r="G161" s="106"/>
      <c r="H161" s="106"/>
      <c r="I161" s="107">
        <f>SUM(E161:H161)</f>
        <v>0</v>
      </c>
      <c r="J161" s="264">
        <f>'2. Estimación RE1'!C3730</f>
        <v>0</v>
      </c>
    </row>
    <row r="162" spans="1:10" ht="15" customHeight="1" x14ac:dyDescent="0.25">
      <c r="A162" s="749"/>
      <c r="B162" s="108">
        <f>'9. Valoración_Riesgo '!M11</f>
        <v>0</v>
      </c>
      <c r="C162" s="96"/>
      <c r="D162" s="96"/>
      <c r="E162" s="106"/>
      <c r="F162" s="106"/>
      <c r="G162" s="106"/>
      <c r="H162" s="106"/>
      <c r="I162" s="107">
        <f>SUM(E162:H162)</f>
        <v>0</v>
      </c>
      <c r="J162" s="264"/>
    </row>
    <row r="163" spans="1:10" ht="15" customHeight="1" x14ac:dyDescent="0.25">
      <c r="A163" s="750"/>
      <c r="B163" s="108">
        <f>'9. Valoración_Riesgo '!M12</f>
        <v>0</v>
      </c>
      <c r="C163" s="96"/>
      <c r="D163" s="96"/>
      <c r="E163" s="106"/>
      <c r="F163" s="106"/>
      <c r="G163" s="106"/>
      <c r="H163" s="106"/>
      <c r="I163" s="107">
        <f>SUM(E163:H163)</f>
        <v>0</v>
      </c>
      <c r="J163" s="264"/>
    </row>
    <row r="164" spans="1:10" ht="18.75" x14ac:dyDescent="0.3">
      <c r="H164" s="119"/>
    </row>
    <row r="165" spans="1:10" ht="63.75" customHeight="1" x14ac:dyDescent="0.25">
      <c r="H165" s="97"/>
    </row>
  </sheetData>
  <mergeCells count="194">
    <mergeCell ref="A1:K1"/>
    <mergeCell ref="A6:A8"/>
    <mergeCell ref="B6:B8"/>
    <mergeCell ref="C6:C8"/>
    <mergeCell ref="D6:D8"/>
    <mergeCell ref="G6:G8"/>
    <mergeCell ref="E6:E8"/>
    <mergeCell ref="P69:P84"/>
    <mergeCell ref="A3:P3"/>
    <mergeCell ref="P6:P8"/>
    <mergeCell ref="I7:I8"/>
    <mergeCell ref="B9:P9"/>
    <mergeCell ref="O6:O8"/>
    <mergeCell ref="H6:I6"/>
    <mergeCell ref="B31:B34"/>
    <mergeCell ref="A9:A163"/>
    <mergeCell ref="B120:P120"/>
    <mergeCell ref="P121:P129"/>
    <mergeCell ref="B134:P134"/>
    <mergeCell ref="P135:P140"/>
    <mergeCell ref="B142:P142"/>
    <mergeCell ref="P10:P29"/>
    <mergeCell ref="A2:P2"/>
    <mergeCell ref="A4:P4"/>
    <mergeCell ref="D159:D160"/>
    <mergeCell ref="B159:B160"/>
    <mergeCell ref="C159:C160"/>
    <mergeCell ref="B148:B150"/>
    <mergeCell ref="B93:P93"/>
    <mergeCell ref="B116:P116"/>
    <mergeCell ref="B105:P105"/>
    <mergeCell ref="P94:P96"/>
    <mergeCell ref="F6:F8"/>
    <mergeCell ref="H7:H8"/>
    <mergeCell ref="P106:P109"/>
    <mergeCell ref="B97:B99"/>
    <mergeCell ref="C97:C99"/>
    <mergeCell ref="D97:D99"/>
    <mergeCell ref="C20:C29"/>
    <mergeCell ref="D10:D13"/>
    <mergeCell ref="N45:N68"/>
    <mergeCell ref="J6:M6"/>
    <mergeCell ref="A5:F5"/>
    <mergeCell ref="G5:P5"/>
    <mergeCell ref="N6:N8"/>
    <mergeCell ref="P45:P68"/>
    <mergeCell ref="B154:B158"/>
    <mergeCell ref="C154:C155"/>
    <mergeCell ref="B152:P152"/>
    <mergeCell ref="B10:B29"/>
    <mergeCell ref="C10:C13"/>
    <mergeCell ref="C14:C19"/>
    <mergeCell ref="B45:B68"/>
    <mergeCell ref="C45:C46"/>
    <mergeCell ref="D45:D46"/>
    <mergeCell ref="E45:E46"/>
    <mergeCell ref="F45:F46"/>
    <mergeCell ref="F14:F19"/>
    <mergeCell ref="D20:D29"/>
    <mergeCell ref="E20:E29"/>
    <mergeCell ref="F20:F29"/>
    <mergeCell ref="B35:B43"/>
    <mergeCell ref="C35:C43"/>
    <mergeCell ref="D35:D43"/>
    <mergeCell ref="E35:E43"/>
    <mergeCell ref="F35:F43"/>
    <mergeCell ref="C31:C33"/>
    <mergeCell ref="D31:D33"/>
    <mergeCell ref="E31:E33"/>
    <mergeCell ref="F31:F33"/>
    <mergeCell ref="N31:N34"/>
    <mergeCell ref="N35:N43"/>
    <mergeCell ref="E10:E13"/>
    <mergeCell ref="F10:F13"/>
    <mergeCell ref="D14:D19"/>
    <mergeCell ref="E14:E19"/>
    <mergeCell ref="N10:N29"/>
    <mergeCell ref="C54:C55"/>
    <mergeCell ref="D54:D55"/>
    <mergeCell ref="E54:E55"/>
    <mergeCell ref="C56:C58"/>
    <mergeCell ref="D56:D58"/>
    <mergeCell ref="E56:E58"/>
    <mergeCell ref="C47:C51"/>
    <mergeCell ref="D47:D51"/>
    <mergeCell ref="F54:F55"/>
    <mergeCell ref="E47:E51"/>
    <mergeCell ref="F47:F51"/>
    <mergeCell ref="F56:F58"/>
    <mergeCell ref="C52:C53"/>
    <mergeCell ref="D52:D53"/>
    <mergeCell ref="E52:E53"/>
    <mergeCell ref="F52:F53"/>
    <mergeCell ref="B83:B84"/>
    <mergeCell ref="C83:C84"/>
    <mergeCell ref="D83:D84"/>
    <mergeCell ref="E83:E84"/>
    <mergeCell ref="F83:F84"/>
    <mergeCell ref="F86:F91"/>
    <mergeCell ref="C59:C61"/>
    <mergeCell ref="D59:D61"/>
    <mergeCell ref="E59:E61"/>
    <mergeCell ref="F59:F61"/>
    <mergeCell ref="C62:C64"/>
    <mergeCell ref="D62:D64"/>
    <mergeCell ref="E62:E64"/>
    <mergeCell ref="F62:F64"/>
    <mergeCell ref="F69:F73"/>
    <mergeCell ref="B69:B73"/>
    <mergeCell ref="C69:C73"/>
    <mergeCell ref="E69:E73"/>
    <mergeCell ref="D69:D73"/>
    <mergeCell ref="N69:N73"/>
    <mergeCell ref="B74:B82"/>
    <mergeCell ref="C74:C82"/>
    <mergeCell ref="D74:D82"/>
    <mergeCell ref="E74:E82"/>
    <mergeCell ref="N74:N82"/>
    <mergeCell ref="F74:F82"/>
    <mergeCell ref="P86:P91"/>
    <mergeCell ref="B94:B96"/>
    <mergeCell ref="C94:C96"/>
    <mergeCell ref="D94:D96"/>
    <mergeCell ref="E94:E96"/>
    <mergeCell ref="F94:F96"/>
    <mergeCell ref="N94:N96"/>
    <mergeCell ref="B86:B91"/>
    <mergeCell ref="C86:C91"/>
    <mergeCell ref="D86:D91"/>
    <mergeCell ref="E86:E91"/>
    <mergeCell ref="N86:N91"/>
    <mergeCell ref="E97:E99"/>
    <mergeCell ref="F97:F99"/>
    <mergeCell ref="N97:N99"/>
    <mergeCell ref="B100:B103"/>
    <mergeCell ref="C100:C103"/>
    <mergeCell ref="D100:D103"/>
    <mergeCell ref="E100:E103"/>
    <mergeCell ref="F100:F103"/>
    <mergeCell ref="N100:N103"/>
    <mergeCell ref="N106:N114"/>
    <mergeCell ref="B117:B118"/>
    <mergeCell ref="N117:N118"/>
    <mergeCell ref="B121:B123"/>
    <mergeCell ref="C121:C123"/>
    <mergeCell ref="D121:D123"/>
    <mergeCell ref="E121:E123"/>
    <mergeCell ref="F121:F123"/>
    <mergeCell ref="N121:N123"/>
    <mergeCell ref="B106:B114"/>
    <mergeCell ref="C106:C108"/>
    <mergeCell ref="D106:D108"/>
    <mergeCell ref="E106:E108"/>
    <mergeCell ref="F106:F108"/>
    <mergeCell ref="C109:C114"/>
    <mergeCell ref="D109:D114"/>
    <mergeCell ref="E109:E114"/>
    <mergeCell ref="F109:F114"/>
    <mergeCell ref="B135:B137"/>
    <mergeCell ref="C135:C137"/>
    <mergeCell ref="D135:D137"/>
    <mergeCell ref="E135:E137"/>
    <mergeCell ref="F135:F137"/>
    <mergeCell ref="N135:N137"/>
    <mergeCell ref="B124:B132"/>
    <mergeCell ref="C124:C126"/>
    <mergeCell ref="D124:D126"/>
    <mergeCell ref="E124:E126"/>
    <mergeCell ref="F124:F126"/>
    <mergeCell ref="C129:C132"/>
    <mergeCell ref="D129:D132"/>
    <mergeCell ref="E129:E132"/>
    <mergeCell ref="F129:F132"/>
    <mergeCell ref="B143:B147"/>
    <mergeCell ref="C145:C147"/>
    <mergeCell ref="D145:D147"/>
    <mergeCell ref="E145:E147"/>
    <mergeCell ref="F145:F147"/>
    <mergeCell ref="N143:N147"/>
    <mergeCell ref="B138:B139"/>
    <mergeCell ref="C138:C139"/>
    <mergeCell ref="D138:D139"/>
    <mergeCell ref="E138:E139"/>
    <mergeCell ref="F138:F139"/>
    <mergeCell ref="N138:N139"/>
    <mergeCell ref="N154:N158"/>
    <mergeCell ref="P154:P158"/>
    <mergeCell ref="D154:D155"/>
    <mergeCell ref="E154:E155"/>
    <mergeCell ref="F154:F155"/>
    <mergeCell ref="C156:C158"/>
    <mergeCell ref="D156:D158"/>
    <mergeCell ref="E156:E158"/>
    <mergeCell ref="F156:F158"/>
  </mergeCells>
  <pageMargins left="0.7" right="0.7" top="0.75" bottom="0.75" header="0.3" footer="0.3"/>
  <pageSetup scale="65" orientation="portrait"/>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83"/>
  <sheetViews>
    <sheetView zoomScale="80" zoomScaleNormal="80" workbookViewId="0">
      <selection activeCell="C11" sqref="C11"/>
    </sheetView>
  </sheetViews>
  <sheetFormatPr baseColWidth="10" defaultColWidth="35.85546875" defaultRowHeight="12.75" x14ac:dyDescent="0.2"/>
  <cols>
    <col min="1" max="16384" width="35.85546875" style="482"/>
  </cols>
  <sheetData>
    <row r="1" spans="1:6" x14ac:dyDescent="0.2">
      <c r="D1" s="483">
        <v>0</v>
      </c>
    </row>
    <row r="2" spans="1:6" ht="21" customHeight="1" x14ac:dyDescent="0.2">
      <c r="A2" s="753" t="s">
        <v>761</v>
      </c>
      <c r="B2" s="754"/>
      <c r="C2" s="754"/>
      <c r="D2" s="755"/>
    </row>
    <row r="3" spans="1:6" ht="51" customHeight="1" x14ac:dyDescent="0.2">
      <c r="A3" s="484" t="str">
        <f>'1. DireccyConducc '!A9</f>
        <v>RE.1 DIRECCIÓN Y CONDUCCIÓN FORTALECIDA</v>
      </c>
      <c r="B3" s="485" t="s">
        <v>762</v>
      </c>
      <c r="C3" s="486">
        <f>SUM(C5,C161,C317,C473,C628,C783,C938,C1094,C1250,C1405,C1560,C1715,C1870,C2025,C2180,C2335,C2490,C2645,C2800,C2955,C3110,C3265,C3420,C3575,C3730)</f>
        <v>0</v>
      </c>
      <c r="D3" s="487"/>
    </row>
    <row r="4" spans="1:6" x14ac:dyDescent="0.2">
      <c r="A4" s="488" t="s">
        <v>763</v>
      </c>
      <c r="C4" s="489"/>
    </row>
    <row r="5" spans="1:6" ht="77.25" customHeight="1" x14ac:dyDescent="0.2">
      <c r="A5" s="490" t="str">
        <f>'1. DireccyConducc '!B10</f>
        <v>RE1. P1 Servicios de salud con calidad de acuerdo con las necesidades de la población</v>
      </c>
      <c r="B5" s="491" t="s">
        <v>764</v>
      </c>
      <c r="C5" s="492">
        <f>SUM(C7,C83,C127)</f>
        <v>0</v>
      </c>
      <c r="D5" s="493"/>
    </row>
    <row r="6" spans="1:6" ht="33" customHeight="1" x14ac:dyDescent="0.2">
      <c r="A6" s="494" t="s">
        <v>765</v>
      </c>
      <c r="B6" s="495" t="s">
        <v>766</v>
      </c>
      <c r="C6" s="496" t="s">
        <v>767</v>
      </c>
      <c r="D6" s="497" t="s">
        <v>768</v>
      </c>
    </row>
    <row r="7" spans="1:6" ht="15" customHeight="1" x14ac:dyDescent="0.2">
      <c r="A7" s="498">
        <v>1</v>
      </c>
      <c r="B7" s="499" t="s">
        <v>769</v>
      </c>
      <c r="C7" s="500">
        <f>SUM(C9,C16,C23,C32,C41,C46,C53,C58,C69,C75)</f>
        <v>0</v>
      </c>
      <c r="D7" s="501"/>
    </row>
    <row r="8" spans="1:6" ht="15" customHeight="1" x14ac:dyDescent="0.2">
      <c r="A8" s="498"/>
      <c r="B8" s="499" t="s">
        <v>770</v>
      </c>
      <c r="C8" s="500"/>
      <c r="D8" s="501"/>
    </row>
    <row r="9" spans="1:6" x14ac:dyDescent="0.2">
      <c r="A9" s="502" t="s">
        <v>771</v>
      </c>
      <c r="B9" s="499" t="s">
        <v>772</v>
      </c>
      <c r="C9" s="503">
        <f>SUM(C10:C14)</f>
        <v>0</v>
      </c>
      <c r="D9" s="501"/>
    </row>
    <row r="10" spans="1:6" x14ac:dyDescent="0.2">
      <c r="A10" s="504" t="s">
        <v>773</v>
      </c>
      <c r="B10" s="505" t="s">
        <v>774</v>
      </c>
      <c r="C10" s="483">
        <v>0</v>
      </c>
      <c r="D10" s="506"/>
    </row>
    <row r="11" spans="1:6" ht="25.5" x14ac:dyDescent="0.2">
      <c r="A11" s="504" t="s">
        <v>775</v>
      </c>
      <c r="B11" s="505" t="s">
        <v>776</v>
      </c>
      <c r="C11" s="483">
        <v>0</v>
      </c>
      <c r="D11" s="506"/>
      <c r="F11" s="505"/>
    </row>
    <row r="12" spans="1:6" x14ac:dyDescent="0.2">
      <c r="A12" s="504" t="s">
        <v>777</v>
      </c>
      <c r="B12" s="505" t="s">
        <v>778</v>
      </c>
      <c r="D12" s="506"/>
      <c r="F12" s="505"/>
    </row>
    <row r="13" spans="1:6" ht="25.5" x14ac:dyDescent="0.2">
      <c r="A13" s="504" t="s">
        <v>779</v>
      </c>
      <c r="B13" s="505" t="s">
        <v>780</v>
      </c>
      <c r="C13" s="483">
        <v>0</v>
      </c>
      <c r="D13" s="506"/>
      <c r="F13" s="505"/>
    </row>
    <row r="14" spans="1:6" x14ac:dyDescent="0.2">
      <c r="A14" s="504" t="s">
        <v>781</v>
      </c>
      <c r="B14" s="505" t="s">
        <v>782</v>
      </c>
      <c r="C14" s="483">
        <v>0</v>
      </c>
      <c r="D14" s="506"/>
      <c r="F14" s="505"/>
    </row>
    <row r="15" spans="1:6" x14ac:dyDescent="0.2">
      <c r="A15" s="507"/>
      <c r="B15" s="508"/>
      <c r="C15" s="483"/>
      <c r="D15" s="506"/>
      <c r="F15" s="505"/>
    </row>
    <row r="16" spans="1:6" x14ac:dyDescent="0.2">
      <c r="A16" s="502" t="s">
        <v>783</v>
      </c>
      <c r="B16" s="499" t="s">
        <v>784</v>
      </c>
      <c r="C16" s="503">
        <f>SUM(C17:C21)</f>
        <v>0</v>
      </c>
      <c r="D16" s="501"/>
    </row>
    <row r="17" spans="1:4" x14ac:dyDescent="0.2">
      <c r="A17" s="504" t="s">
        <v>785</v>
      </c>
      <c r="B17" s="505" t="s">
        <v>786</v>
      </c>
      <c r="C17" s="483">
        <v>0</v>
      </c>
      <c r="D17" s="506"/>
    </row>
    <row r="18" spans="1:4" x14ac:dyDescent="0.2">
      <c r="A18" s="504" t="s">
        <v>787</v>
      </c>
      <c r="B18" s="505" t="s">
        <v>788</v>
      </c>
      <c r="C18" s="483">
        <v>0</v>
      </c>
      <c r="D18" s="506"/>
    </row>
    <row r="19" spans="1:4" x14ac:dyDescent="0.2">
      <c r="A19" s="504" t="s">
        <v>789</v>
      </c>
      <c r="B19" s="505" t="s">
        <v>790</v>
      </c>
      <c r="C19" s="483">
        <v>0</v>
      </c>
      <c r="D19" s="506"/>
    </row>
    <row r="20" spans="1:4" x14ac:dyDescent="0.2">
      <c r="A20" s="504" t="s">
        <v>791</v>
      </c>
      <c r="B20" s="505" t="s">
        <v>792</v>
      </c>
      <c r="C20" s="483">
        <v>0</v>
      </c>
      <c r="D20" s="506"/>
    </row>
    <row r="21" spans="1:4" x14ac:dyDescent="0.2">
      <c r="A21" s="504" t="s">
        <v>793</v>
      </c>
      <c r="B21" s="505" t="s">
        <v>794</v>
      </c>
      <c r="C21" s="483">
        <v>0</v>
      </c>
      <c r="D21" s="506"/>
    </row>
    <row r="22" spans="1:4" x14ac:dyDescent="0.2">
      <c r="A22" s="507"/>
      <c r="B22" s="508"/>
      <c r="C22" s="503"/>
      <c r="D22" s="501"/>
    </row>
    <row r="23" spans="1:4" ht="25.5" x14ac:dyDescent="0.2">
      <c r="A23" s="502" t="s">
        <v>795</v>
      </c>
      <c r="B23" s="509" t="s">
        <v>796</v>
      </c>
      <c r="C23" s="503">
        <f>SUM(C24:C30)</f>
        <v>0</v>
      </c>
      <c r="D23" s="501"/>
    </row>
    <row r="24" spans="1:4" x14ac:dyDescent="0.2">
      <c r="A24" s="504" t="s">
        <v>797</v>
      </c>
      <c r="B24" s="505" t="s">
        <v>798</v>
      </c>
      <c r="C24" s="483">
        <v>0</v>
      </c>
      <c r="D24" s="506"/>
    </row>
    <row r="25" spans="1:4" x14ac:dyDescent="0.2">
      <c r="A25" s="504" t="s">
        <v>799</v>
      </c>
      <c r="B25" s="505" t="s">
        <v>800</v>
      </c>
      <c r="C25" s="483">
        <v>0</v>
      </c>
      <c r="D25" s="506"/>
    </row>
    <row r="26" spans="1:4" x14ac:dyDescent="0.2">
      <c r="A26" s="504" t="s">
        <v>801</v>
      </c>
      <c r="B26" s="505" t="s">
        <v>802</v>
      </c>
      <c r="C26" s="483"/>
      <c r="D26" s="506"/>
    </row>
    <row r="27" spans="1:4" x14ac:dyDescent="0.2">
      <c r="A27" s="504" t="s">
        <v>803</v>
      </c>
      <c r="B27" s="505" t="s">
        <v>804</v>
      </c>
      <c r="C27" s="483">
        <v>0</v>
      </c>
      <c r="D27" s="506"/>
    </row>
    <row r="28" spans="1:4" x14ac:dyDescent="0.2">
      <c r="A28" s="504" t="s">
        <v>805</v>
      </c>
      <c r="B28" s="505" t="s">
        <v>806</v>
      </c>
      <c r="C28" s="483">
        <v>0</v>
      </c>
      <c r="D28" s="506"/>
    </row>
    <row r="29" spans="1:4" ht="25.5" x14ac:dyDescent="0.2">
      <c r="A29" s="504" t="s">
        <v>807</v>
      </c>
      <c r="B29" s="505" t="s">
        <v>808</v>
      </c>
      <c r="C29" s="483">
        <v>0</v>
      </c>
      <c r="D29" s="506"/>
    </row>
    <row r="30" spans="1:4" ht="25.5" x14ac:dyDescent="0.2">
      <c r="A30" s="504" t="s">
        <v>809</v>
      </c>
      <c r="B30" s="505" t="s">
        <v>810</v>
      </c>
      <c r="C30" s="483">
        <v>0</v>
      </c>
      <c r="D30" s="506"/>
    </row>
    <row r="31" spans="1:4" x14ac:dyDescent="0.2">
      <c r="A31" s="507"/>
      <c r="B31" s="508"/>
      <c r="C31" s="483"/>
      <c r="D31" s="506"/>
    </row>
    <row r="32" spans="1:4" x14ac:dyDescent="0.2">
      <c r="A32" s="502" t="s">
        <v>811</v>
      </c>
      <c r="B32" s="499" t="s">
        <v>812</v>
      </c>
      <c r="C32" s="503">
        <f>SUM(C33:C39)</f>
        <v>0</v>
      </c>
      <c r="D32" s="501"/>
    </row>
    <row r="33" spans="1:4" x14ac:dyDescent="0.2">
      <c r="A33" s="504" t="s">
        <v>813</v>
      </c>
      <c r="B33" s="505" t="s">
        <v>814</v>
      </c>
      <c r="C33" s="483">
        <v>0</v>
      </c>
      <c r="D33" s="506"/>
    </row>
    <row r="34" spans="1:4" x14ac:dyDescent="0.2">
      <c r="A34" s="504" t="s">
        <v>815</v>
      </c>
      <c r="B34" s="505" t="s">
        <v>816</v>
      </c>
      <c r="C34" s="483">
        <v>0</v>
      </c>
      <c r="D34" s="506"/>
    </row>
    <row r="35" spans="1:4" x14ac:dyDescent="0.2">
      <c r="A35" s="504" t="s">
        <v>817</v>
      </c>
      <c r="B35" s="505" t="s">
        <v>818</v>
      </c>
      <c r="C35" s="483">
        <v>0</v>
      </c>
      <c r="D35" s="506"/>
    </row>
    <row r="36" spans="1:4" ht="25.5" x14ac:dyDescent="0.2">
      <c r="A36" s="504" t="s">
        <v>819</v>
      </c>
      <c r="B36" s="505" t="s">
        <v>820</v>
      </c>
      <c r="C36" s="483">
        <v>0</v>
      </c>
      <c r="D36" s="506"/>
    </row>
    <row r="37" spans="1:4" ht="25.5" x14ac:dyDescent="0.2">
      <c r="A37" s="504" t="s">
        <v>821</v>
      </c>
      <c r="B37" s="505" t="s">
        <v>822</v>
      </c>
      <c r="C37" s="483">
        <v>0</v>
      </c>
      <c r="D37" s="506"/>
    </row>
    <row r="38" spans="1:4" x14ac:dyDescent="0.2">
      <c r="A38" s="504" t="s">
        <v>823</v>
      </c>
      <c r="B38" s="505" t="s">
        <v>824</v>
      </c>
      <c r="C38" s="483">
        <v>0</v>
      </c>
      <c r="D38" s="506"/>
    </row>
    <row r="39" spans="1:4" ht="35.25" customHeight="1" x14ac:dyDescent="0.2">
      <c r="A39" s="504" t="s">
        <v>825</v>
      </c>
      <c r="B39" s="505" t="s">
        <v>826</v>
      </c>
      <c r="C39" s="483"/>
      <c r="D39" s="506"/>
    </row>
    <row r="40" spans="1:4" x14ac:dyDescent="0.2">
      <c r="A40" s="507"/>
      <c r="B40" s="508"/>
      <c r="C40" s="483"/>
      <c r="D40" s="506"/>
    </row>
    <row r="41" spans="1:4" x14ac:dyDescent="0.2">
      <c r="A41" s="502" t="s">
        <v>827</v>
      </c>
      <c r="B41" s="499" t="s">
        <v>828</v>
      </c>
      <c r="C41" s="503">
        <f>SUM(C42++C43+C44)</f>
        <v>0</v>
      </c>
      <c r="D41" s="501"/>
    </row>
    <row r="42" spans="1:4" x14ac:dyDescent="0.2">
      <c r="A42" s="504" t="s">
        <v>829</v>
      </c>
      <c r="B42" s="505" t="s">
        <v>830</v>
      </c>
      <c r="C42" s="483">
        <v>0</v>
      </c>
      <c r="D42" s="506"/>
    </row>
    <row r="43" spans="1:4" x14ac:dyDescent="0.2">
      <c r="A43" s="504" t="s">
        <v>831</v>
      </c>
      <c r="B43" s="505" t="s">
        <v>832</v>
      </c>
      <c r="C43" s="483">
        <v>0</v>
      </c>
      <c r="D43" s="506"/>
    </row>
    <row r="44" spans="1:4" x14ac:dyDescent="0.2">
      <c r="A44" s="504" t="s">
        <v>833</v>
      </c>
      <c r="B44" s="505" t="s">
        <v>834</v>
      </c>
      <c r="C44" s="483">
        <v>0</v>
      </c>
      <c r="D44" s="506"/>
    </row>
    <row r="45" spans="1:4" x14ac:dyDescent="0.2">
      <c r="A45" s="507"/>
      <c r="B45" s="508"/>
      <c r="C45" s="483"/>
      <c r="D45" s="506"/>
    </row>
    <row r="46" spans="1:4" ht="25.5" x14ac:dyDescent="0.2">
      <c r="A46" s="502" t="s">
        <v>835</v>
      </c>
      <c r="B46" s="499" t="s">
        <v>836</v>
      </c>
      <c r="C46" s="503">
        <f>SUM(C47+C50+C51)</f>
        <v>0</v>
      </c>
      <c r="D46" s="501"/>
    </row>
    <row r="47" spans="1:4" x14ac:dyDescent="0.2">
      <c r="A47" s="504" t="s">
        <v>837</v>
      </c>
      <c r="B47" s="508" t="s">
        <v>838</v>
      </c>
      <c r="C47" s="503">
        <f>SUM(C48:C49)</f>
        <v>0</v>
      </c>
      <c r="D47" s="501"/>
    </row>
    <row r="48" spans="1:4" x14ac:dyDescent="0.2">
      <c r="A48" s="507" t="s">
        <v>839</v>
      </c>
      <c r="B48" s="508" t="s">
        <v>840</v>
      </c>
      <c r="C48" s="483">
        <v>0</v>
      </c>
      <c r="D48" s="506"/>
    </row>
    <row r="49" spans="1:4" ht="25.5" x14ac:dyDescent="0.2">
      <c r="A49" s="507" t="s">
        <v>841</v>
      </c>
      <c r="B49" s="508" t="s">
        <v>842</v>
      </c>
      <c r="C49" s="483">
        <v>0</v>
      </c>
      <c r="D49" s="506"/>
    </row>
    <row r="50" spans="1:4" x14ac:dyDescent="0.2">
      <c r="A50" s="504" t="s">
        <v>843</v>
      </c>
      <c r="B50" s="505" t="s">
        <v>844</v>
      </c>
      <c r="C50" s="483">
        <v>0</v>
      </c>
      <c r="D50" s="506"/>
    </row>
    <row r="51" spans="1:4" x14ac:dyDescent="0.2">
      <c r="A51" s="504" t="s">
        <v>845</v>
      </c>
      <c r="B51" s="505" t="s">
        <v>846</v>
      </c>
      <c r="C51" s="483">
        <v>0</v>
      </c>
      <c r="D51" s="506"/>
    </row>
    <row r="52" spans="1:4" x14ac:dyDescent="0.2">
      <c r="A52" s="507"/>
      <c r="B52" s="508"/>
      <c r="C52" s="483"/>
      <c r="D52" s="506"/>
    </row>
    <row r="53" spans="1:4" x14ac:dyDescent="0.2">
      <c r="A53" s="502" t="s">
        <v>847</v>
      </c>
      <c r="B53" s="499" t="s">
        <v>848</v>
      </c>
      <c r="C53" s="500" t="s">
        <v>849</v>
      </c>
      <c r="D53" s="501"/>
    </row>
    <row r="54" spans="1:4" x14ac:dyDescent="0.2">
      <c r="A54" s="504" t="s">
        <v>850</v>
      </c>
      <c r="B54" s="505" t="s">
        <v>851</v>
      </c>
      <c r="C54" s="510" t="s">
        <v>849</v>
      </c>
      <c r="D54" s="506"/>
    </row>
    <row r="55" spans="1:4" x14ac:dyDescent="0.2">
      <c r="A55" s="504" t="s">
        <v>852</v>
      </c>
      <c r="B55" s="505" t="s">
        <v>853</v>
      </c>
      <c r="C55" s="483">
        <v>0</v>
      </c>
      <c r="D55" s="506"/>
    </row>
    <row r="56" spans="1:4" x14ac:dyDescent="0.2">
      <c r="A56" s="504" t="s">
        <v>854</v>
      </c>
      <c r="B56" s="505" t="s">
        <v>855</v>
      </c>
      <c r="C56" s="483">
        <v>0</v>
      </c>
      <c r="D56" s="506"/>
    </row>
    <row r="57" spans="1:4" x14ac:dyDescent="0.2">
      <c r="A57" s="507"/>
      <c r="B57" s="508"/>
      <c r="C57" s="483"/>
      <c r="D57" s="506"/>
    </row>
    <row r="58" spans="1:4" x14ac:dyDescent="0.2">
      <c r="A58" s="502" t="s">
        <v>856</v>
      </c>
      <c r="B58" s="499" t="s">
        <v>857</v>
      </c>
      <c r="C58" s="503">
        <f>SUM(C59:C67)</f>
        <v>0</v>
      </c>
      <c r="D58" s="501"/>
    </row>
    <row r="59" spans="1:4" ht="21" customHeight="1" x14ac:dyDescent="0.2">
      <c r="A59" s="504" t="s">
        <v>858</v>
      </c>
      <c r="B59" s="505" t="s">
        <v>859</v>
      </c>
      <c r="C59" s="483">
        <v>0</v>
      </c>
      <c r="D59" s="506"/>
    </row>
    <row r="60" spans="1:4" x14ac:dyDescent="0.2">
      <c r="A60" s="504" t="s">
        <v>860</v>
      </c>
      <c r="B60" s="505" t="s">
        <v>861</v>
      </c>
      <c r="C60" s="483">
        <v>0</v>
      </c>
      <c r="D60" s="506"/>
    </row>
    <row r="61" spans="1:4" x14ac:dyDescent="0.2">
      <c r="A61" s="504" t="s">
        <v>862</v>
      </c>
      <c r="B61" s="505" t="s">
        <v>863</v>
      </c>
      <c r="C61" s="483">
        <v>0</v>
      </c>
      <c r="D61" s="506"/>
    </row>
    <row r="62" spans="1:4" ht="25.5" x14ac:dyDescent="0.2">
      <c r="A62" s="504" t="s">
        <v>864</v>
      </c>
      <c r="B62" s="505" t="s">
        <v>865</v>
      </c>
      <c r="C62" s="483">
        <v>0</v>
      </c>
      <c r="D62" s="506"/>
    </row>
    <row r="63" spans="1:4" ht="25.5" x14ac:dyDescent="0.2">
      <c r="A63" s="504" t="s">
        <v>866</v>
      </c>
      <c r="B63" s="505" t="s">
        <v>867</v>
      </c>
      <c r="C63" s="483">
        <v>0</v>
      </c>
      <c r="D63" s="506"/>
    </row>
    <row r="64" spans="1:4" ht="25.5" x14ac:dyDescent="0.2">
      <c r="A64" s="504" t="s">
        <v>868</v>
      </c>
      <c r="B64" s="505" t="s">
        <v>869</v>
      </c>
      <c r="C64" s="483">
        <v>0</v>
      </c>
      <c r="D64" s="506"/>
    </row>
    <row r="65" spans="1:4" x14ac:dyDescent="0.2">
      <c r="A65" s="504" t="s">
        <v>870</v>
      </c>
      <c r="B65" s="505" t="s">
        <v>871</v>
      </c>
      <c r="C65" s="483">
        <v>0</v>
      </c>
      <c r="D65" s="506"/>
    </row>
    <row r="66" spans="1:4" ht="25.5" x14ac:dyDescent="0.2">
      <c r="A66" s="504" t="s">
        <v>872</v>
      </c>
      <c r="B66" s="505" t="s">
        <v>873</v>
      </c>
      <c r="C66" s="483">
        <v>0</v>
      </c>
      <c r="D66" s="506"/>
    </row>
    <row r="67" spans="1:4" ht="25.5" x14ac:dyDescent="0.2">
      <c r="A67" s="504" t="s">
        <v>874</v>
      </c>
      <c r="B67" s="505" t="s">
        <v>875</v>
      </c>
      <c r="C67" s="483">
        <v>0</v>
      </c>
      <c r="D67" s="506"/>
    </row>
    <row r="68" spans="1:4" x14ac:dyDescent="0.2">
      <c r="A68" s="507"/>
      <c r="B68" s="508"/>
      <c r="C68" s="483"/>
      <c r="D68" s="506"/>
    </row>
    <row r="69" spans="1:4" x14ac:dyDescent="0.2">
      <c r="A69" s="502" t="s">
        <v>876</v>
      </c>
      <c r="B69" s="499" t="s">
        <v>877</v>
      </c>
      <c r="C69" s="503">
        <f>SUM(C70:C73)</f>
        <v>0</v>
      </c>
      <c r="D69" s="501"/>
    </row>
    <row r="70" spans="1:4" x14ac:dyDescent="0.2">
      <c r="A70" s="504" t="s">
        <v>878</v>
      </c>
      <c r="B70" s="505" t="s">
        <v>879</v>
      </c>
      <c r="C70" s="483">
        <v>0</v>
      </c>
      <c r="D70" s="506"/>
    </row>
    <row r="71" spans="1:4" x14ac:dyDescent="0.2">
      <c r="A71" s="504" t="s">
        <v>880</v>
      </c>
      <c r="B71" s="505" t="s">
        <v>881</v>
      </c>
      <c r="C71" s="483">
        <v>0</v>
      </c>
      <c r="D71" s="506"/>
    </row>
    <row r="72" spans="1:4" x14ac:dyDescent="0.2">
      <c r="A72" s="504" t="s">
        <v>882</v>
      </c>
      <c r="B72" s="505" t="s">
        <v>883</v>
      </c>
      <c r="C72" s="483">
        <v>0</v>
      </c>
      <c r="D72" s="506"/>
    </row>
    <row r="73" spans="1:4" x14ac:dyDescent="0.2">
      <c r="A73" s="504" t="s">
        <v>884</v>
      </c>
      <c r="B73" s="505" t="s">
        <v>885</v>
      </c>
      <c r="C73" s="483">
        <v>0</v>
      </c>
      <c r="D73" s="506"/>
    </row>
    <row r="74" spans="1:4" x14ac:dyDescent="0.2">
      <c r="A74" s="507"/>
      <c r="B74" s="508"/>
      <c r="C74" s="483"/>
      <c r="D74" s="506"/>
    </row>
    <row r="75" spans="1:4" x14ac:dyDescent="0.2">
      <c r="A75" s="502" t="s">
        <v>886</v>
      </c>
      <c r="B75" s="499" t="s">
        <v>887</v>
      </c>
      <c r="C75" s="503">
        <f>SUM(C76:C81)</f>
        <v>0</v>
      </c>
      <c r="D75" s="501"/>
    </row>
    <row r="76" spans="1:4" x14ac:dyDescent="0.2">
      <c r="A76" s="504" t="s">
        <v>888</v>
      </c>
      <c r="B76" s="505" t="s">
        <v>889</v>
      </c>
      <c r="C76" s="483">
        <v>0</v>
      </c>
      <c r="D76" s="506"/>
    </row>
    <row r="77" spans="1:4" x14ac:dyDescent="0.2">
      <c r="A77" s="504" t="s">
        <v>890</v>
      </c>
      <c r="B77" s="505" t="s">
        <v>891</v>
      </c>
      <c r="C77" s="483">
        <v>0</v>
      </c>
      <c r="D77" s="506"/>
    </row>
    <row r="78" spans="1:4" x14ac:dyDescent="0.2">
      <c r="A78" s="504" t="s">
        <v>892</v>
      </c>
      <c r="B78" s="505" t="s">
        <v>893</v>
      </c>
      <c r="C78" s="483">
        <v>0</v>
      </c>
      <c r="D78" s="506"/>
    </row>
    <row r="79" spans="1:4" ht="25.5" x14ac:dyDescent="0.2">
      <c r="A79" s="504" t="s">
        <v>894</v>
      </c>
      <c r="B79" s="505" t="s">
        <v>895</v>
      </c>
      <c r="C79" s="483">
        <v>0</v>
      </c>
      <c r="D79" s="506"/>
    </row>
    <row r="80" spans="1:4" x14ac:dyDescent="0.2">
      <c r="A80" s="504" t="s">
        <v>896</v>
      </c>
      <c r="B80" s="505" t="s">
        <v>897</v>
      </c>
      <c r="C80" s="483">
        <v>0</v>
      </c>
      <c r="D80" s="506"/>
    </row>
    <row r="81" spans="1:4" x14ac:dyDescent="0.2">
      <c r="A81" s="504" t="s">
        <v>898</v>
      </c>
      <c r="B81" s="505" t="s">
        <v>899</v>
      </c>
      <c r="C81" s="511">
        <v>0</v>
      </c>
      <c r="D81" s="512"/>
    </row>
    <row r="82" spans="1:4" x14ac:dyDescent="0.2">
      <c r="A82" s="513"/>
      <c r="B82" s="514"/>
      <c r="C82" s="515"/>
      <c r="D82" s="493"/>
    </row>
    <row r="83" spans="1:4" x14ac:dyDescent="0.2">
      <c r="A83" s="498">
        <v>2</v>
      </c>
      <c r="B83" s="499" t="s">
        <v>900</v>
      </c>
      <c r="C83" s="503">
        <f>SUM(C85+C92+C98+C107+C111+C117)</f>
        <v>0</v>
      </c>
      <c r="D83" s="501"/>
    </row>
    <row r="84" spans="1:4" x14ac:dyDescent="0.2">
      <c r="A84" s="498"/>
      <c r="B84" s="516"/>
      <c r="C84" s="483"/>
      <c r="D84" s="506"/>
    </row>
    <row r="85" spans="1:4" x14ac:dyDescent="0.2">
      <c r="A85" s="513" t="s">
        <v>901</v>
      </c>
      <c r="B85" s="499" t="s">
        <v>902</v>
      </c>
      <c r="C85" s="503">
        <f>SUM(C86:C90)</f>
        <v>0</v>
      </c>
      <c r="D85" s="501"/>
    </row>
    <row r="86" spans="1:4" x14ac:dyDescent="0.2">
      <c r="A86" s="504" t="s">
        <v>903</v>
      </c>
      <c r="B86" s="505" t="s">
        <v>904</v>
      </c>
      <c r="C86" s="483">
        <v>0</v>
      </c>
      <c r="D86" s="506"/>
    </row>
    <row r="87" spans="1:4" x14ac:dyDescent="0.2">
      <c r="A87" s="504" t="s">
        <v>905</v>
      </c>
      <c r="B87" s="505" t="s">
        <v>906</v>
      </c>
      <c r="C87" s="483">
        <v>0</v>
      </c>
      <c r="D87" s="506"/>
    </row>
    <row r="88" spans="1:4" x14ac:dyDescent="0.2">
      <c r="A88" s="504" t="s">
        <v>907</v>
      </c>
      <c r="B88" s="505" t="s">
        <v>908</v>
      </c>
      <c r="C88" s="483">
        <v>0</v>
      </c>
      <c r="D88" s="506"/>
    </row>
    <row r="89" spans="1:4" x14ac:dyDescent="0.2">
      <c r="A89" s="504" t="s">
        <v>909</v>
      </c>
      <c r="B89" s="505" t="s">
        <v>910</v>
      </c>
      <c r="C89" s="483">
        <v>0</v>
      </c>
      <c r="D89" s="506"/>
    </row>
    <row r="90" spans="1:4" x14ac:dyDescent="0.2">
      <c r="A90" s="504" t="s">
        <v>911</v>
      </c>
      <c r="B90" s="505" t="s">
        <v>912</v>
      </c>
      <c r="C90" s="483">
        <v>0</v>
      </c>
      <c r="D90" s="506"/>
    </row>
    <row r="91" spans="1:4" x14ac:dyDescent="0.2">
      <c r="A91" s="517"/>
      <c r="B91" s="508"/>
      <c r="C91" s="483"/>
      <c r="D91" s="506"/>
    </row>
    <row r="92" spans="1:4" ht="25.5" x14ac:dyDescent="0.2">
      <c r="A92" s="513" t="s">
        <v>913</v>
      </c>
      <c r="B92" s="499" t="s">
        <v>914</v>
      </c>
      <c r="C92" s="503">
        <f>SUM(C93:C96)</f>
        <v>0</v>
      </c>
      <c r="D92" s="501"/>
    </row>
    <row r="93" spans="1:4" x14ac:dyDescent="0.2">
      <c r="A93" s="504" t="s">
        <v>915</v>
      </c>
      <c r="B93" s="505" t="s">
        <v>916</v>
      </c>
      <c r="C93" s="483">
        <v>0</v>
      </c>
      <c r="D93" s="506"/>
    </row>
    <row r="94" spans="1:4" x14ac:dyDescent="0.2">
      <c r="A94" s="504" t="s">
        <v>917</v>
      </c>
      <c r="B94" s="505" t="s">
        <v>918</v>
      </c>
      <c r="C94" s="483">
        <v>0</v>
      </c>
      <c r="D94" s="506"/>
    </row>
    <row r="95" spans="1:4" x14ac:dyDescent="0.2">
      <c r="A95" s="504" t="s">
        <v>919</v>
      </c>
      <c r="B95" s="505" t="s">
        <v>920</v>
      </c>
      <c r="C95" s="483">
        <v>0</v>
      </c>
      <c r="D95" s="506"/>
    </row>
    <row r="96" spans="1:4" x14ac:dyDescent="0.2">
      <c r="A96" s="504" t="s">
        <v>921</v>
      </c>
      <c r="B96" s="505" t="s">
        <v>922</v>
      </c>
      <c r="C96" s="483">
        <v>0</v>
      </c>
      <c r="D96" s="506"/>
    </row>
    <row r="97" spans="1:4" x14ac:dyDescent="0.2">
      <c r="A97" s="517"/>
      <c r="B97" s="508"/>
      <c r="C97" s="483"/>
      <c r="D97" s="506"/>
    </row>
    <row r="98" spans="1:4" ht="25.5" x14ac:dyDescent="0.2">
      <c r="A98" s="513" t="s">
        <v>923</v>
      </c>
      <c r="B98" s="499" t="s">
        <v>924</v>
      </c>
      <c r="C98" s="503">
        <f>SUM(C99:C105)</f>
        <v>0</v>
      </c>
      <c r="D98" s="501"/>
    </row>
    <row r="99" spans="1:4" x14ac:dyDescent="0.2">
      <c r="A99" s="504" t="s">
        <v>925</v>
      </c>
      <c r="B99" s="505" t="s">
        <v>926</v>
      </c>
      <c r="C99" s="483">
        <v>0</v>
      </c>
      <c r="D99" s="506"/>
    </row>
    <row r="100" spans="1:4" ht="25.5" x14ac:dyDescent="0.2">
      <c r="A100" s="504" t="s">
        <v>927</v>
      </c>
      <c r="B100" s="505" t="s">
        <v>928</v>
      </c>
      <c r="C100" s="483">
        <v>0</v>
      </c>
      <c r="D100" s="506"/>
    </row>
    <row r="101" spans="1:4" x14ac:dyDescent="0.2">
      <c r="A101" s="504" t="s">
        <v>929</v>
      </c>
      <c r="B101" s="505" t="s">
        <v>930</v>
      </c>
      <c r="C101" s="483">
        <v>0</v>
      </c>
      <c r="D101" s="506"/>
    </row>
    <row r="102" spans="1:4" ht="25.5" x14ac:dyDescent="0.2">
      <c r="A102" s="504" t="s">
        <v>931</v>
      </c>
      <c r="B102" s="505" t="s">
        <v>932</v>
      </c>
      <c r="C102" s="483">
        <v>0</v>
      </c>
      <c r="D102" s="506"/>
    </row>
    <row r="103" spans="1:4" x14ac:dyDescent="0.2">
      <c r="A103" s="504" t="s">
        <v>933</v>
      </c>
      <c r="B103" s="505" t="s">
        <v>934</v>
      </c>
      <c r="C103" s="483">
        <v>0</v>
      </c>
      <c r="D103" s="506"/>
    </row>
    <row r="104" spans="1:4" x14ac:dyDescent="0.2">
      <c r="A104" s="504" t="s">
        <v>935</v>
      </c>
      <c r="B104" s="505" t="s">
        <v>936</v>
      </c>
      <c r="C104" s="483">
        <v>0</v>
      </c>
      <c r="D104" s="506"/>
    </row>
    <row r="105" spans="1:4" ht="25.5" x14ac:dyDescent="0.2">
      <c r="A105" s="504" t="s">
        <v>937</v>
      </c>
      <c r="B105" s="505" t="s">
        <v>938</v>
      </c>
      <c r="C105" s="483">
        <v>0</v>
      </c>
      <c r="D105" s="506"/>
    </row>
    <row r="106" spans="1:4" x14ac:dyDescent="0.2">
      <c r="A106" s="517"/>
      <c r="B106" s="508"/>
      <c r="C106" s="483"/>
      <c r="D106" s="506"/>
    </row>
    <row r="107" spans="1:4" ht="25.5" x14ac:dyDescent="0.2">
      <c r="A107" s="513" t="s">
        <v>939</v>
      </c>
      <c r="B107" s="499" t="s">
        <v>940</v>
      </c>
      <c r="C107" s="503">
        <f>SUM(C108:C109)</f>
        <v>0</v>
      </c>
      <c r="D107" s="501"/>
    </row>
    <row r="108" spans="1:4" x14ac:dyDescent="0.2">
      <c r="A108" s="504" t="s">
        <v>941</v>
      </c>
      <c r="B108" s="505" t="s">
        <v>942</v>
      </c>
      <c r="C108" s="483">
        <v>0</v>
      </c>
      <c r="D108" s="506"/>
    </row>
    <row r="109" spans="1:4" x14ac:dyDescent="0.2">
      <c r="A109" s="504" t="s">
        <v>943</v>
      </c>
      <c r="B109" s="505" t="s">
        <v>944</v>
      </c>
      <c r="C109" s="483">
        <v>0</v>
      </c>
      <c r="D109" s="506"/>
    </row>
    <row r="110" spans="1:4" x14ac:dyDescent="0.2">
      <c r="A110" s="517"/>
      <c r="B110" s="508"/>
      <c r="C110" s="483"/>
      <c r="D110" s="506"/>
    </row>
    <row r="111" spans="1:4" ht="25.5" x14ac:dyDescent="0.2">
      <c r="A111" s="513" t="s">
        <v>945</v>
      </c>
      <c r="B111" s="499" t="s">
        <v>946</v>
      </c>
      <c r="C111" s="503">
        <f>SUM(C112:C115)</f>
        <v>0</v>
      </c>
      <c r="D111" s="501"/>
    </row>
    <row r="112" spans="1:4" x14ac:dyDescent="0.2">
      <c r="A112" s="504" t="s">
        <v>947</v>
      </c>
      <c r="B112" s="505" t="s">
        <v>948</v>
      </c>
      <c r="C112" s="483">
        <v>0</v>
      </c>
      <c r="D112" s="506"/>
    </row>
    <row r="113" spans="1:4" x14ac:dyDescent="0.2">
      <c r="A113" s="504" t="s">
        <v>949</v>
      </c>
      <c r="B113" s="505" t="s">
        <v>950</v>
      </c>
      <c r="C113" s="483">
        <v>0</v>
      </c>
      <c r="D113" s="506"/>
    </row>
    <row r="114" spans="1:4" x14ac:dyDescent="0.2">
      <c r="A114" s="504" t="s">
        <v>951</v>
      </c>
      <c r="B114" s="505" t="s">
        <v>952</v>
      </c>
      <c r="C114" s="483">
        <v>0</v>
      </c>
      <c r="D114" s="506"/>
    </row>
    <row r="115" spans="1:4" ht="25.5" x14ac:dyDescent="0.2">
      <c r="A115" s="504" t="s">
        <v>953</v>
      </c>
      <c r="B115" s="505" t="s">
        <v>954</v>
      </c>
      <c r="C115" s="483">
        <v>0</v>
      </c>
      <c r="D115" s="506"/>
    </row>
    <row r="116" spans="1:4" x14ac:dyDescent="0.2">
      <c r="A116" s="517"/>
      <c r="B116" s="508"/>
      <c r="C116" s="483"/>
      <c r="D116" s="506"/>
    </row>
    <row r="117" spans="1:4" ht="25.5" x14ac:dyDescent="0.2">
      <c r="A117" s="513" t="s">
        <v>955</v>
      </c>
      <c r="B117" s="499" t="s">
        <v>956</v>
      </c>
      <c r="C117" s="503">
        <f>SUM(C118:C125)</f>
        <v>0</v>
      </c>
      <c r="D117" s="501"/>
    </row>
    <row r="118" spans="1:4" x14ac:dyDescent="0.2">
      <c r="A118" s="504" t="s">
        <v>957</v>
      </c>
      <c r="B118" s="505" t="s">
        <v>958</v>
      </c>
      <c r="C118" s="483"/>
      <c r="D118" s="506"/>
    </row>
    <row r="119" spans="1:4" ht="25.5" x14ac:dyDescent="0.2">
      <c r="A119" s="504" t="s">
        <v>959</v>
      </c>
      <c r="B119" s="505" t="s">
        <v>960</v>
      </c>
      <c r="C119" s="483">
        <v>0</v>
      </c>
      <c r="D119" s="506"/>
    </row>
    <row r="120" spans="1:4" x14ac:dyDescent="0.2">
      <c r="A120" s="504" t="s">
        <v>961</v>
      </c>
      <c r="B120" s="505" t="s">
        <v>962</v>
      </c>
      <c r="C120" s="483">
        <v>0</v>
      </c>
      <c r="D120" s="506"/>
    </row>
    <row r="121" spans="1:4" x14ac:dyDescent="0.2">
      <c r="A121" s="504" t="s">
        <v>963</v>
      </c>
      <c r="B121" s="505" t="s">
        <v>964</v>
      </c>
      <c r="C121" s="483">
        <v>0</v>
      </c>
      <c r="D121" s="506"/>
    </row>
    <row r="122" spans="1:4" x14ac:dyDescent="0.2">
      <c r="A122" s="504" t="s">
        <v>965</v>
      </c>
      <c r="B122" s="505" t="s">
        <v>966</v>
      </c>
      <c r="C122" s="483">
        <v>0</v>
      </c>
      <c r="D122" s="506"/>
    </row>
    <row r="123" spans="1:4" ht="25.5" x14ac:dyDescent="0.2">
      <c r="A123" s="504" t="s">
        <v>967</v>
      </c>
      <c r="B123" s="505" t="s">
        <v>968</v>
      </c>
      <c r="C123" s="483">
        <v>0</v>
      </c>
      <c r="D123" s="506"/>
    </row>
    <row r="124" spans="1:4" x14ac:dyDescent="0.2">
      <c r="A124" s="504" t="s">
        <v>969</v>
      </c>
      <c r="B124" s="505" t="s">
        <v>970</v>
      </c>
      <c r="C124" s="483">
        <v>0</v>
      </c>
      <c r="D124" s="506"/>
    </row>
    <row r="125" spans="1:4" x14ac:dyDescent="0.2">
      <c r="A125" s="504" t="s">
        <v>971</v>
      </c>
      <c r="B125" s="505" t="s">
        <v>972</v>
      </c>
      <c r="C125" s="483">
        <v>0</v>
      </c>
      <c r="D125" s="506"/>
    </row>
    <row r="126" spans="1:4" x14ac:dyDescent="0.2">
      <c r="A126" s="504"/>
      <c r="B126" s="508"/>
      <c r="C126" s="483"/>
      <c r="D126" s="506"/>
    </row>
    <row r="127" spans="1:4" x14ac:dyDescent="0.2">
      <c r="A127" s="498">
        <v>5</v>
      </c>
      <c r="B127" s="518" t="s">
        <v>973</v>
      </c>
      <c r="C127" s="503">
        <f>SUM(C129+C139+C149+C154)</f>
        <v>0</v>
      </c>
      <c r="D127" s="501"/>
    </row>
    <row r="128" spans="1:4" x14ac:dyDescent="0.2">
      <c r="A128" s="517"/>
      <c r="B128" s="508"/>
      <c r="C128" s="483"/>
      <c r="D128" s="506"/>
    </row>
    <row r="129" spans="1:4" x14ac:dyDescent="0.2">
      <c r="A129" s="519" t="s">
        <v>974</v>
      </c>
      <c r="B129" s="499" t="s">
        <v>975</v>
      </c>
      <c r="C129" s="503">
        <f>SUM(C130:C137)</f>
        <v>0</v>
      </c>
      <c r="D129" s="501"/>
    </row>
    <row r="130" spans="1:4" x14ac:dyDescent="0.2">
      <c r="A130" s="520" t="s">
        <v>976</v>
      </c>
      <c r="B130" s="505" t="s">
        <v>977</v>
      </c>
      <c r="C130" s="483">
        <v>0</v>
      </c>
      <c r="D130" s="506"/>
    </row>
    <row r="131" spans="1:4" x14ac:dyDescent="0.2">
      <c r="A131" s="520" t="s">
        <v>978</v>
      </c>
      <c r="B131" s="505" t="s">
        <v>979</v>
      </c>
      <c r="C131" s="483">
        <v>0</v>
      </c>
      <c r="D131" s="506"/>
    </row>
    <row r="132" spans="1:4" x14ac:dyDescent="0.2">
      <c r="A132" s="520" t="s">
        <v>980</v>
      </c>
      <c r="B132" s="505" t="s">
        <v>981</v>
      </c>
      <c r="C132" s="483"/>
      <c r="D132" s="506"/>
    </row>
    <row r="133" spans="1:4" x14ac:dyDescent="0.2">
      <c r="A133" s="520" t="s">
        <v>982</v>
      </c>
      <c r="B133" s="505" t="s">
        <v>983</v>
      </c>
      <c r="C133" s="483"/>
      <c r="D133" s="506"/>
    </row>
    <row r="134" spans="1:4" x14ac:dyDescent="0.2">
      <c r="A134" s="520" t="s">
        <v>984</v>
      </c>
      <c r="B134" s="505" t="s">
        <v>985</v>
      </c>
      <c r="C134" s="483"/>
      <c r="D134" s="506"/>
    </row>
    <row r="135" spans="1:4" ht="25.5" x14ac:dyDescent="0.2">
      <c r="A135" s="520" t="s">
        <v>986</v>
      </c>
      <c r="B135" s="505" t="s">
        <v>987</v>
      </c>
      <c r="C135" s="483"/>
      <c r="D135" s="506"/>
    </row>
    <row r="136" spans="1:4" ht="25.5" x14ac:dyDescent="0.2">
      <c r="A136" s="520" t="s">
        <v>988</v>
      </c>
      <c r="B136" s="505" t="s">
        <v>989</v>
      </c>
      <c r="C136" s="483"/>
      <c r="D136" s="506"/>
    </row>
    <row r="137" spans="1:4" x14ac:dyDescent="0.2">
      <c r="A137" s="520" t="s">
        <v>990</v>
      </c>
      <c r="B137" s="505" t="s">
        <v>991</v>
      </c>
      <c r="C137" s="483">
        <v>0</v>
      </c>
      <c r="D137" s="506"/>
    </row>
    <row r="138" spans="1:4" x14ac:dyDescent="0.2">
      <c r="A138" s="520"/>
      <c r="B138" s="505"/>
      <c r="C138" s="483"/>
      <c r="D138" s="506"/>
    </row>
    <row r="139" spans="1:4" ht="25.5" x14ac:dyDescent="0.2">
      <c r="A139" s="519" t="s">
        <v>992</v>
      </c>
      <c r="B139" s="499" t="s">
        <v>993</v>
      </c>
      <c r="C139" s="503">
        <f>SUM(C140:C147)</f>
        <v>0</v>
      </c>
      <c r="D139" s="501"/>
    </row>
    <row r="140" spans="1:4" x14ac:dyDescent="0.2">
      <c r="A140" s="520" t="s">
        <v>994</v>
      </c>
      <c r="B140" s="505" t="s">
        <v>995</v>
      </c>
      <c r="C140" s="483">
        <v>0</v>
      </c>
      <c r="D140" s="506"/>
    </row>
    <row r="141" spans="1:4" x14ac:dyDescent="0.2">
      <c r="A141" s="520" t="s">
        <v>996</v>
      </c>
      <c r="B141" s="505" t="s">
        <v>997</v>
      </c>
      <c r="C141" s="483">
        <v>0</v>
      </c>
      <c r="D141" s="506"/>
    </row>
    <row r="142" spans="1:4" x14ac:dyDescent="0.2">
      <c r="A142" s="520" t="s">
        <v>998</v>
      </c>
      <c r="B142" s="505" t="s">
        <v>999</v>
      </c>
      <c r="C142" s="483">
        <v>0</v>
      </c>
      <c r="D142" s="506"/>
    </row>
    <row r="143" spans="1:4" x14ac:dyDescent="0.2">
      <c r="A143" s="520" t="s">
        <v>1000</v>
      </c>
      <c r="B143" s="505" t="s">
        <v>1001</v>
      </c>
      <c r="C143" s="483">
        <v>0</v>
      </c>
      <c r="D143" s="506"/>
    </row>
    <row r="144" spans="1:4" x14ac:dyDescent="0.2">
      <c r="A144" s="520" t="s">
        <v>1002</v>
      </c>
      <c r="B144" s="505" t="s">
        <v>1003</v>
      </c>
      <c r="C144" s="483">
        <v>0</v>
      </c>
      <c r="D144" s="506"/>
    </row>
    <row r="145" spans="1:4" x14ac:dyDescent="0.2">
      <c r="A145" s="520" t="s">
        <v>1004</v>
      </c>
      <c r="B145" s="505" t="s">
        <v>1005</v>
      </c>
      <c r="C145" s="483">
        <v>0</v>
      </c>
      <c r="D145" s="506"/>
    </row>
    <row r="146" spans="1:4" x14ac:dyDescent="0.2">
      <c r="A146" s="520" t="s">
        <v>1006</v>
      </c>
      <c r="B146" s="505" t="s">
        <v>1007</v>
      </c>
      <c r="C146" s="483">
        <v>0</v>
      </c>
      <c r="D146" s="506"/>
    </row>
    <row r="147" spans="1:4" ht="25.5" x14ac:dyDescent="0.2">
      <c r="A147" s="520" t="s">
        <v>1008</v>
      </c>
      <c r="B147" s="505" t="s">
        <v>1009</v>
      </c>
      <c r="C147" s="483">
        <v>0</v>
      </c>
      <c r="D147" s="506"/>
    </row>
    <row r="148" spans="1:4" x14ac:dyDescent="0.2">
      <c r="A148" s="520"/>
      <c r="B148" s="505"/>
      <c r="C148" s="483"/>
      <c r="D148" s="506"/>
    </row>
    <row r="149" spans="1:4" x14ac:dyDescent="0.2">
      <c r="A149" s="519" t="s">
        <v>1010</v>
      </c>
      <c r="B149" s="499" t="s">
        <v>1011</v>
      </c>
      <c r="C149" s="503">
        <f>SUM(C150:C152)</f>
        <v>0</v>
      </c>
      <c r="D149" s="501"/>
    </row>
    <row r="150" spans="1:4" x14ac:dyDescent="0.2">
      <c r="A150" s="520" t="s">
        <v>1012</v>
      </c>
      <c r="B150" s="505" t="s">
        <v>1013</v>
      </c>
      <c r="C150" s="483">
        <v>0</v>
      </c>
      <c r="D150" s="506"/>
    </row>
    <row r="151" spans="1:4" x14ac:dyDescent="0.2">
      <c r="A151" s="520" t="s">
        <v>1014</v>
      </c>
      <c r="B151" s="505" t="s">
        <v>1015</v>
      </c>
      <c r="C151" s="483">
        <v>0</v>
      </c>
      <c r="D151" s="506"/>
    </row>
    <row r="152" spans="1:4" x14ac:dyDescent="0.2">
      <c r="A152" s="520" t="s">
        <v>1016</v>
      </c>
      <c r="B152" s="505" t="s">
        <v>1017</v>
      </c>
      <c r="C152" s="483">
        <v>0</v>
      </c>
      <c r="D152" s="506"/>
    </row>
    <row r="153" spans="1:4" x14ac:dyDescent="0.2">
      <c r="A153" s="520"/>
      <c r="B153" s="505"/>
      <c r="C153" s="483"/>
      <c r="D153" s="506"/>
    </row>
    <row r="154" spans="1:4" x14ac:dyDescent="0.2">
      <c r="A154" s="519" t="s">
        <v>1018</v>
      </c>
      <c r="B154" s="499" t="s">
        <v>1019</v>
      </c>
      <c r="C154" s="503">
        <f>SUM(C155:C158)</f>
        <v>0</v>
      </c>
      <c r="D154" s="501"/>
    </row>
    <row r="155" spans="1:4" x14ac:dyDescent="0.2">
      <c r="A155" s="520" t="s">
        <v>1020</v>
      </c>
      <c r="B155" s="505" t="s">
        <v>1021</v>
      </c>
      <c r="C155" s="483">
        <v>0</v>
      </c>
      <c r="D155" s="506"/>
    </row>
    <row r="156" spans="1:4" x14ac:dyDescent="0.2">
      <c r="A156" s="520" t="s">
        <v>1022</v>
      </c>
      <c r="B156" s="505" t="s">
        <v>1023</v>
      </c>
      <c r="C156" s="483">
        <v>0</v>
      </c>
      <c r="D156" s="506"/>
    </row>
    <row r="157" spans="1:4" x14ac:dyDescent="0.2">
      <c r="A157" s="520" t="s">
        <v>1024</v>
      </c>
      <c r="B157" s="505" t="s">
        <v>1025</v>
      </c>
      <c r="C157" s="483">
        <v>0</v>
      </c>
      <c r="D157" s="506"/>
    </row>
    <row r="158" spans="1:4" x14ac:dyDescent="0.2">
      <c r="A158" s="520" t="s">
        <v>1026</v>
      </c>
      <c r="B158" s="505" t="s">
        <v>1027</v>
      </c>
      <c r="C158" s="483">
        <v>0</v>
      </c>
      <c r="D158" s="506"/>
    </row>
    <row r="159" spans="1:4" x14ac:dyDescent="0.2">
      <c r="A159" s="521"/>
      <c r="B159" s="521"/>
      <c r="C159" s="521"/>
      <c r="D159" s="521"/>
    </row>
    <row r="160" spans="1:4" x14ac:dyDescent="0.2">
      <c r="A160" s="488" t="s">
        <v>763</v>
      </c>
      <c r="C160" s="489"/>
    </row>
    <row r="161" spans="1:4" ht="73.5" customHeight="1" x14ac:dyDescent="0.2">
      <c r="A161" s="490" t="str">
        <f>'1. DireccyConducc '!B30</f>
        <v>RE1. P2.Derecho Humano a la alimentación  y a una nutrición saludable promovido mediante la articulación interinstitucional e intersectorial</v>
      </c>
      <c r="B161" s="492" t="s">
        <v>764</v>
      </c>
      <c r="C161" s="492">
        <f>SUM(C163,C239,C283)</f>
        <v>0</v>
      </c>
      <c r="D161" s="493"/>
    </row>
    <row r="162" spans="1:4" ht="33" customHeight="1" x14ac:dyDescent="0.2">
      <c r="A162" s="494" t="s">
        <v>765</v>
      </c>
      <c r="B162" s="495" t="s">
        <v>766</v>
      </c>
      <c r="C162" s="496" t="s">
        <v>767</v>
      </c>
      <c r="D162" s="497" t="s">
        <v>768</v>
      </c>
    </row>
    <row r="163" spans="1:4" x14ac:dyDescent="0.2">
      <c r="A163" s="498">
        <v>1</v>
      </c>
      <c r="B163" s="499" t="s">
        <v>769</v>
      </c>
      <c r="C163" s="500">
        <f>SUM(C165,C172,C179,C188,C197,C202,C209,C214,C225,C231)</f>
        <v>0</v>
      </c>
      <c r="D163" s="501"/>
    </row>
    <row r="164" spans="1:4" x14ac:dyDescent="0.2">
      <c r="A164" s="498"/>
      <c r="B164" s="516"/>
      <c r="C164" s="503"/>
      <c r="D164" s="501"/>
    </row>
    <row r="165" spans="1:4" x14ac:dyDescent="0.2">
      <c r="A165" s="502" t="s">
        <v>771</v>
      </c>
      <c r="B165" s="499" t="s">
        <v>772</v>
      </c>
      <c r="C165" s="503">
        <f>SUM(C166:C170)</f>
        <v>0</v>
      </c>
      <c r="D165" s="501"/>
    </row>
    <row r="166" spans="1:4" x14ac:dyDescent="0.2">
      <c r="A166" s="504" t="s">
        <v>773</v>
      </c>
      <c r="B166" s="505" t="s">
        <v>774</v>
      </c>
      <c r="C166" s="483">
        <v>0</v>
      </c>
      <c r="D166" s="506"/>
    </row>
    <row r="167" spans="1:4" ht="25.5" x14ac:dyDescent="0.2">
      <c r="A167" s="504" t="s">
        <v>775</v>
      </c>
      <c r="B167" s="505" t="s">
        <v>776</v>
      </c>
      <c r="C167" s="483">
        <v>0</v>
      </c>
      <c r="D167" s="506"/>
    </row>
    <row r="168" spans="1:4" x14ac:dyDescent="0.2">
      <c r="A168" s="504" t="s">
        <v>777</v>
      </c>
      <c r="B168" s="505" t="s">
        <v>778</v>
      </c>
      <c r="C168" s="483">
        <v>0</v>
      </c>
      <c r="D168" s="506"/>
    </row>
    <row r="169" spans="1:4" ht="25.5" x14ac:dyDescent="0.2">
      <c r="A169" s="504" t="s">
        <v>779</v>
      </c>
      <c r="B169" s="505" t="s">
        <v>780</v>
      </c>
      <c r="C169" s="483">
        <v>0</v>
      </c>
      <c r="D169" s="506"/>
    </row>
    <row r="170" spans="1:4" x14ac:dyDescent="0.2">
      <c r="A170" s="504" t="s">
        <v>781</v>
      </c>
      <c r="B170" s="505" t="s">
        <v>782</v>
      </c>
      <c r="C170" s="483">
        <v>0</v>
      </c>
      <c r="D170" s="506"/>
    </row>
    <row r="171" spans="1:4" x14ac:dyDescent="0.2">
      <c r="A171" s="507"/>
      <c r="B171" s="508"/>
      <c r="C171" s="483"/>
      <c r="D171" s="506"/>
    </row>
    <row r="172" spans="1:4" x14ac:dyDescent="0.2">
      <c r="A172" s="502" t="s">
        <v>783</v>
      </c>
      <c r="B172" s="499" t="s">
        <v>784</v>
      </c>
      <c r="C172" s="503">
        <f>SUM(C173:C177)</f>
        <v>0</v>
      </c>
      <c r="D172" s="501"/>
    </row>
    <row r="173" spans="1:4" x14ac:dyDescent="0.2">
      <c r="A173" s="504" t="s">
        <v>785</v>
      </c>
      <c r="B173" s="505" t="s">
        <v>786</v>
      </c>
      <c r="C173" s="483">
        <v>0</v>
      </c>
      <c r="D173" s="506"/>
    </row>
    <row r="174" spans="1:4" x14ac:dyDescent="0.2">
      <c r="A174" s="504" t="s">
        <v>787</v>
      </c>
      <c r="B174" s="505" t="s">
        <v>788</v>
      </c>
      <c r="C174" s="483">
        <v>0</v>
      </c>
      <c r="D174" s="506"/>
    </row>
    <row r="175" spans="1:4" x14ac:dyDescent="0.2">
      <c r="A175" s="504" t="s">
        <v>789</v>
      </c>
      <c r="B175" s="505" t="s">
        <v>790</v>
      </c>
      <c r="C175" s="483">
        <v>0</v>
      </c>
      <c r="D175" s="506"/>
    </row>
    <row r="176" spans="1:4" x14ac:dyDescent="0.2">
      <c r="A176" s="504" t="s">
        <v>791</v>
      </c>
      <c r="B176" s="505" t="s">
        <v>792</v>
      </c>
      <c r="C176" s="483">
        <v>0</v>
      </c>
      <c r="D176" s="506"/>
    </row>
    <row r="177" spans="1:4" x14ac:dyDescent="0.2">
      <c r="A177" s="504" t="s">
        <v>793</v>
      </c>
      <c r="B177" s="505" t="s">
        <v>794</v>
      </c>
      <c r="C177" s="483">
        <v>0</v>
      </c>
      <c r="D177" s="506"/>
    </row>
    <row r="178" spans="1:4" x14ac:dyDescent="0.2">
      <c r="A178" s="507"/>
      <c r="B178" s="508"/>
      <c r="C178" s="503"/>
      <c r="D178" s="501"/>
    </row>
    <row r="179" spans="1:4" ht="25.5" x14ac:dyDescent="0.2">
      <c r="A179" s="502" t="s">
        <v>795</v>
      </c>
      <c r="B179" s="509" t="s">
        <v>796</v>
      </c>
      <c r="C179" s="503">
        <f>SUM(C180:C186)</f>
        <v>0</v>
      </c>
      <c r="D179" s="501"/>
    </row>
    <row r="180" spans="1:4" x14ac:dyDescent="0.2">
      <c r="A180" s="504" t="s">
        <v>797</v>
      </c>
      <c r="B180" s="505" t="s">
        <v>798</v>
      </c>
      <c r="C180" s="483">
        <v>0</v>
      </c>
      <c r="D180" s="506"/>
    </row>
    <row r="181" spans="1:4" x14ac:dyDescent="0.2">
      <c r="A181" s="504" t="s">
        <v>799</v>
      </c>
      <c r="B181" s="505" t="s">
        <v>800</v>
      </c>
      <c r="C181" s="483">
        <v>0</v>
      </c>
      <c r="D181" s="506"/>
    </row>
    <row r="182" spans="1:4" x14ac:dyDescent="0.2">
      <c r="A182" s="504" t="s">
        <v>801</v>
      </c>
      <c r="B182" s="505" t="s">
        <v>802</v>
      </c>
      <c r="C182" s="483"/>
      <c r="D182" s="506"/>
    </row>
    <row r="183" spans="1:4" x14ac:dyDescent="0.2">
      <c r="A183" s="504" t="s">
        <v>803</v>
      </c>
      <c r="B183" s="505" t="s">
        <v>804</v>
      </c>
      <c r="C183" s="483">
        <v>0</v>
      </c>
      <c r="D183" s="506"/>
    </row>
    <row r="184" spans="1:4" x14ac:dyDescent="0.2">
      <c r="A184" s="504" t="s">
        <v>805</v>
      </c>
      <c r="B184" s="505" t="s">
        <v>806</v>
      </c>
      <c r="C184" s="483">
        <v>0</v>
      </c>
      <c r="D184" s="506"/>
    </row>
    <row r="185" spans="1:4" ht="25.5" x14ac:dyDescent="0.2">
      <c r="A185" s="504" t="s">
        <v>807</v>
      </c>
      <c r="B185" s="505" t="s">
        <v>808</v>
      </c>
      <c r="C185" s="483">
        <v>0</v>
      </c>
      <c r="D185" s="506"/>
    </row>
    <row r="186" spans="1:4" ht="25.5" x14ac:dyDescent="0.2">
      <c r="A186" s="504" t="s">
        <v>809</v>
      </c>
      <c r="B186" s="505" t="s">
        <v>810</v>
      </c>
      <c r="C186" s="483">
        <v>0</v>
      </c>
      <c r="D186" s="506"/>
    </row>
    <row r="187" spans="1:4" x14ac:dyDescent="0.2">
      <c r="A187" s="507"/>
      <c r="B187" s="508"/>
      <c r="C187" s="483"/>
      <c r="D187" s="506"/>
    </row>
    <row r="188" spans="1:4" x14ac:dyDescent="0.2">
      <c r="A188" s="502" t="s">
        <v>811</v>
      </c>
      <c r="B188" s="499" t="s">
        <v>812</v>
      </c>
      <c r="C188" s="503">
        <f>SUM(C189:C195)</f>
        <v>0</v>
      </c>
      <c r="D188" s="501"/>
    </row>
    <row r="189" spans="1:4" x14ac:dyDescent="0.2">
      <c r="A189" s="504" t="s">
        <v>813</v>
      </c>
      <c r="B189" s="505" t="s">
        <v>814</v>
      </c>
      <c r="C189" s="483">
        <v>0</v>
      </c>
      <c r="D189" s="506"/>
    </row>
    <row r="190" spans="1:4" x14ac:dyDescent="0.2">
      <c r="A190" s="504" t="s">
        <v>815</v>
      </c>
      <c r="B190" s="505" t="s">
        <v>816</v>
      </c>
      <c r="C190" s="483">
        <v>0</v>
      </c>
      <c r="D190" s="506"/>
    </row>
    <row r="191" spans="1:4" x14ac:dyDescent="0.2">
      <c r="A191" s="504" t="s">
        <v>817</v>
      </c>
      <c r="B191" s="505" t="s">
        <v>818</v>
      </c>
      <c r="C191" s="483">
        <v>0</v>
      </c>
      <c r="D191" s="506"/>
    </row>
    <row r="192" spans="1:4" ht="25.5" x14ac:dyDescent="0.2">
      <c r="A192" s="504" t="s">
        <v>819</v>
      </c>
      <c r="B192" s="505" t="s">
        <v>820</v>
      </c>
      <c r="C192" s="483">
        <v>0</v>
      </c>
      <c r="D192" s="506"/>
    </row>
    <row r="193" spans="1:4" ht="25.5" x14ac:dyDescent="0.2">
      <c r="A193" s="504" t="s">
        <v>821</v>
      </c>
      <c r="B193" s="505" t="s">
        <v>822</v>
      </c>
      <c r="C193" s="483">
        <v>0</v>
      </c>
      <c r="D193" s="506"/>
    </row>
    <row r="194" spans="1:4" x14ac:dyDescent="0.2">
      <c r="A194" s="504" t="s">
        <v>823</v>
      </c>
      <c r="B194" s="505" t="s">
        <v>824</v>
      </c>
      <c r="C194" s="483">
        <v>0</v>
      </c>
      <c r="D194" s="506"/>
    </row>
    <row r="195" spans="1:4" x14ac:dyDescent="0.2">
      <c r="A195" s="504" t="s">
        <v>825</v>
      </c>
      <c r="B195" s="505" t="s">
        <v>826</v>
      </c>
      <c r="C195" s="483"/>
      <c r="D195" s="506"/>
    </row>
    <row r="196" spans="1:4" x14ac:dyDescent="0.2">
      <c r="A196" s="507"/>
      <c r="B196" s="508"/>
      <c r="C196" s="483"/>
      <c r="D196" s="506"/>
    </row>
    <row r="197" spans="1:4" x14ac:dyDescent="0.2">
      <c r="A197" s="502" t="s">
        <v>827</v>
      </c>
      <c r="B197" s="499" t="s">
        <v>828</v>
      </c>
      <c r="C197" s="503">
        <f>SUM(C198++C199+C200)</f>
        <v>0</v>
      </c>
      <c r="D197" s="501"/>
    </row>
    <row r="198" spans="1:4" x14ac:dyDescent="0.2">
      <c r="A198" s="504" t="s">
        <v>829</v>
      </c>
      <c r="B198" s="505" t="s">
        <v>830</v>
      </c>
      <c r="C198" s="483">
        <v>0</v>
      </c>
      <c r="D198" s="506"/>
    </row>
    <row r="199" spans="1:4" x14ac:dyDescent="0.2">
      <c r="A199" s="504" t="s">
        <v>831</v>
      </c>
      <c r="B199" s="505" t="s">
        <v>832</v>
      </c>
      <c r="C199" s="483">
        <v>0</v>
      </c>
      <c r="D199" s="506"/>
    </row>
    <row r="200" spans="1:4" x14ac:dyDescent="0.2">
      <c r="A200" s="504" t="s">
        <v>833</v>
      </c>
      <c r="B200" s="505" t="s">
        <v>834</v>
      </c>
      <c r="C200" s="483">
        <v>0</v>
      </c>
      <c r="D200" s="506"/>
    </row>
    <row r="201" spans="1:4" x14ac:dyDescent="0.2">
      <c r="A201" s="507"/>
      <c r="B201" s="508"/>
      <c r="C201" s="483"/>
      <c r="D201" s="506"/>
    </row>
    <row r="202" spans="1:4" ht="25.5" x14ac:dyDescent="0.2">
      <c r="A202" s="502" t="s">
        <v>835</v>
      </c>
      <c r="B202" s="499" t="s">
        <v>836</v>
      </c>
      <c r="C202" s="503">
        <f>SUM(C203+C206+C207)</f>
        <v>0</v>
      </c>
      <c r="D202" s="501"/>
    </row>
    <row r="203" spans="1:4" x14ac:dyDescent="0.2">
      <c r="A203" s="504" t="s">
        <v>837</v>
      </c>
      <c r="B203" s="508" t="s">
        <v>838</v>
      </c>
      <c r="C203" s="503">
        <f>SUM(C204:C205)</f>
        <v>0</v>
      </c>
      <c r="D203" s="501"/>
    </row>
    <row r="204" spans="1:4" x14ac:dyDescent="0.2">
      <c r="A204" s="507" t="s">
        <v>839</v>
      </c>
      <c r="B204" s="508" t="s">
        <v>840</v>
      </c>
      <c r="C204" s="483">
        <v>0</v>
      </c>
      <c r="D204" s="506"/>
    </row>
    <row r="205" spans="1:4" ht="25.5" x14ac:dyDescent="0.2">
      <c r="A205" s="507" t="s">
        <v>841</v>
      </c>
      <c r="B205" s="508" t="s">
        <v>842</v>
      </c>
      <c r="C205" s="483">
        <v>0</v>
      </c>
      <c r="D205" s="506"/>
    </row>
    <row r="206" spans="1:4" x14ac:dyDescent="0.2">
      <c r="A206" s="504" t="s">
        <v>843</v>
      </c>
      <c r="B206" s="505" t="s">
        <v>844</v>
      </c>
      <c r="C206" s="483">
        <v>0</v>
      </c>
      <c r="D206" s="506"/>
    </row>
    <row r="207" spans="1:4" x14ac:dyDescent="0.2">
      <c r="A207" s="504" t="s">
        <v>845</v>
      </c>
      <c r="B207" s="505" t="s">
        <v>846</v>
      </c>
      <c r="C207" s="483">
        <v>0</v>
      </c>
      <c r="D207" s="506"/>
    </row>
    <row r="208" spans="1:4" x14ac:dyDescent="0.2">
      <c r="A208" s="507"/>
      <c r="B208" s="508"/>
      <c r="C208" s="483"/>
      <c r="D208" s="506"/>
    </row>
    <row r="209" spans="1:4" x14ac:dyDescent="0.2">
      <c r="A209" s="502" t="s">
        <v>847</v>
      </c>
      <c r="B209" s="499" t="s">
        <v>848</v>
      </c>
      <c r="C209" s="500" t="s">
        <v>849</v>
      </c>
      <c r="D209" s="501"/>
    </row>
    <row r="210" spans="1:4" x14ac:dyDescent="0.2">
      <c r="A210" s="504" t="s">
        <v>850</v>
      </c>
      <c r="B210" s="505" t="s">
        <v>851</v>
      </c>
      <c r="C210" s="510" t="s">
        <v>849</v>
      </c>
      <c r="D210" s="506"/>
    </row>
    <row r="211" spans="1:4" x14ac:dyDescent="0.2">
      <c r="A211" s="504" t="s">
        <v>852</v>
      </c>
      <c r="B211" s="505" t="s">
        <v>853</v>
      </c>
      <c r="C211" s="483">
        <v>0</v>
      </c>
      <c r="D211" s="506"/>
    </row>
    <row r="212" spans="1:4" x14ac:dyDescent="0.2">
      <c r="A212" s="504" t="s">
        <v>854</v>
      </c>
      <c r="B212" s="505" t="s">
        <v>855</v>
      </c>
      <c r="C212" s="483">
        <v>0</v>
      </c>
      <c r="D212" s="506"/>
    </row>
    <row r="213" spans="1:4" x14ac:dyDescent="0.2">
      <c r="A213" s="507"/>
      <c r="B213" s="508"/>
      <c r="C213" s="483"/>
      <c r="D213" s="506"/>
    </row>
    <row r="214" spans="1:4" x14ac:dyDescent="0.2">
      <c r="A214" s="502" t="s">
        <v>856</v>
      </c>
      <c r="B214" s="499" t="s">
        <v>857</v>
      </c>
      <c r="C214" s="503">
        <f>SUM(C215:C223)</f>
        <v>0</v>
      </c>
      <c r="D214" s="501"/>
    </row>
    <row r="215" spans="1:4" x14ac:dyDescent="0.2">
      <c r="A215" s="504" t="s">
        <v>858</v>
      </c>
      <c r="B215" s="505" t="s">
        <v>859</v>
      </c>
      <c r="C215" s="483">
        <v>0</v>
      </c>
      <c r="D215" s="506"/>
    </row>
    <row r="216" spans="1:4" x14ac:dyDescent="0.2">
      <c r="A216" s="504" t="s">
        <v>860</v>
      </c>
      <c r="B216" s="505" t="s">
        <v>861</v>
      </c>
      <c r="C216" s="483">
        <v>0</v>
      </c>
      <c r="D216" s="506"/>
    </row>
    <row r="217" spans="1:4" x14ac:dyDescent="0.2">
      <c r="A217" s="504" t="s">
        <v>862</v>
      </c>
      <c r="B217" s="505" t="s">
        <v>863</v>
      </c>
      <c r="C217" s="483">
        <v>0</v>
      </c>
      <c r="D217" s="506"/>
    </row>
    <row r="218" spans="1:4" ht="25.5" x14ac:dyDescent="0.2">
      <c r="A218" s="504" t="s">
        <v>864</v>
      </c>
      <c r="B218" s="505" t="s">
        <v>865</v>
      </c>
      <c r="C218" s="483">
        <v>0</v>
      </c>
      <c r="D218" s="506"/>
    </row>
    <row r="219" spans="1:4" ht="25.5" x14ac:dyDescent="0.2">
      <c r="A219" s="504" t="s">
        <v>866</v>
      </c>
      <c r="B219" s="505" t="s">
        <v>867</v>
      </c>
      <c r="C219" s="483">
        <v>0</v>
      </c>
      <c r="D219" s="506"/>
    </row>
    <row r="220" spans="1:4" ht="25.5" x14ac:dyDescent="0.2">
      <c r="A220" s="504" t="s">
        <v>868</v>
      </c>
      <c r="B220" s="505" t="s">
        <v>869</v>
      </c>
      <c r="C220" s="483">
        <v>0</v>
      </c>
      <c r="D220" s="506"/>
    </row>
    <row r="221" spans="1:4" x14ac:dyDescent="0.2">
      <c r="A221" s="504" t="s">
        <v>870</v>
      </c>
      <c r="B221" s="505" t="s">
        <v>871</v>
      </c>
      <c r="C221" s="483">
        <v>0</v>
      </c>
      <c r="D221" s="506"/>
    </row>
    <row r="222" spans="1:4" ht="25.5" x14ac:dyDescent="0.2">
      <c r="A222" s="504" t="s">
        <v>872</v>
      </c>
      <c r="B222" s="505" t="s">
        <v>873</v>
      </c>
      <c r="C222" s="483">
        <v>0</v>
      </c>
      <c r="D222" s="506"/>
    </row>
    <row r="223" spans="1:4" ht="25.5" x14ac:dyDescent="0.2">
      <c r="A223" s="504" t="s">
        <v>874</v>
      </c>
      <c r="B223" s="505" t="s">
        <v>875</v>
      </c>
      <c r="C223" s="483">
        <v>0</v>
      </c>
      <c r="D223" s="506"/>
    </row>
    <row r="224" spans="1:4" x14ac:dyDescent="0.2">
      <c r="A224" s="507"/>
      <c r="B224" s="508"/>
      <c r="C224" s="483"/>
      <c r="D224" s="506"/>
    </row>
    <row r="225" spans="1:4" x14ac:dyDescent="0.2">
      <c r="A225" s="502" t="s">
        <v>876</v>
      </c>
      <c r="B225" s="499" t="s">
        <v>877</v>
      </c>
      <c r="C225" s="503">
        <f>SUM(C226:C229)</f>
        <v>0</v>
      </c>
      <c r="D225" s="501"/>
    </row>
    <row r="226" spans="1:4" x14ac:dyDescent="0.2">
      <c r="A226" s="504" t="s">
        <v>878</v>
      </c>
      <c r="B226" s="505" t="s">
        <v>879</v>
      </c>
      <c r="C226" s="483">
        <v>0</v>
      </c>
      <c r="D226" s="506"/>
    </row>
    <row r="227" spans="1:4" x14ac:dyDescent="0.2">
      <c r="A227" s="504" t="s">
        <v>880</v>
      </c>
      <c r="B227" s="505" t="s">
        <v>881</v>
      </c>
      <c r="C227" s="483">
        <v>0</v>
      </c>
      <c r="D227" s="506"/>
    </row>
    <row r="228" spans="1:4" x14ac:dyDescent="0.2">
      <c r="A228" s="504" t="s">
        <v>882</v>
      </c>
      <c r="B228" s="505" t="s">
        <v>883</v>
      </c>
      <c r="C228" s="483">
        <v>0</v>
      </c>
      <c r="D228" s="506"/>
    </row>
    <row r="229" spans="1:4" x14ac:dyDescent="0.2">
      <c r="A229" s="504" t="s">
        <v>884</v>
      </c>
      <c r="B229" s="505" t="s">
        <v>885</v>
      </c>
      <c r="C229" s="483">
        <v>0</v>
      </c>
      <c r="D229" s="506"/>
    </row>
    <row r="230" spans="1:4" x14ac:dyDescent="0.2">
      <c r="A230" s="507"/>
      <c r="B230" s="508"/>
      <c r="C230" s="483"/>
      <c r="D230" s="506"/>
    </row>
    <row r="231" spans="1:4" x14ac:dyDescent="0.2">
      <c r="A231" s="502" t="s">
        <v>886</v>
      </c>
      <c r="B231" s="499" t="s">
        <v>887</v>
      </c>
      <c r="C231" s="503">
        <f>SUM(C232:C237)</f>
        <v>0</v>
      </c>
      <c r="D231" s="501"/>
    </row>
    <row r="232" spans="1:4" x14ac:dyDescent="0.2">
      <c r="A232" s="504" t="s">
        <v>888</v>
      </c>
      <c r="B232" s="505" t="s">
        <v>889</v>
      </c>
      <c r="C232" s="483">
        <v>0</v>
      </c>
      <c r="D232" s="506"/>
    </row>
    <row r="233" spans="1:4" x14ac:dyDescent="0.2">
      <c r="A233" s="504" t="s">
        <v>890</v>
      </c>
      <c r="B233" s="505" t="s">
        <v>891</v>
      </c>
      <c r="C233" s="483">
        <v>0</v>
      </c>
      <c r="D233" s="506"/>
    </row>
    <row r="234" spans="1:4" x14ac:dyDescent="0.2">
      <c r="A234" s="504" t="s">
        <v>892</v>
      </c>
      <c r="B234" s="505" t="s">
        <v>893</v>
      </c>
      <c r="C234" s="483">
        <v>0</v>
      </c>
      <c r="D234" s="506"/>
    </row>
    <row r="235" spans="1:4" ht="25.5" x14ac:dyDescent="0.2">
      <c r="A235" s="504" t="s">
        <v>894</v>
      </c>
      <c r="B235" s="505" t="s">
        <v>895</v>
      </c>
      <c r="C235" s="483">
        <v>0</v>
      </c>
      <c r="D235" s="506"/>
    </row>
    <row r="236" spans="1:4" x14ac:dyDescent="0.2">
      <c r="A236" s="504" t="s">
        <v>896</v>
      </c>
      <c r="B236" s="505" t="s">
        <v>897</v>
      </c>
      <c r="C236" s="483">
        <v>0</v>
      </c>
      <c r="D236" s="506"/>
    </row>
    <row r="237" spans="1:4" x14ac:dyDescent="0.2">
      <c r="A237" s="504" t="s">
        <v>898</v>
      </c>
      <c r="B237" s="505" t="s">
        <v>899</v>
      </c>
      <c r="C237" s="511">
        <v>0</v>
      </c>
      <c r="D237" s="512"/>
    </row>
    <row r="238" spans="1:4" x14ac:dyDescent="0.2">
      <c r="A238" s="513"/>
      <c r="B238" s="514"/>
      <c r="C238" s="515"/>
      <c r="D238" s="493"/>
    </row>
    <row r="239" spans="1:4" x14ac:dyDescent="0.2">
      <c r="A239" s="498">
        <v>2</v>
      </c>
      <c r="B239" s="499" t="s">
        <v>900</v>
      </c>
      <c r="C239" s="503">
        <f>SUM(C241+C248+C254+C263+C267+C273)</f>
        <v>0</v>
      </c>
      <c r="D239" s="501"/>
    </row>
    <row r="240" spans="1:4" x14ac:dyDescent="0.2">
      <c r="A240" s="498"/>
      <c r="B240" s="516"/>
      <c r="C240" s="483"/>
      <c r="D240" s="506"/>
    </row>
    <row r="241" spans="1:4" x14ac:dyDescent="0.2">
      <c r="A241" s="513" t="s">
        <v>901</v>
      </c>
      <c r="B241" s="499" t="s">
        <v>902</v>
      </c>
      <c r="C241" s="503">
        <f>SUM(C242:C246)</f>
        <v>0</v>
      </c>
      <c r="D241" s="501"/>
    </row>
    <row r="242" spans="1:4" x14ac:dyDescent="0.2">
      <c r="A242" s="504" t="s">
        <v>903</v>
      </c>
      <c r="B242" s="505" t="s">
        <v>904</v>
      </c>
      <c r="C242" s="483">
        <v>0</v>
      </c>
      <c r="D242" s="506"/>
    </row>
    <row r="243" spans="1:4" x14ac:dyDescent="0.2">
      <c r="A243" s="504" t="s">
        <v>905</v>
      </c>
      <c r="B243" s="505" t="s">
        <v>906</v>
      </c>
      <c r="C243" s="483">
        <v>0</v>
      </c>
      <c r="D243" s="506"/>
    </row>
    <row r="244" spans="1:4" x14ac:dyDescent="0.2">
      <c r="A244" s="504" t="s">
        <v>907</v>
      </c>
      <c r="B244" s="505" t="s">
        <v>908</v>
      </c>
      <c r="C244" s="483">
        <v>0</v>
      </c>
      <c r="D244" s="506"/>
    </row>
    <row r="245" spans="1:4" x14ac:dyDescent="0.2">
      <c r="A245" s="504" t="s">
        <v>909</v>
      </c>
      <c r="B245" s="505" t="s">
        <v>910</v>
      </c>
      <c r="C245" s="483">
        <v>0</v>
      </c>
      <c r="D245" s="506"/>
    </row>
    <row r="246" spans="1:4" x14ac:dyDescent="0.2">
      <c r="A246" s="504" t="s">
        <v>911</v>
      </c>
      <c r="B246" s="505" t="s">
        <v>912</v>
      </c>
      <c r="C246" s="483">
        <v>0</v>
      </c>
      <c r="D246" s="506"/>
    </row>
    <row r="247" spans="1:4" x14ac:dyDescent="0.2">
      <c r="A247" s="517"/>
      <c r="B247" s="508"/>
      <c r="C247" s="483"/>
      <c r="D247" s="506"/>
    </row>
    <row r="248" spans="1:4" ht="25.5" x14ac:dyDescent="0.2">
      <c r="A248" s="513" t="s">
        <v>913</v>
      </c>
      <c r="B248" s="499" t="s">
        <v>914</v>
      </c>
      <c r="C248" s="503">
        <f>SUM(C249:C252)</f>
        <v>0</v>
      </c>
      <c r="D248" s="501"/>
    </row>
    <row r="249" spans="1:4" x14ac:dyDescent="0.2">
      <c r="A249" s="504" t="s">
        <v>915</v>
      </c>
      <c r="B249" s="505" t="s">
        <v>916</v>
      </c>
      <c r="C249" s="483">
        <v>0</v>
      </c>
      <c r="D249" s="506"/>
    </row>
    <row r="250" spans="1:4" x14ac:dyDescent="0.2">
      <c r="A250" s="504" t="s">
        <v>917</v>
      </c>
      <c r="B250" s="505" t="s">
        <v>918</v>
      </c>
      <c r="C250" s="483">
        <v>0</v>
      </c>
      <c r="D250" s="506"/>
    </row>
    <row r="251" spans="1:4" x14ac:dyDescent="0.2">
      <c r="A251" s="504" t="s">
        <v>919</v>
      </c>
      <c r="B251" s="505" t="s">
        <v>920</v>
      </c>
      <c r="C251" s="483">
        <v>0</v>
      </c>
      <c r="D251" s="506"/>
    </row>
    <row r="252" spans="1:4" x14ac:dyDescent="0.2">
      <c r="A252" s="504" t="s">
        <v>921</v>
      </c>
      <c r="B252" s="505" t="s">
        <v>922</v>
      </c>
      <c r="C252" s="483">
        <v>0</v>
      </c>
      <c r="D252" s="506"/>
    </row>
    <row r="253" spans="1:4" x14ac:dyDescent="0.2">
      <c r="A253" s="517"/>
      <c r="B253" s="508"/>
      <c r="C253" s="483"/>
      <c r="D253" s="506"/>
    </row>
    <row r="254" spans="1:4" ht="25.5" x14ac:dyDescent="0.2">
      <c r="A254" s="513" t="s">
        <v>923</v>
      </c>
      <c r="B254" s="499" t="s">
        <v>924</v>
      </c>
      <c r="C254" s="503">
        <f>SUM(C255:C261)</f>
        <v>0</v>
      </c>
      <c r="D254" s="501"/>
    </row>
    <row r="255" spans="1:4" x14ac:dyDescent="0.2">
      <c r="A255" s="504" t="s">
        <v>925</v>
      </c>
      <c r="B255" s="505" t="s">
        <v>926</v>
      </c>
      <c r="C255" s="483">
        <v>0</v>
      </c>
      <c r="D255" s="506"/>
    </row>
    <row r="256" spans="1:4" ht="25.5" x14ac:dyDescent="0.2">
      <c r="A256" s="504" t="s">
        <v>927</v>
      </c>
      <c r="B256" s="505" t="s">
        <v>928</v>
      </c>
      <c r="C256" s="483">
        <v>0</v>
      </c>
      <c r="D256" s="506"/>
    </row>
    <row r="257" spans="1:4" x14ac:dyDescent="0.2">
      <c r="A257" s="504" t="s">
        <v>929</v>
      </c>
      <c r="B257" s="505" t="s">
        <v>930</v>
      </c>
      <c r="C257" s="483">
        <v>0</v>
      </c>
      <c r="D257" s="506"/>
    </row>
    <row r="258" spans="1:4" ht="25.5" x14ac:dyDescent="0.2">
      <c r="A258" s="504" t="s">
        <v>931</v>
      </c>
      <c r="B258" s="505" t="s">
        <v>932</v>
      </c>
      <c r="C258" s="483">
        <v>0</v>
      </c>
      <c r="D258" s="506"/>
    </row>
    <row r="259" spans="1:4" x14ac:dyDescent="0.2">
      <c r="A259" s="504" t="s">
        <v>933</v>
      </c>
      <c r="B259" s="505" t="s">
        <v>934</v>
      </c>
      <c r="C259" s="483">
        <v>0</v>
      </c>
      <c r="D259" s="506"/>
    </row>
    <row r="260" spans="1:4" x14ac:dyDescent="0.2">
      <c r="A260" s="504" t="s">
        <v>935</v>
      </c>
      <c r="B260" s="505" t="s">
        <v>936</v>
      </c>
      <c r="C260" s="483">
        <v>0</v>
      </c>
      <c r="D260" s="506"/>
    </row>
    <row r="261" spans="1:4" ht="25.5" x14ac:dyDescent="0.2">
      <c r="A261" s="504" t="s">
        <v>937</v>
      </c>
      <c r="B261" s="505" t="s">
        <v>938</v>
      </c>
      <c r="C261" s="483">
        <v>0</v>
      </c>
      <c r="D261" s="506"/>
    </row>
    <row r="262" spans="1:4" x14ac:dyDescent="0.2">
      <c r="A262" s="517"/>
      <c r="B262" s="508"/>
      <c r="C262" s="483"/>
      <c r="D262" s="506"/>
    </row>
    <row r="263" spans="1:4" ht="25.5" x14ac:dyDescent="0.2">
      <c r="A263" s="513" t="s">
        <v>939</v>
      </c>
      <c r="B263" s="499" t="s">
        <v>940</v>
      </c>
      <c r="C263" s="503">
        <f>SUM(C264:C265)</f>
        <v>0</v>
      </c>
      <c r="D263" s="501"/>
    </row>
    <row r="264" spans="1:4" x14ac:dyDescent="0.2">
      <c r="A264" s="504" t="s">
        <v>941</v>
      </c>
      <c r="B264" s="505" t="s">
        <v>942</v>
      </c>
      <c r="C264" s="483">
        <v>0</v>
      </c>
      <c r="D264" s="506"/>
    </row>
    <row r="265" spans="1:4" x14ac:dyDescent="0.2">
      <c r="A265" s="504" t="s">
        <v>943</v>
      </c>
      <c r="B265" s="505" t="s">
        <v>944</v>
      </c>
      <c r="C265" s="483">
        <v>0</v>
      </c>
      <c r="D265" s="506"/>
    </row>
    <row r="266" spans="1:4" x14ac:dyDescent="0.2">
      <c r="A266" s="517"/>
      <c r="B266" s="508"/>
      <c r="C266" s="483"/>
      <c r="D266" s="506"/>
    </row>
    <row r="267" spans="1:4" ht="25.5" x14ac:dyDescent="0.2">
      <c r="A267" s="513" t="s">
        <v>945</v>
      </c>
      <c r="B267" s="499" t="s">
        <v>946</v>
      </c>
      <c r="C267" s="503">
        <f>SUM(C268:C271)</f>
        <v>0</v>
      </c>
      <c r="D267" s="501"/>
    </row>
    <row r="268" spans="1:4" x14ac:dyDescent="0.2">
      <c r="A268" s="504" t="s">
        <v>947</v>
      </c>
      <c r="B268" s="505" t="s">
        <v>948</v>
      </c>
      <c r="C268" s="483">
        <v>0</v>
      </c>
      <c r="D268" s="506"/>
    </row>
    <row r="269" spans="1:4" x14ac:dyDescent="0.2">
      <c r="A269" s="504" t="s">
        <v>949</v>
      </c>
      <c r="B269" s="505" t="s">
        <v>950</v>
      </c>
      <c r="C269" s="483">
        <v>0</v>
      </c>
      <c r="D269" s="506"/>
    </row>
    <row r="270" spans="1:4" x14ac:dyDescent="0.2">
      <c r="A270" s="504" t="s">
        <v>951</v>
      </c>
      <c r="B270" s="505" t="s">
        <v>952</v>
      </c>
      <c r="C270" s="483">
        <v>0</v>
      </c>
      <c r="D270" s="506"/>
    </row>
    <row r="271" spans="1:4" ht="25.5" x14ac:dyDescent="0.2">
      <c r="A271" s="504" t="s">
        <v>953</v>
      </c>
      <c r="B271" s="505" t="s">
        <v>954</v>
      </c>
      <c r="C271" s="483">
        <v>0</v>
      </c>
      <c r="D271" s="506"/>
    </row>
    <row r="272" spans="1:4" x14ac:dyDescent="0.2">
      <c r="A272" s="517"/>
      <c r="B272" s="508"/>
      <c r="C272" s="483"/>
      <c r="D272" s="506"/>
    </row>
    <row r="273" spans="1:4" ht="25.5" x14ac:dyDescent="0.2">
      <c r="A273" s="513" t="s">
        <v>955</v>
      </c>
      <c r="B273" s="499" t="s">
        <v>956</v>
      </c>
      <c r="C273" s="503">
        <f>SUM(C274:C281)</f>
        <v>0</v>
      </c>
      <c r="D273" s="501"/>
    </row>
    <row r="274" spans="1:4" x14ac:dyDescent="0.2">
      <c r="A274" s="504" t="s">
        <v>957</v>
      </c>
      <c r="B274" s="505" t="s">
        <v>958</v>
      </c>
      <c r="C274" s="483"/>
      <c r="D274" s="506"/>
    </row>
    <row r="275" spans="1:4" ht="25.5" x14ac:dyDescent="0.2">
      <c r="A275" s="504" t="s">
        <v>959</v>
      </c>
      <c r="B275" s="505" t="s">
        <v>960</v>
      </c>
      <c r="C275" s="483">
        <v>0</v>
      </c>
      <c r="D275" s="506"/>
    </row>
    <row r="276" spans="1:4" x14ac:dyDescent="0.2">
      <c r="A276" s="504" t="s">
        <v>961</v>
      </c>
      <c r="B276" s="505" t="s">
        <v>962</v>
      </c>
      <c r="C276" s="483">
        <v>0</v>
      </c>
      <c r="D276" s="506"/>
    </row>
    <row r="277" spans="1:4" x14ac:dyDescent="0.2">
      <c r="A277" s="504" t="s">
        <v>963</v>
      </c>
      <c r="B277" s="505" t="s">
        <v>964</v>
      </c>
      <c r="C277" s="483">
        <v>0</v>
      </c>
      <c r="D277" s="506"/>
    </row>
    <row r="278" spans="1:4" x14ac:dyDescent="0.2">
      <c r="A278" s="504" t="s">
        <v>965</v>
      </c>
      <c r="B278" s="505" t="s">
        <v>966</v>
      </c>
      <c r="C278" s="483">
        <v>0</v>
      </c>
      <c r="D278" s="506"/>
    </row>
    <row r="279" spans="1:4" ht="25.5" x14ac:dyDescent="0.2">
      <c r="A279" s="504" t="s">
        <v>967</v>
      </c>
      <c r="B279" s="505" t="s">
        <v>968</v>
      </c>
      <c r="C279" s="483">
        <v>0</v>
      </c>
      <c r="D279" s="506"/>
    </row>
    <row r="280" spans="1:4" x14ac:dyDescent="0.2">
      <c r="A280" s="504" t="s">
        <v>969</v>
      </c>
      <c r="B280" s="505" t="s">
        <v>970</v>
      </c>
      <c r="C280" s="483">
        <v>0</v>
      </c>
      <c r="D280" s="506"/>
    </row>
    <row r="281" spans="1:4" x14ac:dyDescent="0.2">
      <c r="A281" s="504" t="s">
        <v>971</v>
      </c>
      <c r="B281" s="505" t="s">
        <v>972</v>
      </c>
      <c r="C281" s="483">
        <v>0</v>
      </c>
      <c r="D281" s="506"/>
    </row>
    <row r="282" spans="1:4" x14ac:dyDescent="0.2">
      <c r="A282" s="504"/>
      <c r="B282" s="508"/>
      <c r="C282" s="483"/>
      <c r="D282" s="506"/>
    </row>
    <row r="283" spans="1:4" x14ac:dyDescent="0.2">
      <c r="A283" s="498">
        <v>5</v>
      </c>
      <c r="B283" s="518" t="s">
        <v>973</v>
      </c>
      <c r="C283" s="503">
        <f>SUM(C285+C295+C305+C310)</f>
        <v>0</v>
      </c>
      <c r="D283" s="501"/>
    </row>
    <row r="284" spans="1:4" x14ac:dyDescent="0.2">
      <c r="A284" s="517"/>
      <c r="B284" s="508"/>
      <c r="C284" s="483"/>
      <c r="D284" s="506"/>
    </row>
    <row r="285" spans="1:4" x14ac:dyDescent="0.2">
      <c r="A285" s="519" t="s">
        <v>974</v>
      </c>
      <c r="B285" s="499" t="s">
        <v>975</v>
      </c>
      <c r="C285" s="503">
        <f>SUM(C286:C293)</f>
        <v>0</v>
      </c>
      <c r="D285" s="501"/>
    </row>
    <row r="286" spans="1:4" x14ac:dyDescent="0.2">
      <c r="A286" s="520" t="s">
        <v>976</v>
      </c>
      <c r="B286" s="505" t="s">
        <v>977</v>
      </c>
      <c r="C286" s="483">
        <v>0</v>
      </c>
      <c r="D286" s="506"/>
    </row>
    <row r="287" spans="1:4" x14ac:dyDescent="0.2">
      <c r="A287" s="520" t="s">
        <v>978</v>
      </c>
      <c r="B287" s="505" t="s">
        <v>979</v>
      </c>
      <c r="C287" s="483">
        <v>0</v>
      </c>
      <c r="D287" s="506"/>
    </row>
    <row r="288" spans="1:4" x14ac:dyDescent="0.2">
      <c r="A288" s="520" t="s">
        <v>980</v>
      </c>
      <c r="B288" s="505" t="s">
        <v>981</v>
      </c>
      <c r="C288" s="483"/>
      <c r="D288" s="506"/>
    </row>
    <row r="289" spans="1:4" x14ac:dyDescent="0.2">
      <c r="A289" s="520" t="s">
        <v>982</v>
      </c>
      <c r="B289" s="505" t="s">
        <v>983</v>
      </c>
      <c r="C289" s="483"/>
      <c r="D289" s="506"/>
    </row>
    <row r="290" spans="1:4" x14ac:dyDescent="0.2">
      <c r="A290" s="520" t="s">
        <v>984</v>
      </c>
      <c r="B290" s="505" t="s">
        <v>985</v>
      </c>
      <c r="C290" s="483"/>
      <c r="D290" s="506"/>
    </row>
    <row r="291" spans="1:4" ht="25.5" x14ac:dyDescent="0.2">
      <c r="A291" s="520" t="s">
        <v>986</v>
      </c>
      <c r="B291" s="505" t="s">
        <v>987</v>
      </c>
      <c r="C291" s="483"/>
      <c r="D291" s="506"/>
    </row>
    <row r="292" spans="1:4" ht="25.5" x14ac:dyDescent="0.2">
      <c r="A292" s="520" t="s">
        <v>988</v>
      </c>
      <c r="B292" s="505" t="s">
        <v>989</v>
      </c>
      <c r="C292" s="483"/>
      <c r="D292" s="506"/>
    </row>
    <row r="293" spans="1:4" x14ac:dyDescent="0.2">
      <c r="A293" s="520" t="s">
        <v>990</v>
      </c>
      <c r="B293" s="505" t="s">
        <v>991</v>
      </c>
      <c r="C293" s="483">
        <v>0</v>
      </c>
      <c r="D293" s="506"/>
    </row>
    <row r="294" spans="1:4" x14ac:dyDescent="0.2">
      <c r="A294" s="520"/>
      <c r="B294" s="505"/>
      <c r="C294" s="483"/>
      <c r="D294" s="506"/>
    </row>
    <row r="295" spans="1:4" ht="25.5" x14ac:dyDescent="0.2">
      <c r="A295" s="519" t="s">
        <v>992</v>
      </c>
      <c r="B295" s="499" t="s">
        <v>993</v>
      </c>
      <c r="C295" s="503">
        <f>SUM(C296:C303)</f>
        <v>0</v>
      </c>
      <c r="D295" s="501"/>
    </row>
    <row r="296" spans="1:4" x14ac:dyDescent="0.2">
      <c r="A296" s="520" t="s">
        <v>994</v>
      </c>
      <c r="B296" s="505" t="s">
        <v>995</v>
      </c>
      <c r="C296" s="483">
        <v>0</v>
      </c>
      <c r="D296" s="506"/>
    </row>
    <row r="297" spans="1:4" x14ac:dyDescent="0.2">
      <c r="A297" s="520" t="s">
        <v>996</v>
      </c>
      <c r="B297" s="505" t="s">
        <v>997</v>
      </c>
      <c r="C297" s="483">
        <v>0</v>
      </c>
      <c r="D297" s="506"/>
    </row>
    <row r="298" spans="1:4" x14ac:dyDescent="0.2">
      <c r="A298" s="520" t="s">
        <v>998</v>
      </c>
      <c r="B298" s="505" t="s">
        <v>999</v>
      </c>
      <c r="C298" s="483">
        <v>0</v>
      </c>
      <c r="D298" s="506"/>
    </row>
    <row r="299" spans="1:4" x14ac:dyDescent="0.2">
      <c r="A299" s="520" t="s">
        <v>1000</v>
      </c>
      <c r="B299" s="505" t="s">
        <v>1001</v>
      </c>
      <c r="C299" s="483">
        <v>0</v>
      </c>
      <c r="D299" s="506"/>
    </row>
    <row r="300" spans="1:4" x14ac:dyDescent="0.2">
      <c r="A300" s="520" t="s">
        <v>1002</v>
      </c>
      <c r="B300" s="505" t="s">
        <v>1003</v>
      </c>
      <c r="C300" s="483">
        <v>0</v>
      </c>
      <c r="D300" s="506"/>
    </row>
    <row r="301" spans="1:4" x14ac:dyDescent="0.2">
      <c r="A301" s="520" t="s">
        <v>1004</v>
      </c>
      <c r="B301" s="505" t="s">
        <v>1005</v>
      </c>
      <c r="C301" s="483">
        <v>0</v>
      </c>
      <c r="D301" s="506"/>
    </row>
    <row r="302" spans="1:4" x14ac:dyDescent="0.2">
      <c r="A302" s="520" t="s">
        <v>1006</v>
      </c>
      <c r="B302" s="505" t="s">
        <v>1007</v>
      </c>
      <c r="C302" s="483">
        <v>0</v>
      </c>
      <c r="D302" s="506"/>
    </row>
    <row r="303" spans="1:4" ht="25.5" x14ac:dyDescent="0.2">
      <c r="A303" s="520" t="s">
        <v>1008</v>
      </c>
      <c r="B303" s="505" t="s">
        <v>1009</v>
      </c>
      <c r="C303" s="483">
        <v>0</v>
      </c>
      <c r="D303" s="506"/>
    </row>
    <row r="304" spans="1:4" x14ac:dyDescent="0.2">
      <c r="A304" s="520"/>
      <c r="B304" s="505"/>
      <c r="C304" s="483"/>
      <c r="D304" s="506"/>
    </row>
    <row r="305" spans="1:4" x14ac:dyDescent="0.2">
      <c r="A305" s="519" t="s">
        <v>1010</v>
      </c>
      <c r="B305" s="499" t="s">
        <v>1011</v>
      </c>
      <c r="C305" s="503">
        <f>SUM(C306:C308)</f>
        <v>0</v>
      </c>
      <c r="D305" s="501"/>
    </row>
    <row r="306" spans="1:4" x14ac:dyDescent="0.2">
      <c r="A306" s="520" t="s">
        <v>1012</v>
      </c>
      <c r="B306" s="505" t="s">
        <v>1013</v>
      </c>
      <c r="C306" s="483">
        <v>0</v>
      </c>
      <c r="D306" s="506"/>
    </row>
    <row r="307" spans="1:4" x14ac:dyDescent="0.2">
      <c r="A307" s="520" t="s">
        <v>1014</v>
      </c>
      <c r="B307" s="505" t="s">
        <v>1015</v>
      </c>
      <c r="C307" s="483">
        <v>0</v>
      </c>
      <c r="D307" s="506"/>
    </row>
    <row r="308" spans="1:4" x14ac:dyDescent="0.2">
      <c r="A308" s="520" t="s">
        <v>1016</v>
      </c>
      <c r="B308" s="505" t="s">
        <v>1017</v>
      </c>
      <c r="C308" s="483">
        <v>0</v>
      </c>
      <c r="D308" s="506"/>
    </row>
    <row r="309" spans="1:4" x14ac:dyDescent="0.2">
      <c r="A309" s="520"/>
      <c r="B309" s="505"/>
      <c r="C309" s="483"/>
      <c r="D309" s="506"/>
    </row>
    <row r="310" spans="1:4" x14ac:dyDescent="0.2">
      <c r="A310" s="519" t="s">
        <v>1018</v>
      </c>
      <c r="B310" s="499" t="s">
        <v>1019</v>
      </c>
      <c r="C310" s="503">
        <f>SUM(C311:C314)</f>
        <v>0</v>
      </c>
      <c r="D310" s="501"/>
    </row>
    <row r="311" spans="1:4" x14ac:dyDescent="0.2">
      <c r="A311" s="520" t="s">
        <v>1020</v>
      </c>
      <c r="B311" s="505" t="s">
        <v>1021</v>
      </c>
      <c r="C311" s="483">
        <v>0</v>
      </c>
      <c r="D311" s="506"/>
    </row>
    <row r="312" spans="1:4" x14ac:dyDescent="0.2">
      <c r="A312" s="520" t="s">
        <v>1022</v>
      </c>
      <c r="B312" s="505" t="s">
        <v>1023</v>
      </c>
      <c r="C312" s="483">
        <v>0</v>
      </c>
      <c r="D312" s="506"/>
    </row>
    <row r="313" spans="1:4" x14ac:dyDescent="0.2">
      <c r="A313" s="520" t="s">
        <v>1024</v>
      </c>
      <c r="B313" s="505" t="s">
        <v>1025</v>
      </c>
      <c r="C313" s="483">
        <v>0</v>
      </c>
      <c r="D313" s="506"/>
    </row>
    <row r="314" spans="1:4" x14ac:dyDescent="0.2">
      <c r="A314" s="520" t="s">
        <v>1026</v>
      </c>
      <c r="B314" s="505" t="s">
        <v>1027</v>
      </c>
      <c r="C314" s="483">
        <v>0</v>
      </c>
      <c r="D314" s="506"/>
    </row>
    <row r="315" spans="1:4" x14ac:dyDescent="0.2">
      <c r="A315" s="521"/>
      <c r="B315" s="521"/>
      <c r="C315" s="521"/>
      <c r="D315" s="521"/>
    </row>
    <row r="316" spans="1:4" x14ac:dyDescent="0.2">
      <c r="A316" s="488" t="s">
        <v>763</v>
      </c>
      <c r="C316" s="489"/>
    </row>
    <row r="317" spans="1:4" ht="51" x14ac:dyDescent="0.2">
      <c r="A317" s="522" t="str">
        <f>'1. DireccyConducc '!B31</f>
        <v xml:space="preserve">RE1. P3. Derechos y obligaciones de las personas usuarias de todos los servicios de salud públicos y privados tutelados </v>
      </c>
      <c r="B317" s="491" t="s">
        <v>764</v>
      </c>
      <c r="C317" s="483">
        <f>SUM(C319,C395,C439)</f>
        <v>0</v>
      </c>
      <c r="D317" s="493"/>
    </row>
    <row r="318" spans="1:4" ht="33" customHeight="1" x14ac:dyDescent="0.2">
      <c r="A318" s="494" t="s">
        <v>765</v>
      </c>
      <c r="B318" s="495" t="s">
        <v>766</v>
      </c>
      <c r="C318" s="496" t="s">
        <v>767</v>
      </c>
      <c r="D318" s="497" t="s">
        <v>768</v>
      </c>
    </row>
    <row r="319" spans="1:4" x14ac:dyDescent="0.2">
      <c r="A319" s="498">
        <v>1</v>
      </c>
      <c r="B319" s="499" t="s">
        <v>769</v>
      </c>
      <c r="C319" s="500">
        <f>SUM(C321,C328,C335,C344,C353,C358,C365,C370,C381,C387)</f>
        <v>0</v>
      </c>
      <c r="D319" s="501"/>
    </row>
    <row r="320" spans="1:4" x14ac:dyDescent="0.2">
      <c r="A320" s="498"/>
      <c r="B320" s="516"/>
      <c r="C320" s="503"/>
      <c r="D320" s="501"/>
    </row>
    <row r="321" spans="1:4" x14ac:dyDescent="0.2">
      <c r="A321" s="502" t="s">
        <v>771</v>
      </c>
      <c r="B321" s="499" t="s">
        <v>772</v>
      </c>
      <c r="C321" s="503">
        <f>SUM(C322:C326)</f>
        <v>0</v>
      </c>
      <c r="D321" s="501"/>
    </row>
    <row r="322" spans="1:4" x14ac:dyDescent="0.2">
      <c r="A322" s="504" t="s">
        <v>773</v>
      </c>
      <c r="B322" s="505" t="s">
        <v>774</v>
      </c>
      <c r="C322" s="483">
        <v>0</v>
      </c>
      <c r="D322" s="506"/>
    </row>
    <row r="323" spans="1:4" ht="25.5" x14ac:dyDescent="0.2">
      <c r="A323" s="504" t="s">
        <v>775</v>
      </c>
      <c r="B323" s="505" t="s">
        <v>776</v>
      </c>
      <c r="C323" s="483">
        <v>0</v>
      </c>
      <c r="D323" s="506"/>
    </row>
    <row r="324" spans="1:4" x14ac:dyDescent="0.2">
      <c r="A324" s="504" t="s">
        <v>777</v>
      </c>
      <c r="B324" s="505" t="s">
        <v>778</v>
      </c>
      <c r="C324" s="483">
        <v>0</v>
      </c>
      <c r="D324" s="506"/>
    </row>
    <row r="325" spans="1:4" ht="25.5" x14ac:dyDescent="0.2">
      <c r="A325" s="504" t="s">
        <v>779</v>
      </c>
      <c r="B325" s="505" t="s">
        <v>780</v>
      </c>
      <c r="C325" s="483">
        <v>0</v>
      </c>
      <c r="D325" s="506"/>
    </row>
    <row r="326" spans="1:4" x14ac:dyDescent="0.2">
      <c r="A326" s="504" t="s">
        <v>781</v>
      </c>
      <c r="B326" s="505" t="s">
        <v>782</v>
      </c>
      <c r="C326" s="483">
        <v>0</v>
      </c>
      <c r="D326" s="506"/>
    </row>
    <row r="327" spans="1:4" x14ac:dyDescent="0.2">
      <c r="A327" s="507"/>
      <c r="B327" s="508"/>
      <c r="C327" s="483"/>
      <c r="D327" s="506"/>
    </row>
    <row r="328" spans="1:4" x14ac:dyDescent="0.2">
      <c r="A328" s="502" t="s">
        <v>783</v>
      </c>
      <c r="B328" s="499" t="s">
        <v>784</v>
      </c>
      <c r="C328" s="503">
        <f>SUM(C329:C333)</f>
        <v>0</v>
      </c>
      <c r="D328" s="501"/>
    </row>
    <row r="329" spans="1:4" x14ac:dyDescent="0.2">
      <c r="A329" s="504" t="s">
        <v>785</v>
      </c>
      <c r="B329" s="505" t="s">
        <v>786</v>
      </c>
      <c r="C329" s="483">
        <v>0</v>
      </c>
      <c r="D329" s="506"/>
    </row>
    <row r="330" spans="1:4" x14ac:dyDescent="0.2">
      <c r="A330" s="504" t="s">
        <v>787</v>
      </c>
      <c r="B330" s="505" t="s">
        <v>788</v>
      </c>
      <c r="C330" s="483">
        <v>0</v>
      </c>
      <c r="D330" s="506"/>
    </row>
    <row r="331" spans="1:4" x14ac:dyDescent="0.2">
      <c r="A331" s="504" t="s">
        <v>789</v>
      </c>
      <c r="B331" s="505" t="s">
        <v>790</v>
      </c>
      <c r="C331" s="483">
        <v>0</v>
      </c>
      <c r="D331" s="506"/>
    </row>
    <row r="332" spans="1:4" x14ac:dyDescent="0.2">
      <c r="A332" s="504" t="s">
        <v>791</v>
      </c>
      <c r="B332" s="505" t="s">
        <v>792</v>
      </c>
      <c r="C332" s="483">
        <v>0</v>
      </c>
      <c r="D332" s="506"/>
    </row>
    <row r="333" spans="1:4" x14ac:dyDescent="0.2">
      <c r="A333" s="504" t="s">
        <v>793</v>
      </c>
      <c r="B333" s="505" t="s">
        <v>794</v>
      </c>
      <c r="C333" s="483">
        <v>0</v>
      </c>
      <c r="D333" s="506"/>
    </row>
    <row r="334" spans="1:4" x14ac:dyDescent="0.2">
      <c r="A334" s="507"/>
      <c r="B334" s="508"/>
      <c r="C334" s="503"/>
      <c r="D334" s="501"/>
    </row>
    <row r="335" spans="1:4" ht="25.5" x14ac:dyDescent="0.2">
      <c r="A335" s="502" t="s">
        <v>795</v>
      </c>
      <c r="B335" s="509" t="s">
        <v>796</v>
      </c>
      <c r="C335" s="503">
        <f>SUM(C336:C342)</f>
        <v>0</v>
      </c>
      <c r="D335" s="501"/>
    </row>
    <row r="336" spans="1:4" x14ac:dyDescent="0.2">
      <c r="A336" s="504" t="s">
        <v>797</v>
      </c>
      <c r="B336" s="505" t="s">
        <v>798</v>
      </c>
      <c r="C336" s="483">
        <v>0</v>
      </c>
      <c r="D336" s="506"/>
    </row>
    <row r="337" spans="1:4" x14ac:dyDescent="0.2">
      <c r="A337" s="504" t="s">
        <v>799</v>
      </c>
      <c r="B337" s="505" t="s">
        <v>800</v>
      </c>
      <c r="C337" s="483">
        <v>0</v>
      </c>
      <c r="D337" s="506"/>
    </row>
    <row r="338" spans="1:4" x14ac:dyDescent="0.2">
      <c r="A338" s="504" t="s">
        <v>801</v>
      </c>
      <c r="B338" s="505" t="s">
        <v>802</v>
      </c>
      <c r="C338" s="483"/>
      <c r="D338" s="506"/>
    </row>
    <row r="339" spans="1:4" x14ac:dyDescent="0.2">
      <c r="A339" s="504" t="s">
        <v>803</v>
      </c>
      <c r="B339" s="505" t="s">
        <v>804</v>
      </c>
      <c r="C339" s="483">
        <v>0</v>
      </c>
      <c r="D339" s="506"/>
    </row>
    <row r="340" spans="1:4" x14ac:dyDescent="0.2">
      <c r="A340" s="504" t="s">
        <v>805</v>
      </c>
      <c r="B340" s="505" t="s">
        <v>806</v>
      </c>
      <c r="C340" s="483">
        <v>0</v>
      </c>
      <c r="D340" s="506"/>
    </row>
    <row r="341" spans="1:4" ht="25.5" x14ac:dyDescent="0.2">
      <c r="A341" s="504" t="s">
        <v>807</v>
      </c>
      <c r="B341" s="505" t="s">
        <v>808</v>
      </c>
      <c r="C341" s="483">
        <v>0</v>
      </c>
      <c r="D341" s="506"/>
    </row>
    <row r="342" spans="1:4" ht="25.5" x14ac:dyDescent="0.2">
      <c r="A342" s="504" t="s">
        <v>809</v>
      </c>
      <c r="B342" s="505" t="s">
        <v>810</v>
      </c>
      <c r="C342" s="483">
        <v>0</v>
      </c>
      <c r="D342" s="506"/>
    </row>
    <row r="343" spans="1:4" x14ac:dyDescent="0.2">
      <c r="A343" s="507"/>
      <c r="B343" s="508"/>
      <c r="C343" s="483"/>
      <c r="D343" s="506"/>
    </row>
    <row r="344" spans="1:4" x14ac:dyDescent="0.2">
      <c r="A344" s="502" t="s">
        <v>811</v>
      </c>
      <c r="B344" s="499" t="s">
        <v>812</v>
      </c>
      <c r="C344" s="503">
        <f>SUM(C345:C351)</f>
        <v>0</v>
      </c>
      <c r="D344" s="501"/>
    </row>
    <row r="345" spans="1:4" x14ac:dyDescent="0.2">
      <c r="A345" s="504" t="s">
        <v>813</v>
      </c>
      <c r="B345" s="505" t="s">
        <v>814</v>
      </c>
      <c r="C345" s="483">
        <v>0</v>
      </c>
      <c r="D345" s="506"/>
    </row>
    <row r="346" spans="1:4" x14ac:dyDescent="0.2">
      <c r="A346" s="504" t="s">
        <v>815</v>
      </c>
      <c r="B346" s="505" t="s">
        <v>816</v>
      </c>
      <c r="C346" s="483">
        <v>0</v>
      </c>
      <c r="D346" s="506"/>
    </row>
    <row r="347" spans="1:4" x14ac:dyDescent="0.2">
      <c r="A347" s="504" t="s">
        <v>817</v>
      </c>
      <c r="B347" s="505" t="s">
        <v>818</v>
      </c>
      <c r="C347" s="483">
        <v>0</v>
      </c>
      <c r="D347" s="506"/>
    </row>
    <row r="348" spans="1:4" ht="25.5" x14ac:dyDescent="0.2">
      <c r="A348" s="504" t="s">
        <v>819</v>
      </c>
      <c r="B348" s="505" t="s">
        <v>820</v>
      </c>
      <c r="C348" s="483">
        <v>0</v>
      </c>
      <c r="D348" s="506"/>
    </row>
    <row r="349" spans="1:4" ht="25.5" x14ac:dyDescent="0.2">
      <c r="A349" s="504" t="s">
        <v>821</v>
      </c>
      <c r="B349" s="505" t="s">
        <v>822</v>
      </c>
      <c r="C349" s="483">
        <v>0</v>
      </c>
      <c r="D349" s="506"/>
    </row>
    <row r="350" spans="1:4" x14ac:dyDescent="0.2">
      <c r="A350" s="504" t="s">
        <v>823</v>
      </c>
      <c r="B350" s="505" t="s">
        <v>824</v>
      </c>
      <c r="C350" s="483">
        <v>0</v>
      </c>
      <c r="D350" s="506"/>
    </row>
    <row r="351" spans="1:4" x14ac:dyDescent="0.2">
      <c r="A351" s="504" t="s">
        <v>825</v>
      </c>
      <c r="B351" s="505" t="s">
        <v>826</v>
      </c>
      <c r="C351" s="483"/>
      <c r="D351" s="506"/>
    </row>
    <row r="352" spans="1:4" x14ac:dyDescent="0.2">
      <c r="A352" s="507"/>
      <c r="B352" s="508"/>
      <c r="C352" s="483"/>
      <c r="D352" s="506"/>
    </row>
    <row r="353" spans="1:4" x14ac:dyDescent="0.2">
      <c r="A353" s="502" t="s">
        <v>827</v>
      </c>
      <c r="B353" s="499" t="s">
        <v>828</v>
      </c>
      <c r="C353" s="503">
        <f>SUM(C354++C355+C356)</f>
        <v>0</v>
      </c>
      <c r="D353" s="501"/>
    </row>
    <row r="354" spans="1:4" x14ac:dyDescent="0.2">
      <c r="A354" s="504" t="s">
        <v>829</v>
      </c>
      <c r="B354" s="505" t="s">
        <v>830</v>
      </c>
      <c r="C354" s="483">
        <v>0</v>
      </c>
      <c r="D354" s="506"/>
    </row>
    <row r="355" spans="1:4" x14ac:dyDescent="0.2">
      <c r="A355" s="504" t="s">
        <v>831</v>
      </c>
      <c r="B355" s="505" t="s">
        <v>832</v>
      </c>
      <c r="C355" s="483">
        <v>0</v>
      </c>
      <c r="D355" s="506"/>
    </row>
    <row r="356" spans="1:4" x14ac:dyDescent="0.2">
      <c r="A356" s="504" t="s">
        <v>833</v>
      </c>
      <c r="B356" s="505" t="s">
        <v>834</v>
      </c>
      <c r="C356" s="483">
        <v>0</v>
      </c>
      <c r="D356" s="506"/>
    </row>
    <row r="357" spans="1:4" x14ac:dyDescent="0.2">
      <c r="A357" s="507"/>
      <c r="B357" s="508"/>
      <c r="C357" s="483"/>
      <c r="D357" s="506"/>
    </row>
    <row r="358" spans="1:4" ht="25.5" x14ac:dyDescent="0.2">
      <c r="A358" s="502" t="s">
        <v>835</v>
      </c>
      <c r="B358" s="499" t="s">
        <v>836</v>
      </c>
      <c r="C358" s="503">
        <f>SUM(C359+C362+C363)</f>
        <v>0</v>
      </c>
      <c r="D358" s="501"/>
    </row>
    <row r="359" spans="1:4" x14ac:dyDescent="0.2">
      <c r="A359" s="504" t="s">
        <v>837</v>
      </c>
      <c r="B359" s="508" t="s">
        <v>838</v>
      </c>
      <c r="C359" s="503">
        <f>SUM(C360:C361)</f>
        <v>0</v>
      </c>
      <c r="D359" s="501"/>
    </row>
    <row r="360" spans="1:4" x14ac:dyDescent="0.2">
      <c r="A360" s="507" t="s">
        <v>839</v>
      </c>
      <c r="B360" s="508" t="s">
        <v>840</v>
      </c>
      <c r="C360" s="483">
        <v>0</v>
      </c>
      <c r="D360" s="506"/>
    </row>
    <row r="361" spans="1:4" ht="25.5" x14ac:dyDescent="0.2">
      <c r="A361" s="507" t="s">
        <v>841</v>
      </c>
      <c r="B361" s="508" t="s">
        <v>842</v>
      </c>
      <c r="C361" s="483">
        <v>0</v>
      </c>
      <c r="D361" s="506"/>
    </row>
    <row r="362" spans="1:4" x14ac:dyDescent="0.2">
      <c r="A362" s="504" t="s">
        <v>843</v>
      </c>
      <c r="B362" s="505" t="s">
        <v>844</v>
      </c>
      <c r="C362" s="483">
        <v>0</v>
      </c>
      <c r="D362" s="506"/>
    </row>
    <row r="363" spans="1:4" x14ac:dyDescent="0.2">
      <c r="A363" s="504" t="s">
        <v>845</v>
      </c>
      <c r="B363" s="505" t="s">
        <v>846</v>
      </c>
      <c r="C363" s="483">
        <v>0</v>
      </c>
      <c r="D363" s="506"/>
    </row>
    <row r="364" spans="1:4" x14ac:dyDescent="0.2">
      <c r="A364" s="507"/>
      <c r="B364" s="508"/>
      <c r="C364" s="483"/>
      <c r="D364" s="506"/>
    </row>
    <row r="365" spans="1:4" x14ac:dyDescent="0.2">
      <c r="A365" s="502" t="s">
        <v>847</v>
      </c>
      <c r="B365" s="499" t="s">
        <v>848</v>
      </c>
      <c r="C365" s="500" t="s">
        <v>849</v>
      </c>
      <c r="D365" s="501"/>
    </row>
    <row r="366" spans="1:4" x14ac:dyDescent="0.2">
      <c r="A366" s="504" t="s">
        <v>850</v>
      </c>
      <c r="B366" s="505" t="s">
        <v>851</v>
      </c>
      <c r="C366" s="510" t="s">
        <v>849</v>
      </c>
      <c r="D366" s="506"/>
    </row>
    <row r="367" spans="1:4" x14ac:dyDescent="0.2">
      <c r="A367" s="504" t="s">
        <v>852</v>
      </c>
      <c r="B367" s="505" t="s">
        <v>853</v>
      </c>
      <c r="C367" s="483">
        <v>0</v>
      </c>
      <c r="D367" s="506"/>
    </row>
    <row r="368" spans="1:4" x14ac:dyDescent="0.2">
      <c r="A368" s="504" t="s">
        <v>854</v>
      </c>
      <c r="B368" s="505" t="s">
        <v>855</v>
      </c>
      <c r="C368" s="483">
        <v>0</v>
      </c>
      <c r="D368" s="506"/>
    </row>
    <row r="369" spans="1:4" x14ac:dyDescent="0.2">
      <c r="A369" s="507"/>
      <c r="B369" s="508"/>
      <c r="C369" s="483"/>
      <c r="D369" s="506"/>
    </row>
    <row r="370" spans="1:4" x14ac:dyDescent="0.2">
      <c r="A370" s="502" t="s">
        <v>856</v>
      </c>
      <c r="B370" s="499" t="s">
        <v>857</v>
      </c>
      <c r="C370" s="503">
        <f>SUM(C371:C379)</f>
        <v>0</v>
      </c>
      <c r="D370" s="501"/>
    </row>
    <row r="371" spans="1:4" x14ac:dyDescent="0.2">
      <c r="A371" s="504" t="s">
        <v>858</v>
      </c>
      <c r="B371" s="505" t="s">
        <v>859</v>
      </c>
      <c r="C371" s="483">
        <v>0</v>
      </c>
      <c r="D371" s="506"/>
    </row>
    <row r="372" spans="1:4" x14ac:dyDescent="0.2">
      <c r="A372" s="504" t="s">
        <v>860</v>
      </c>
      <c r="B372" s="505" t="s">
        <v>861</v>
      </c>
      <c r="C372" s="483">
        <v>0</v>
      </c>
      <c r="D372" s="506"/>
    </row>
    <row r="373" spans="1:4" x14ac:dyDescent="0.2">
      <c r="A373" s="504" t="s">
        <v>862</v>
      </c>
      <c r="B373" s="505" t="s">
        <v>863</v>
      </c>
      <c r="C373" s="483">
        <v>0</v>
      </c>
      <c r="D373" s="506"/>
    </row>
    <row r="374" spans="1:4" ht="25.5" x14ac:dyDescent="0.2">
      <c r="A374" s="504" t="s">
        <v>864</v>
      </c>
      <c r="B374" s="505" t="s">
        <v>865</v>
      </c>
      <c r="C374" s="483">
        <v>0</v>
      </c>
      <c r="D374" s="506"/>
    </row>
    <row r="375" spans="1:4" ht="25.5" x14ac:dyDescent="0.2">
      <c r="A375" s="504" t="s">
        <v>866</v>
      </c>
      <c r="B375" s="505" t="s">
        <v>867</v>
      </c>
      <c r="C375" s="483">
        <v>0</v>
      </c>
      <c r="D375" s="506"/>
    </row>
    <row r="376" spans="1:4" ht="25.5" x14ac:dyDescent="0.2">
      <c r="A376" s="504" t="s">
        <v>868</v>
      </c>
      <c r="B376" s="505" t="s">
        <v>869</v>
      </c>
      <c r="C376" s="483">
        <v>0</v>
      </c>
      <c r="D376" s="506"/>
    </row>
    <row r="377" spans="1:4" x14ac:dyDescent="0.2">
      <c r="A377" s="504" t="s">
        <v>870</v>
      </c>
      <c r="B377" s="505" t="s">
        <v>871</v>
      </c>
      <c r="C377" s="483">
        <v>0</v>
      </c>
      <c r="D377" s="506"/>
    </row>
    <row r="378" spans="1:4" ht="25.5" x14ac:dyDescent="0.2">
      <c r="A378" s="504" t="s">
        <v>872</v>
      </c>
      <c r="B378" s="505" t="s">
        <v>873</v>
      </c>
      <c r="C378" s="483">
        <v>0</v>
      </c>
      <c r="D378" s="506"/>
    </row>
    <row r="379" spans="1:4" ht="25.5" x14ac:dyDescent="0.2">
      <c r="A379" s="504" t="s">
        <v>874</v>
      </c>
      <c r="B379" s="505" t="s">
        <v>875</v>
      </c>
      <c r="C379" s="483">
        <v>0</v>
      </c>
      <c r="D379" s="506"/>
    </row>
    <row r="380" spans="1:4" x14ac:dyDescent="0.2">
      <c r="A380" s="507"/>
      <c r="B380" s="508"/>
      <c r="C380" s="483"/>
      <c r="D380" s="506"/>
    </row>
    <row r="381" spans="1:4" x14ac:dyDescent="0.2">
      <c r="A381" s="502" t="s">
        <v>876</v>
      </c>
      <c r="B381" s="499" t="s">
        <v>877</v>
      </c>
      <c r="C381" s="503">
        <f>SUM(C382:C385)</f>
        <v>0</v>
      </c>
      <c r="D381" s="501"/>
    </row>
    <row r="382" spans="1:4" x14ac:dyDescent="0.2">
      <c r="A382" s="504" t="s">
        <v>878</v>
      </c>
      <c r="B382" s="505" t="s">
        <v>879</v>
      </c>
      <c r="C382" s="483">
        <v>0</v>
      </c>
      <c r="D382" s="506"/>
    </row>
    <row r="383" spans="1:4" x14ac:dyDescent="0.2">
      <c r="A383" s="504" t="s">
        <v>880</v>
      </c>
      <c r="B383" s="505" t="s">
        <v>881</v>
      </c>
      <c r="C383" s="483">
        <v>0</v>
      </c>
      <c r="D383" s="506"/>
    </row>
    <row r="384" spans="1:4" x14ac:dyDescent="0.2">
      <c r="A384" s="504" t="s">
        <v>882</v>
      </c>
      <c r="B384" s="505" t="s">
        <v>883</v>
      </c>
      <c r="C384" s="483">
        <v>0</v>
      </c>
      <c r="D384" s="506"/>
    </row>
    <row r="385" spans="1:4" x14ac:dyDescent="0.2">
      <c r="A385" s="504" t="s">
        <v>884</v>
      </c>
      <c r="B385" s="505" t="s">
        <v>885</v>
      </c>
      <c r="C385" s="483">
        <v>0</v>
      </c>
      <c r="D385" s="506"/>
    </row>
    <row r="386" spans="1:4" x14ac:dyDescent="0.2">
      <c r="A386" s="507"/>
      <c r="B386" s="508"/>
      <c r="C386" s="483"/>
      <c r="D386" s="506"/>
    </row>
    <row r="387" spans="1:4" x14ac:dyDescent="0.2">
      <c r="A387" s="502" t="s">
        <v>886</v>
      </c>
      <c r="B387" s="499" t="s">
        <v>887</v>
      </c>
      <c r="C387" s="503">
        <f>SUM(C388:C393)</f>
        <v>0</v>
      </c>
      <c r="D387" s="501"/>
    </row>
    <row r="388" spans="1:4" x14ac:dyDescent="0.2">
      <c r="A388" s="504" t="s">
        <v>888</v>
      </c>
      <c r="B388" s="505" t="s">
        <v>889</v>
      </c>
      <c r="C388" s="483">
        <v>0</v>
      </c>
      <c r="D388" s="506"/>
    </row>
    <row r="389" spans="1:4" x14ac:dyDescent="0.2">
      <c r="A389" s="504" t="s">
        <v>890</v>
      </c>
      <c r="B389" s="505" t="s">
        <v>891</v>
      </c>
      <c r="C389" s="483">
        <v>0</v>
      </c>
      <c r="D389" s="506"/>
    </row>
    <row r="390" spans="1:4" x14ac:dyDescent="0.2">
      <c r="A390" s="504" t="s">
        <v>892</v>
      </c>
      <c r="B390" s="505" t="s">
        <v>893</v>
      </c>
      <c r="C390" s="483">
        <v>0</v>
      </c>
      <c r="D390" s="506"/>
    </row>
    <row r="391" spans="1:4" ht="25.5" x14ac:dyDescent="0.2">
      <c r="A391" s="504" t="s">
        <v>894</v>
      </c>
      <c r="B391" s="505" t="s">
        <v>895</v>
      </c>
      <c r="C391" s="483">
        <v>0</v>
      </c>
      <c r="D391" s="506"/>
    </row>
    <row r="392" spans="1:4" x14ac:dyDescent="0.2">
      <c r="A392" s="504" t="s">
        <v>896</v>
      </c>
      <c r="B392" s="505" t="s">
        <v>897</v>
      </c>
      <c r="C392" s="483">
        <v>0</v>
      </c>
      <c r="D392" s="506"/>
    </row>
    <row r="393" spans="1:4" x14ac:dyDescent="0.2">
      <c r="A393" s="504" t="s">
        <v>898</v>
      </c>
      <c r="B393" s="505" t="s">
        <v>899</v>
      </c>
      <c r="C393" s="511">
        <v>0</v>
      </c>
      <c r="D393" s="512"/>
    </row>
    <row r="394" spans="1:4" x14ac:dyDescent="0.2">
      <c r="A394" s="513"/>
      <c r="B394" s="514"/>
      <c r="C394" s="515"/>
      <c r="D394" s="493"/>
    </row>
    <row r="395" spans="1:4" x14ac:dyDescent="0.2">
      <c r="A395" s="498">
        <v>2</v>
      </c>
      <c r="B395" s="499" t="s">
        <v>900</v>
      </c>
      <c r="C395" s="503">
        <f>SUM(C397+C404+C410+C419+C423+C429)</f>
        <v>0</v>
      </c>
      <c r="D395" s="501"/>
    </row>
    <row r="396" spans="1:4" x14ac:dyDescent="0.2">
      <c r="A396" s="498"/>
      <c r="B396" s="516"/>
      <c r="C396" s="483"/>
      <c r="D396" s="506"/>
    </row>
    <row r="397" spans="1:4" x14ac:dyDescent="0.2">
      <c r="A397" s="513" t="s">
        <v>901</v>
      </c>
      <c r="B397" s="499" t="s">
        <v>902</v>
      </c>
      <c r="C397" s="503">
        <f>SUM(C398:C402)</f>
        <v>0</v>
      </c>
      <c r="D397" s="501"/>
    </row>
    <row r="398" spans="1:4" x14ac:dyDescent="0.2">
      <c r="A398" s="504" t="s">
        <v>903</v>
      </c>
      <c r="B398" s="505" t="s">
        <v>904</v>
      </c>
      <c r="C398" s="483">
        <v>0</v>
      </c>
      <c r="D398" s="506"/>
    </row>
    <row r="399" spans="1:4" x14ac:dyDescent="0.2">
      <c r="A399" s="504" t="s">
        <v>905</v>
      </c>
      <c r="B399" s="505" t="s">
        <v>906</v>
      </c>
      <c r="C399" s="483">
        <v>0</v>
      </c>
      <c r="D399" s="506"/>
    </row>
    <row r="400" spans="1:4" x14ac:dyDescent="0.2">
      <c r="A400" s="504" t="s">
        <v>907</v>
      </c>
      <c r="B400" s="505" t="s">
        <v>908</v>
      </c>
      <c r="C400" s="483">
        <v>0</v>
      </c>
      <c r="D400" s="506"/>
    </row>
    <row r="401" spans="1:4" x14ac:dyDescent="0.2">
      <c r="A401" s="504" t="s">
        <v>909</v>
      </c>
      <c r="B401" s="505" t="s">
        <v>910</v>
      </c>
      <c r="C401" s="483">
        <v>0</v>
      </c>
      <c r="D401" s="506"/>
    </row>
    <row r="402" spans="1:4" x14ac:dyDescent="0.2">
      <c r="A402" s="504" t="s">
        <v>911</v>
      </c>
      <c r="B402" s="505" t="s">
        <v>912</v>
      </c>
      <c r="C402" s="483">
        <v>0</v>
      </c>
      <c r="D402" s="506"/>
    </row>
    <row r="403" spans="1:4" x14ac:dyDescent="0.2">
      <c r="A403" s="517"/>
      <c r="B403" s="508"/>
      <c r="C403" s="483"/>
      <c r="D403" s="506"/>
    </row>
    <row r="404" spans="1:4" ht="25.5" x14ac:dyDescent="0.2">
      <c r="A404" s="513" t="s">
        <v>913</v>
      </c>
      <c r="B404" s="499" t="s">
        <v>914</v>
      </c>
      <c r="C404" s="503">
        <f>SUM(C405:C408)</f>
        <v>0</v>
      </c>
      <c r="D404" s="501"/>
    </row>
    <row r="405" spans="1:4" x14ac:dyDescent="0.2">
      <c r="A405" s="504" t="s">
        <v>915</v>
      </c>
      <c r="B405" s="505" t="s">
        <v>916</v>
      </c>
      <c r="C405" s="483">
        <v>0</v>
      </c>
      <c r="D405" s="506"/>
    </row>
    <row r="406" spans="1:4" x14ac:dyDescent="0.2">
      <c r="A406" s="504" t="s">
        <v>917</v>
      </c>
      <c r="B406" s="505" t="s">
        <v>918</v>
      </c>
      <c r="C406" s="483">
        <v>0</v>
      </c>
      <c r="D406" s="506"/>
    </row>
    <row r="407" spans="1:4" x14ac:dyDescent="0.2">
      <c r="A407" s="504" t="s">
        <v>919</v>
      </c>
      <c r="B407" s="505" t="s">
        <v>920</v>
      </c>
      <c r="C407" s="483">
        <v>0</v>
      </c>
      <c r="D407" s="506"/>
    </row>
    <row r="408" spans="1:4" x14ac:dyDescent="0.2">
      <c r="A408" s="504" t="s">
        <v>921</v>
      </c>
      <c r="B408" s="505" t="s">
        <v>922</v>
      </c>
      <c r="C408" s="483">
        <v>0</v>
      </c>
      <c r="D408" s="506"/>
    </row>
    <row r="409" spans="1:4" x14ac:dyDescent="0.2">
      <c r="A409" s="517"/>
      <c r="B409" s="508"/>
      <c r="C409" s="483"/>
      <c r="D409" s="506"/>
    </row>
    <row r="410" spans="1:4" ht="25.5" x14ac:dyDescent="0.2">
      <c r="A410" s="513" t="s">
        <v>923</v>
      </c>
      <c r="B410" s="499" t="s">
        <v>924</v>
      </c>
      <c r="C410" s="503">
        <f>SUM(C411:C417)</f>
        <v>0</v>
      </c>
      <c r="D410" s="501"/>
    </row>
    <row r="411" spans="1:4" x14ac:dyDescent="0.2">
      <c r="A411" s="504" t="s">
        <v>925</v>
      </c>
      <c r="B411" s="505" t="s">
        <v>926</v>
      </c>
      <c r="C411" s="483">
        <v>0</v>
      </c>
      <c r="D411" s="506"/>
    </row>
    <row r="412" spans="1:4" ht="25.5" x14ac:dyDescent="0.2">
      <c r="A412" s="504" t="s">
        <v>927</v>
      </c>
      <c r="B412" s="505" t="s">
        <v>928</v>
      </c>
      <c r="C412" s="483">
        <v>0</v>
      </c>
      <c r="D412" s="506"/>
    </row>
    <row r="413" spans="1:4" x14ac:dyDescent="0.2">
      <c r="A413" s="504" t="s">
        <v>929</v>
      </c>
      <c r="B413" s="505" t="s">
        <v>930</v>
      </c>
      <c r="C413" s="483">
        <v>0</v>
      </c>
      <c r="D413" s="506"/>
    </row>
    <row r="414" spans="1:4" ht="25.5" x14ac:dyDescent="0.2">
      <c r="A414" s="504" t="s">
        <v>931</v>
      </c>
      <c r="B414" s="505" t="s">
        <v>932</v>
      </c>
      <c r="C414" s="483">
        <v>0</v>
      </c>
      <c r="D414" s="506"/>
    </row>
    <row r="415" spans="1:4" x14ac:dyDescent="0.2">
      <c r="A415" s="504" t="s">
        <v>933</v>
      </c>
      <c r="B415" s="505" t="s">
        <v>934</v>
      </c>
      <c r="C415" s="483">
        <v>0</v>
      </c>
      <c r="D415" s="506"/>
    </row>
    <row r="416" spans="1:4" x14ac:dyDescent="0.2">
      <c r="A416" s="504" t="s">
        <v>935</v>
      </c>
      <c r="B416" s="505" t="s">
        <v>936</v>
      </c>
      <c r="C416" s="483">
        <v>0</v>
      </c>
      <c r="D416" s="506"/>
    </row>
    <row r="417" spans="1:4" ht="25.5" x14ac:dyDescent="0.2">
      <c r="A417" s="504" t="s">
        <v>937</v>
      </c>
      <c r="B417" s="505" t="s">
        <v>938</v>
      </c>
      <c r="C417" s="483">
        <v>0</v>
      </c>
      <c r="D417" s="506"/>
    </row>
    <row r="418" spans="1:4" x14ac:dyDescent="0.2">
      <c r="A418" s="517"/>
      <c r="B418" s="508"/>
      <c r="C418" s="483"/>
      <c r="D418" s="506"/>
    </row>
    <row r="419" spans="1:4" ht="25.5" x14ac:dyDescent="0.2">
      <c r="A419" s="513" t="s">
        <v>939</v>
      </c>
      <c r="B419" s="499" t="s">
        <v>940</v>
      </c>
      <c r="C419" s="503">
        <f>SUM(C420:C421)</f>
        <v>0</v>
      </c>
      <c r="D419" s="501"/>
    </row>
    <row r="420" spans="1:4" x14ac:dyDescent="0.2">
      <c r="A420" s="504" t="s">
        <v>941</v>
      </c>
      <c r="B420" s="505" t="s">
        <v>942</v>
      </c>
      <c r="C420" s="483">
        <v>0</v>
      </c>
      <c r="D420" s="506"/>
    </row>
    <row r="421" spans="1:4" x14ac:dyDescent="0.2">
      <c r="A421" s="504" t="s">
        <v>943</v>
      </c>
      <c r="B421" s="505" t="s">
        <v>944</v>
      </c>
      <c r="C421" s="483">
        <v>0</v>
      </c>
      <c r="D421" s="506"/>
    </row>
    <row r="422" spans="1:4" x14ac:dyDescent="0.2">
      <c r="A422" s="517"/>
      <c r="B422" s="508"/>
      <c r="C422" s="483"/>
      <c r="D422" s="506"/>
    </row>
    <row r="423" spans="1:4" ht="25.5" x14ac:dyDescent="0.2">
      <c r="A423" s="513" t="s">
        <v>945</v>
      </c>
      <c r="B423" s="499" t="s">
        <v>946</v>
      </c>
      <c r="C423" s="503">
        <f>SUM(C424:C427)</f>
        <v>0</v>
      </c>
      <c r="D423" s="501"/>
    </row>
    <row r="424" spans="1:4" x14ac:dyDescent="0.2">
      <c r="A424" s="504" t="s">
        <v>947</v>
      </c>
      <c r="B424" s="505" t="s">
        <v>948</v>
      </c>
      <c r="C424" s="483">
        <v>0</v>
      </c>
      <c r="D424" s="506"/>
    </row>
    <row r="425" spans="1:4" x14ac:dyDescent="0.2">
      <c r="A425" s="504" t="s">
        <v>949</v>
      </c>
      <c r="B425" s="505" t="s">
        <v>950</v>
      </c>
      <c r="C425" s="483">
        <v>0</v>
      </c>
      <c r="D425" s="506"/>
    </row>
    <row r="426" spans="1:4" x14ac:dyDescent="0.2">
      <c r="A426" s="504" t="s">
        <v>951</v>
      </c>
      <c r="B426" s="505" t="s">
        <v>952</v>
      </c>
      <c r="C426" s="483">
        <v>0</v>
      </c>
      <c r="D426" s="506"/>
    </row>
    <row r="427" spans="1:4" ht="25.5" x14ac:dyDescent="0.2">
      <c r="A427" s="504" t="s">
        <v>953</v>
      </c>
      <c r="B427" s="505" t="s">
        <v>954</v>
      </c>
      <c r="C427" s="483">
        <v>0</v>
      </c>
      <c r="D427" s="506"/>
    </row>
    <row r="428" spans="1:4" x14ac:dyDescent="0.2">
      <c r="A428" s="517"/>
      <c r="B428" s="508"/>
      <c r="C428" s="483"/>
      <c r="D428" s="506"/>
    </row>
    <row r="429" spans="1:4" ht="25.5" x14ac:dyDescent="0.2">
      <c r="A429" s="513" t="s">
        <v>955</v>
      </c>
      <c r="B429" s="499" t="s">
        <v>956</v>
      </c>
      <c r="C429" s="503">
        <f>SUM(C430:C437)</f>
        <v>0</v>
      </c>
      <c r="D429" s="501"/>
    </row>
    <row r="430" spans="1:4" x14ac:dyDescent="0.2">
      <c r="A430" s="504" t="s">
        <v>957</v>
      </c>
      <c r="B430" s="505" t="s">
        <v>958</v>
      </c>
      <c r="C430" s="483"/>
      <c r="D430" s="506"/>
    </row>
    <row r="431" spans="1:4" ht="25.5" x14ac:dyDescent="0.2">
      <c r="A431" s="504" t="s">
        <v>959</v>
      </c>
      <c r="B431" s="505" t="s">
        <v>960</v>
      </c>
      <c r="C431" s="483">
        <v>0</v>
      </c>
      <c r="D431" s="506"/>
    </row>
    <row r="432" spans="1:4" x14ac:dyDescent="0.2">
      <c r="A432" s="504" t="s">
        <v>961</v>
      </c>
      <c r="B432" s="505" t="s">
        <v>962</v>
      </c>
      <c r="C432" s="483">
        <v>0</v>
      </c>
      <c r="D432" s="506"/>
    </row>
    <row r="433" spans="1:4" x14ac:dyDescent="0.2">
      <c r="A433" s="504" t="s">
        <v>963</v>
      </c>
      <c r="B433" s="505" t="s">
        <v>964</v>
      </c>
      <c r="C433" s="483">
        <v>0</v>
      </c>
      <c r="D433" s="506"/>
    </row>
    <row r="434" spans="1:4" x14ac:dyDescent="0.2">
      <c r="A434" s="504" t="s">
        <v>965</v>
      </c>
      <c r="B434" s="505" t="s">
        <v>966</v>
      </c>
      <c r="C434" s="483">
        <v>0</v>
      </c>
      <c r="D434" s="506"/>
    </row>
    <row r="435" spans="1:4" ht="25.5" x14ac:dyDescent="0.2">
      <c r="A435" s="504" t="s">
        <v>967</v>
      </c>
      <c r="B435" s="505" t="s">
        <v>968</v>
      </c>
      <c r="C435" s="483">
        <v>0</v>
      </c>
      <c r="D435" s="506"/>
    </row>
    <row r="436" spans="1:4" x14ac:dyDescent="0.2">
      <c r="A436" s="504" t="s">
        <v>969</v>
      </c>
      <c r="B436" s="505" t="s">
        <v>970</v>
      </c>
      <c r="C436" s="483">
        <v>0</v>
      </c>
      <c r="D436" s="506"/>
    </row>
    <row r="437" spans="1:4" x14ac:dyDescent="0.2">
      <c r="A437" s="504" t="s">
        <v>971</v>
      </c>
      <c r="B437" s="505" t="s">
        <v>972</v>
      </c>
      <c r="C437" s="483">
        <v>0</v>
      </c>
      <c r="D437" s="506"/>
    </row>
    <row r="438" spans="1:4" x14ac:dyDescent="0.2">
      <c r="A438" s="504"/>
      <c r="B438" s="508"/>
      <c r="C438" s="483"/>
      <c r="D438" s="506"/>
    </row>
    <row r="439" spans="1:4" x14ac:dyDescent="0.2">
      <c r="A439" s="498">
        <v>5</v>
      </c>
      <c r="B439" s="518" t="s">
        <v>973</v>
      </c>
      <c r="C439" s="503">
        <f>SUM(C441+C451+C461+C466)</f>
        <v>0</v>
      </c>
      <c r="D439" s="501"/>
    </row>
    <row r="440" spans="1:4" x14ac:dyDescent="0.2">
      <c r="A440" s="517"/>
      <c r="B440" s="508"/>
      <c r="C440" s="483"/>
      <c r="D440" s="506"/>
    </row>
    <row r="441" spans="1:4" x14ac:dyDescent="0.2">
      <c r="A441" s="519" t="s">
        <v>974</v>
      </c>
      <c r="B441" s="499" t="s">
        <v>975</v>
      </c>
      <c r="C441" s="503">
        <f>SUM(C442:C449)</f>
        <v>0</v>
      </c>
      <c r="D441" s="501"/>
    </row>
    <row r="442" spans="1:4" x14ac:dyDescent="0.2">
      <c r="A442" s="520" t="s">
        <v>976</v>
      </c>
      <c r="B442" s="505" t="s">
        <v>977</v>
      </c>
      <c r="C442" s="483">
        <v>0</v>
      </c>
      <c r="D442" s="506"/>
    </row>
    <row r="443" spans="1:4" x14ac:dyDescent="0.2">
      <c r="A443" s="520" t="s">
        <v>978</v>
      </c>
      <c r="B443" s="505" t="s">
        <v>979</v>
      </c>
      <c r="C443" s="483">
        <v>0</v>
      </c>
      <c r="D443" s="506"/>
    </row>
    <row r="444" spans="1:4" x14ac:dyDescent="0.2">
      <c r="A444" s="520" t="s">
        <v>980</v>
      </c>
      <c r="B444" s="505" t="s">
        <v>981</v>
      </c>
      <c r="C444" s="483"/>
      <c r="D444" s="506"/>
    </row>
    <row r="445" spans="1:4" x14ac:dyDescent="0.2">
      <c r="A445" s="520" t="s">
        <v>982</v>
      </c>
      <c r="B445" s="505" t="s">
        <v>983</v>
      </c>
      <c r="C445" s="483"/>
      <c r="D445" s="506"/>
    </row>
    <row r="446" spans="1:4" x14ac:dyDescent="0.2">
      <c r="A446" s="520" t="s">
        <v>984</v>
      </c>
      <c r="B446" s="505" t="s">
        <v>985</v>
      </c>
      <c r="C446" s="483"/>
      <c r="D446" s="506"/>
    </row>
    <row r="447" spans="1:4" ht="25.5" x14ac:dyDescent="0.2">
      <c r="A447" s="520" t="s">
        <v>986</v>
      </c>
      <c r="B447" s="505" t="s">
        <v>987</v>
      </c>
      <c r="C447" s="483"/>
      <c r="D447" s="506"/>
    </row>
    <row r="448" spans="1:4" ht="25.5" x14ac:dyDescent="0.2">
      <c r="A448" s="520" t="s">
        <v>988</v>
      </c>
      <c r="B448" s="505" t="s">
        <v>989</v>
      </c>
      <c r="C448" s="483"/>
      <c r="D448" s="506"/>
    </row>
    <row r="449" spans="1:4" x14ac:dyDescent="0.2">
      <c r="A449" s="520" t="s">
        <v>990</v>
      </c>
      <c r="B449" s="505" t="s">
        <v>991</v>
      </c>
      <c r="C449" s="483">
        <v>0</v>
      </c>
      <c r="D449" s="506"/>
    </row>
    <row r="450" spans="1:4" x14ac:dyDescent="0.2">
      <c r="A450" s="520"/>
      <c r="B450" s="505"/>
      <c r="C450" s="483"/>
      <c r="D450" s="506"/>
    </row>
    <row r="451" spans="1:4" ht="25.5" x14ac:dyDescent="0.2">
      <c r="A451" s="519" t="s">
        <v>992</v>
      </c>
      <c r="B451" s="499" t="s">
        <v>993</v>
      </c>
      <c r="C451" s="503">
        <f>SUM(C452:C459)</f>
        <v>0</v>
      </c>
      <c r="D451" s="501"/>
    </row>
    <row r="452" spans="1:4" x14ac:dyDescent="0.2">
      <c r="A452" s="520" t="s">
        <v>994</v>
      </c>
      <c r="B452" s="505" t="s">
        <v>995</v>
      </c>
      <c r="C452" s="483">
        <v>0</v>
      </c>
      <c r="D452" s="506"/>
    </row>
    <row r="453" spans="1:4" x14ac:dyDescent="0.2">
      <c r="A453" s="520" t="s">
        <v>996</v>
      </c>
      <c r="B453" s="505" t="s">
        <v>997</v>
      </c>
      <c r="C453" s="483">
        <v>0</v>
      </c>
      <c r="D453" s="506"/>
    </row>
    <row r="454" spans="1:4" x14ac:dyDescent="0.2">
      <c r="A454" s="520" t="s">
        <v>998</v>
      </c>
      <c r="B454" s="505" t="s">
        <v>999</v>
      </c>
      <c r="C454" s="483">
        <v>0</v>
      </c>
      <c r="D454" s="506"/>
    </row>
    <row r="455" spans="1:4" x14ac:dyDescent="0.2">
      <c r="A455" s="520" t="s">
        <v>1000</v>
      </c>
      <c r="B455" s="505" t="s">
        <v>1001</v>
      </c>
      <c r="C455" s="483">
        <v>0</v>
      </c>
      <c r="D455" s="506"/>
    </row>
    <row r="456" spans="1:4" x14ac:dyDescent="0.2">
      <c r="A456" s="520" t="s">
        <v>1002</v>
      </c>
      <c r="B456" s="505" t="s">
        <v>1003</v>
      </c>
      <c r="C456" s="483">
        <v>0</v>
      </c>
      <c r="D456" s="506"/>
    </row>
    <row r="457" spans="1:4" x14ac:dyDescent="0.2">
      <c r="A457" s="520" t="s">
        <v>1004</v>
      </c>
      <c r="B457" s="505" t="s">
        <v>1005</v>
      </c>
      <c r="C457" s="483">
        <v>0</v>
      </c>
      <c r="D457" s="506"/>
    </row>
    <row r="458" spans="1:4" x14ac:dyDescent="0.2">
      <c r="A458" s="520" t="s">
        <v>1006</v>
      </c>
      <c r="B458" s="505" t="s">
        <v>1007</v>
      </c>
      <c r="C458" s="483">
        <v>0</v>
      </c>
      <c r="D458" s="506"/>
    </row>
    <row r="459" spans="1:4" ht="25.5" x14ac:dyDescent="0.2">
      <c r="A459" s="520" t="s">
        <v>1008</v>
      </c>
      <c r="B459" s="505" t="s">
        <v>1009</v>
      </c>
      <c r="C459" s="483">
        <v>0</v>
      </c>
      <c r="D459" s="506"/>
    </row>
    <row r="460" spans="1:4" x14ac:dyDescent="0.2">
      <c r="A460" s="520"/>
      <c r="B460" s="505"/>
      <c r="C460" s="483"/>
      <c r="D460" s="506"/>
    </row>
    <row r="461" spans="1:4" x14ac:dyDescent="0.2">
      <c r="A461" s="519" t="s">
        <v>1010</v>
      </c>
      <c r="B461" s="499" t="s">
        <v>1011</v>
      </c>
      <c r="C461" s="503">
        <f>SUM(C462:C464)</f>
        <v>0</v>
      </c>
      <c r="D461" s="501"/>
    </row>
    <row r="462" spans="1:4" x14ac:dyDescent="0.2">
      <c r="A462" s="520" t="s">
        <v>1012</v>
      </c>
      <c r="B462" s="505" t="s">
        <v>1013</v>
      </c>
      <c r="C462" s="483">
        <v>0</v>
      </c>
      <c r="D462" s="506"/>
    </row>
    <row r="463" spans="1:4" x14ac:dyDescent="0.2">
      <c r="A463" s="520" t="s">
        <v>1014</v>
      </c>
      <c r="B463" s="505" t="s">
        <v>1015</v>
      </c>
      <c r="C463" s="483">
        <v>0</v>
      </c>
      <c r="D463" s="506"/>
    </row>
    <row r="464" spans="1:4" x14ac:dyDescent="0.2">
      <c r="A464" s="520" t="s">
        <v>1016</v>
      </c>
      <c r="B464" s="505" t="s">
        <v>1017</v>
      </c>
      <c r="C464" s="483">
        <v>0</v>
      </c>
      <c r="D464" s="506"/>
    </row>
    <row r="465" spans="1:4" x14ac:dyDescent="0.2">
      <c r="A465" s="520"/>
      <c r="B465" s="505"/>
      <c r="C465" s="483"/>
      <c r="D465" s="506"/>
    </row>
    <row r="466" spans="1:4" x14ac:dyDescent="0.2">
      <c r="A466" s="519" t="s">
        <v>1018</v>
      </c>
      <c r="B466" s="499" t="s">
        <v>1019</v>
      </c>
      <c r="C466" s="503">
        <f>SUM(C467:C470)</f>
        <v>0</v>
      </c>
      <c r="D466" s="501"/>
    </row>
    <row r="467" spans="1:4" x14ac:dyDescent="0.2">
      <c r="A467" s="520" t="s">
        <v>1020</v>
      </c>
      <c r="B467" s="505" t="s">
        <v>1021</v>
      </c>
      <c r="C467" s="483">
        <v>0</v>
      </c>
      <c r="D467" s="506"/>
    </row>
    <row r="468" spans="1:4" x14ac:dyDescent="0.2">
      <c r="A468" s="520" t="s">
        <v>1022</v>
      </c>
      <c r="B468" s="505" t="s">
        <v>1023</v>
      </c>
      <c r="C468" s="483">
        <v>0</v>
      </c>
      <c r="D468" s="506"/>
    </row>
    <row r="469" spans="1:4" x14ac:dyDescent="0.2">
      <c r="A469" s="520" t="s">
        <v>1024</v>
      </c>
      <c r="B469" s="505" t="s">
        <v>1025</v>
      </c>
      <c r="C469" s="483">
        <v>0</v>
      </c>
      <c r="D469" s="506"/>
    </row>
    <row r="470" spans="1:4" x14ac:dyDescent="0.2">
      <c r="A470" s="520" t="s">
        <v>1026</v>
      </c>
      <c r="B470" s="505" t="s">
        <v>1027</v>
      </c>
      <c r="C470" s="483">
        <v>0</v>
      </c>
      <c r="D470" s="506"/>
    </row>
    <row r="471" spans="1:4" x14ac:dyDescent="0.2">
      <c r="A471" s="521"/>
      <c r="B471" s="521"/>
      <c r="C471" s="521"/>
      <c r="D471" s="521"/>
    </row>
    <row r="472" spans="1:4" x14ac:dyDescent="0.2">
      <c r="A472" s="488" t="s">
        <v>763</v>
      </c>
      <c r="C472" s="489"/>
    </row>
    <row r="473" spans="1:4" ht="38.25" x14ac:dyDescent="0.2">
      <c r="A473" s="522" t="str">
        <f>'1. DireccyConducc '!B35</f>
        <v xml:space="preserve">RE1. P4. Acciones en salud mental desarrolladas a nivel sectorial e intersectorial. </v>
      </c>
      <c r="B473" s="491" t="s">
        <v>764</v>
      </c>
      <c r="C473" s="483">
        <f>SUM(C476,C550,C594)</f>
        <v>0</v>
      </c>
      <c r="D473" s="493"/>
    </row>
    <row r="474" spans="1:4" ht="33" customHeight="1" x14ac:dyDescent="0.2">
      <c r="A474" s="494" t="s">
        <v>765</v>
      </c>
      <c r="B474" s="495" t="s">
        <v>766</v>
      </c>
      <c r="C474" s="496" t="s">
        <v>767</v>
      </c>
      <c r="D474" s="497" t="s">
        <v>768</v>
      </c>
    </row>
    <row r="475" spans="1:4" x14ac:dyDescent="0.2">
      <c r="A475" s="498"/>
      <c r="B475" s="516"/>
      <c r="C475" s="503"/>
      <c r="D475" s="501"/>
    </row>
    <row r="476" spans="1:4" x14ac:dyDescent="0.2">
      <c r="A476" s="502" t="s">
        <v>771</v>
      </c>
      <c r="B476" s="499" t="s">
        <v>772</v>
      </c>
      <c r="C476" s="503">
        <f>SUM(C477:C481)</f>
        <v>0</v>
      </c>
      <c r="D476" s="501"/>
    </row>
    <row r="477" spans="1:4" x14ac:dyDescent="0.2">
      <c r="A477" s="504" t="s">
        <v>773</v>
      </c>
      <c r="B477" s="505" t="s">
        <v>774</v>
      </c>
      <c r="C477" s="483">
        <v>0</v>
      </c>
      <c r="D477" s="506"/>
    </row>
    <row r="478" spans="1:4" ht="25.5" x14ac:dyDescent="0.2">
      <c r="A478" s="504" t="s">
        <v>775</v>
      </c>
      <c r="B478" s="505" t="s">
        <v>776</v>
      </c>
      <c r="C478" s="483">
        <v>0</v>
      </c>
      <c r="D478" s="506"/>
    </row>
    <row r="479" spans="1:4" x14ac:dyDescent="0.2">
      <c r="A479" s="504" t="s">
        <v>777</v>
      </c>
      <c r="B479" s="505" t="s">
        <v>778</v>
      </c>
      <c r="C479" s="483">
        <v>0</v>
      </c>
      <c r="D479" s="506"/>
    </row>
    <row r="480" spans="1:4" ht="25.5" x14ac:dyDescent="0.2">
      <c r="A480" s="504" t="s">
        <v>779</v>
      </c>
      <c r="B480" s="505" t="s">
        <v>780</v>
      </c>
      <c r="C480" s="483">
        <v>0</v>
      </c>
      <c r="D480" s="506"/>
    </row>
    <row r="481" spans="1:4" x14ac:dyDescent="0.2">
      <c r="A481" s="504" t="s">
        <v>781</v>
      </c>
      <c r="B481" s="505" t="s">
        <v>782</v>
      </c>
      <c r="C481" s="483">
        <v>0</v>
      </c>
      <c r="D481" s="506"/>
    </row>
    <row r="482" spans="1:4" x14ac:dyDescent="0.2">
      <c r="A482" s="507"/>
      <c r="B482" s="508"/>
      <c r="C482" s="483"/>
      <c r="D482" s="506"/>
    </row>
    <row r="483" spans="1:4" x14ac:dyDescent="0.2">
      <c r="A483" s="502" t="s">
        <v>783</v>
      </c>
      <c r="B483" s="499" t="s">
        <v>784</v>
      </c>
      <c r="C483" s="503">
        <f>SUM(C484:C488)</f>
        <v>0</v>
      </c>
      <c r="D483" s="501"/>
    </row>
    <row r="484" spans="1:4" x14ac:dyDescent="0.2">
      <c r="A484" s="504" t="s">
        <v>785</v>
      </c>
      <c r="B484" s="505" t="s">
        <v>786</v>
      </c>
      <c r="C484" s="483">
        <v>0</v>
      </c>
      <c r="D484" s="506"/>
    </row>
    <row r="485" spans="1:4" x14ac:dyDescent="0.2">
      <c r="A485" s="504" t="s">
        <v>787</v>
      </c>
      <c r="B485" s="505" t="s">
        <v>788</v>
      </c>
      <c r="C485" s="483">
        <v>0</v>
      </c>
      <c r="D485" s="506"/>
    </row>
    <row r="486" spans="1:4" x14ac:dyDescent="0.2">
      <c r="A486" s="504" t="s">
        <v>789</v>
      </c>
      <c r="B486" s="505" t="s">
        <v>790</v>
      </c>
      <c r="C486" s="483">
        <v>0</v>
      </c>
      <c r="D486" s="506"/>
    </row>
    <row r="487" spans="1:4" x14ac:dyDescent="0.2">
      <c r="A487" s="504" t="s">
        <v>791</v>
      </c>
      <c r="B487" s="505" t="s">
        <v>792</v>
      </c>
      <c r="C487" s="483">
        <v>0</v>
      </c>
      <c r="D487" s="506"/>
    </row>
    <row r="488" spans="1:4" x14ac:dyDescent="0.2">
      <c r="A488" s="504" t="s">
        <v>793</v>
      </c>
      <c r="B488" s="505" t="s">
        <v>794</v>
      </c>
      <c r="C488" s="483">
        <v>0</v>
      </c>
      <c r="D488" s="506"/>
    </row>
    <row r="489" spans="1:4" x14ac:dyDescent="0.2">
      <c r="A489" s="507"/>
      <c r="B489" s="508"/>
      <c r="C489" s="503"/>
      <c r="D489" s="501"/>
    </row>
    <row r="490" spans="1:4" ht="25.5" x14ac:dyDescent="0.2">
      <c r="A490" s="502" t="s">
        <v>795</v>
      </c>
      <c r="B490" s="509" t="s">
        <v>796</v>
      </c>
      <c r="C490" s="503">
        <f>SUM(C491:C497)</f>
        <v>0</v>
      </c>
      <c r="D490" s="501"/>
    </row>
    <row r="491" spans="1:4" x14ac:dyDescent="0.2">
      <c r="A491" s="504" t="s">
        <v>797</v>
      </c>
      <c r="B491" s="505" t="s">
        <v>798</v>
      </c>
      <c r="C491" s="483">
        <v>0</v>
      </c>
      <c r="D491" s="506"/>
    </row>
    <row r="492" spans="1:4" x14ac:dyDescent="0.2">
      <c r="A492" s="504" t="s">
        <v>799</v>
      </c>
      <c r="B492" s="505" t="s">
        <v>800</v>
      </c>
      <c r="C492" s="483">
        <v>0</v>
      </c>
      <c r="D492" s="506"/>
    </row>
    <row r="493" spans="1:4" x14ac:dyDescent="0.2">
      <c r="A493" s="504" t="s">
        <v>801</v>
      </c>
      <c r="B493" s="505" t="s">
        <v>802</v>
      </c>
      <c r="C493" s="483"/>
      <c r="D493" s="506"/>
    </row>
    <row r="494" spans="1:4" x14ac:dyDescent="0.2">
      <c r="A494" s="504" t="s">
        <v>803</v>
      </c>
      <c r="B494" s="505" t="s">
        <v>804</v>
      </c>
      <c r="C494" s="483">
        <v>0</v>
      </c>
      <c r="D494" s="506"/>
    </row>
    <row r="495" spans="1:4" x14ac:dyDescent="0.2">
      <c r="A495" s="504" t="s">
        <v>805</v>
      </c>
      <c r="B495" s="505" t="s">
        <v>806</v>
      </c>
      <c r="C495" s="483">
        <v>0</v>
      </c>
      <c r="D495" s="506"/>
    </row>
    <row r="496" spans="1:4" ht="25.5" x14ac:dyDescent="0.2">
      <c r="A496" s="504" t="s">
        <v>807</v>
      </c>
      <c r="B496" s="505" t="s">
        <v>808</v>
      </c>
      <c r="C496" s="483">
        <v>0</v>
      </c>
      <c r="D496" s="506"/>
    </row>
    <row r="497" spans="1:4" ht="25.5" x14ac:dyDescent="0.2">
      <c r="A497" s="504" t="s">
        <v>809</v>
      </c>
      <c r="B497" s="505" t="s">
        <v>810</v>
      </c>
      <c r="C497" s="483">
        <v>0</v>
      </c>
      <c r="D497" s="506"/>
    </row>
    <row r="498" spans="1:4" x14ac:dyDescent="0.2">
      <c r="A498" s="507"/>
      <c r="B498" s="508"/>
      <c r="C498" s="483"/>
      <c r="D498" s="506"/>
    </row>
    <row r="499" spans="1:4" x14ac:dyDescent="0.2">
      <c r="A499" s="502" t="s">
        <v>811</v>
      </c>
      <c r="B499" s="499" t="s">
        <v>812</v>
      </c>
      <c r="C499" s="503">
        <f>SUM(C500:C506)</f>
        <v>0</v>
      </c>
      <c r="D499" s="501"/>
    </row>
    <row r="500" spans="1:4" x14ac:dyDescent="0.2">
      <c r="A500" s="504" t="s">
        <v>813</v>
      </c>
      <c r="B500" s="505" t="s">
        <v>814</v>
      </c>
      <c r="C500" s="483">
        <v>0</v>
      </c>
      <c r="D500" s="506"/>
    </row>
    <row r="501" spans="1:4" x14ac:dyDescent="0.2">
      <c r="A501" s="504" t="s">
        <v>815</v>
      </c>
      <c r="B501" s="505" t="s">
        <v>816</v>
      </c>
      <c r="C501" s="483">
        <v>0</v>
      </c>
      <c r="D501" s="506"/>
    </row>
    <row r="502" spans="1:4" x14ac:dyDescent="0.2">
      <c r="A502" s="504" t="s">
        <v>817</v>
      </c>
      <c r="B502" s="505" t="s">
        <v>818</v>
      </c>
      <c r="C502" s="483">
        <v>0</v>
      </c>
      <c r="D502" s="506"/>
    </row>
    <row r="503" spans="1:4" ht="25.5" x14ac:dyDescent="0.2">
      <c r="A503" s="504" t="s">
        <v>819</v>
      </c>
      <c r="B503" s="505" t="s">
        <v>820</v>
      </c>
      <c r="C503" s="483">
        <v>0</v>
      </c>
      <c r="D503" s="506"/>
    </row>
    <row r="504" spans="1:4" ht="25.5" x14ac:dyDescent="0.2">
      <c r="A504" s="504" t="s">
        <v>821</v>
      </c>
      <c r="B504" s="505" t="s">
        <v>822</v>
      </c>
      <c r="C504" s="483">
        <v>0</v>
      </c>
      <c r="D504" s="506"/>
    </row>
    <row r="505" spans="1:4" x14ac:dyDescent="0.2">
      <c r="A505" s="504" t="s">
        <v>823</v>
      </c>
      <c r="B505" s="505" t="s">
        <v>824</v>
      </c>
      <c r="C505" s="483">
        <v>0</v>
      </c>
      <c r="D505" s="506"/>
    </row>
    <row r="506" spans="1:4" x14ac:dyDescent="0.2">
      <c r="A506" s="504" t="s">
        <v>825</v>
      </c>
      <c r="B506" s="505" t="s">
        <v>826</v>
      </c>
      <c r="C506" s="483"/>
      <c r="D506" s="506"/>
    </row>
    <row r="507" spans="1:4" x14ac:dyDescent="0.2">
      <c r="A507" s="507"/>
      <c r="B507" s="508"/>
      <c r="C507" s="483"/>
      <c r="D507" s="506"/>
    </row>
    <row r="508" spans="1:4" x14ac:dyDescent="0.2">
      <c r="A508" s="502" t="s">
        <v>827</v>
      </c>
      <c r="B508" s="499" t="s">
        <v>828</v>
      </c>
      <c r="C508" s="503">
        <f>SUM(C509++C510+C511)</f>
        <v>0</v>
      </c>
      <c r="D508" s="501"/>
    </row>
    <row r="509" spans="1:4" x14ac:dyDescent="0.2">
      <c r="A509" s="504" t="s">
        <v>829</v>
      </c>
      <c r="B509" s="505" t="s">
        <v>830</v>
      </c>
      <c r="C509" s="483">
        <v>0</v>
      </c>
      <c r="D509" s="506"/>
    </row>
    <row r="510" spans="1:4" x14ac:dyDescent="0.2">
      <c r="A510" s="504" t="s">
        <v>831</v>
      </c>
      <c r="B510" s="505" t="s">
        <v>832</v>
      </c>
      <c r="C510" s="483">
        <v>0</v>
      </c>
      <c r="D510" s="506"/>
    </row>
    <row r="511" spans="1:4" x14ac:dyDescent="0.2">
      <c r="A511" s="504" t="s">
        <v>833</v>
      </c>
      <c r="B511" s="505" t="s">
        <v>834</v>
      </c>
      <c r="C511" s="483">
        <v>0</v>
      </c>
      <c r="D511" s="506"/>
    </row>
    <row r="512" spans="1:4" x14ac:dyDescent="0.2">
      <c r="A512" s="507"/>
      <c r="B512" s="508"/>
      <c r="C512" s="483"/>
      <c r="D512" s="506"/>
    </row>
    <row r="513" spans="1:4" ht="25.5" x14ac:dyDescent="0.2">
      <c r="A513" s="502" t="s">
        <v>835</v>
      </c>
      <c r="B513" s="499" t="s">
        <v>836</v>
      </c>
      <c r="C513" s="503">
        <f>SUM(C514+C517+C518)</f>
        <v>0</v>
      </c>
      <c r="D513" s="501"/>
    </row>
    <row r="514" spans="1:4" x14ac:dyDescent="0.2">
      <c r="A514" s="504" t="s">
        <v>837</v>
      </c>
      <c r="B514" s="508" t="s">
        <v>838</v>
      </c>
      <c r="C514" s="503">
        <f>SUM(C515:C516)</f>
        <v>0</v>
      </c>
      <c r="D514" s="501"/>
    </row>
    <row r="515" spans="1:4" x14ac:dyDescent="0.2">
      <c r="A515" s="507" t="s">
        <v>839</v>
      </c>
      <c r="B515" s="508" t="s">
        <v>840</v>
      </c>
      <c r="C515" s="483">
        <v>0</v>
      </c>
      <c r="D515" s="506"/>
    </row>
    <row r="516" spans="1:4" ht="25.5" x14ac:dyDescent="0.2">
      <c r="A516" s="507" t="s">
        <v>841</v>
      </c>
      <c r="B516" s="508" t="s">
        <v>842</v>
      </c>
      <c r="C516" s="483">
        <v>0</v>
      </c>
      <c r="D516" s="506"/>
    </row>
    <row r="517" spans="1:4" x14ac:dyDescent="0.2">
      <c r="A517" s="504" t="s">
        <v>843</v>
      </c>
      <c r="B517" s="505" t="s">
        <v>844</v>
      </c>
      <c r="C517" s="483">
        <v>0</v>
      </c>
      <c r="D517" s="506"/>
    </row>
    <row r="518" spans="1:4" x14ac:dyDescent="0.2">
      <c r="A518" s="504" t="s">
        <v>845</v>
      </c>
      <c r="B518" s="505" t="s">
        <v>846</v>
      </c>
      <c r="C518" s="483">
        <v>0</v>
      </c>
      <c r="D518" s="506"/>
    </row>
    <row r="519" spans="1:4" x14ac:dyDescent="0.2">
      <c r="A519" s="507"/>
      <c r="B519" s="508"/>
      <c r="C519" s="483"/>
      <c r="D519" s="506"/>
    </row>
    <row r="520" spans="1:4" x14ac:dyDescent="0.2">
      <c r="A520" s="502" t="s">
        <v>847</v>
      </c>
      <c r="B520" s="499" t="s">
        <v>848</v>
      </c>
      <c r="C520" s="500" t="s">
        <v>849</v>
      </c>
      <c r="D520" s="501"/>
    </row>
    <row r="521" spans="1:4" x14ac:dyDescent="0.2">
      <c r="A521" s="504" t="s">
        <v>850</v>
      </c>
      <c r="B521" s="505" t="s">
        <v>851</v>
      </c>
      <c r="C521" s="510" t="s">
        <v>849</v>
      </c>
      <c r="D521" s="506"/>
    </row>
    <row r="522" spans="1:4" x14ac:dyDescent="0.2">
      <c r="A522" s="504" t="s">
        <v>852</v>
      </c>
      <c r="B522" s="505" t="s">
        <v>853</v>
      </c>
      <c r="C522" s="483">
        <v>0</v>
      </c>
      <c r="D522" s="506"/>
    </row>
    <row r="523" spans="1:4" x14ac:dyDescent="0.2">
      <c r="A523" s="504" t="s">
        <v>854</v>
      </c>
      <c r="B523" s="505" t="s">
        <v>855</v>
      </c>
      <c r="C523" s="483">
        <v>0</v>
      </c>
      <c r="D523" s="506"/>
    </row>
    <row r="524" spans="1:4" x14ac:dyDescent="0.2">
      <c r="A524" s="507"/>
      <c r="B524" s="508"/>
      <c r="C524" s="483"/>
      <c r="D524" s="506"/>
    </row>
    <row r="525" spans="1:4" x14ac:dyDescent="0.2">
      <c r="A525" s="502" t="s">
        <v>856</v>
      </c>
      <c r="B525" s="499" t="s">
        <v>857</v>
      </c>
      <c r="C525" s="503">
        <f>SUM(C526:C534)</f>
        <v>0</v>
      </c>
      <c r="D525" s="501"/>
    </row>
    <row r="526" spans="1:4" x14ac:dyDescent="0.2">
      <c r="A526" s="504" t="s">
        <v>858</v>
      </c>
      <c r="B526" s="505" t="s">
        <v>859</v>
      </c>
      <c r="C526" s="483">
        <v>0</v>
      </c>
      <c r="D526" s="506"/>
    </row>
    <row r="527" spans="1:4" x14ac:dyDescent="0.2">
      <c r="A527" s="504" t="s">
        <v>860</v>
      </c>
      <c r="B527" s="505" t="s">
        <v>861</v>
      </c>
      <c r="C527" s="483">
        <v>0</v>
      </c>
      <c r="D527" s="506"/>
    </row>
    <row r="528" spans="1:4" x14ac:dyDescent="0.2">
      <c r="A528" s="504" t="s">
        <v>862</v>
      </c>
      <c r="B528" s="505" t="s">
        <v>863</v>
      </c>
      <c r="C528" s="483">
        <v>0</v>
      </c>
      <c r="D528" s="506"/>
    </row>
    <row r="529" spans="1:4" ht="25.5" x14ac:dyDescent="0.2">
      <c r="A529" s="504" t="s">
        <v>864</v>
      </c>
      <c r="B529" s="505" t="s">
        <v>865</v>
      </c>
      <c r="C529" s="483">
        <v>0</v>
      </c>
      <c r="D529" s="506"/>
    </row>
    <row r="530" spans="1:4" ht="25.5" x14ac:dyDescent="0.2">
      <c r="A530" s="504" t="s">
        <v>866</v>
      </c>
      <c r="B530" s="505" t="s">
        <v>867</v>
      </c>
      <c r="C530" s="483">
        <v>0</v>
      </c>
      <c r="D530" s="506"/>
    </row>
    <row r="531" spans="1:4" ht="25.5" x14ac:dyDescent="0.2">
      <c r="A531" s="504" t="s">
        <v>868</v>
      </c>
      <c r="B531" s="505" t="s">
        <v>869</v>
      </c>
      <c r="C531" s="483">
        <v>0</v>
      </c>
      <c r="D531" s="506"/>
    </row>
    <row r="532" spans="1:4" x14ac:dyDescent="0.2">
      <c r="A532" s="504" t="s">
        <v>870</v>
      </c>
      <c r="B532" s="505" t="s">
        <v>871</v>
      </c>
      <c r="C532" s="483">
        <v>0</v>
      </c>
      <c r="D532" s="506"/>
    </row>
    <row r="533" spans="1:4" ht="25.5" x14ac:dyDescent="0.2">
      <c r="A533" s="504" t="s">
        <v>872</v>
      </c>
      <c r="B533" s="505" t="s">
        <v>873</v>
      </c>
      <c r="C533" s="483">
        <v>0</v>
      </c>
      <c r="D533" s="506"/>
    </row>
    <row r="534" spans="1:4" ht="25.5" x14ac:dyDescent="0.2">
      <c r="A534" s="504" t="s">
        <v>874</v>
      </c>
      <c r="B534" s="505" t="s">
        <v>875</v>
      </c>
      <c r="C534" s="483">
        <v>0</v>
      </c>
      <c r="D534" s="506"/>
    </row>
    <row r="535" spans="1:4" x14ac:dyDescent="0.2">
      <c r="A535" s="507"/>
      <c r="B535" s="508"/>
      <c r="C535" s="483"/>
      <c r="D535" s="506"/>
    </row>
    <row r="536" spans="1:4" x14ac:dyDescent="0.2">
      <c r="A536" s="502" t="s">
        <v>876</v>
      </c>
      <c r="B536" s="499" t="s">
        <v>877</v>
      </c>
      <c r="C536" s="503">
        <f>SUM(C537:C540)</f>
        <v>0</v>
      </c>
      <c r="D536" s="501"/>
    </row>
    <row r="537" spans="1:4" x14ac:dyDescent="0.2">
      <c r="A537" s="504" t="s">
        <v>878</v>
      </c>
      <c r="B537" s="505" t="s">
        <v>879</v>
      </c>
      <c r="C537" s="483">
        <v>0</v>
      </c>
      <c r="D537" s="506"/>
    </row>
    <row r="538" spans="1:4" x14ac:dyDescent="0.2">
      <c r="A538" s="504" t="s">
        <v>880</v>
      </c>
      <c r="B538" s="505" t="s">
        <v>881</v>
      </c>
      <c r="C538" s="483">
        <v>0</v>
      </c>
      <c r="D538" s="506"/>
    </row>
    <row r="539" spans="1:4" x14ac:dyDescent="0.2">
      <c r="A539" s="504" t="s">
        <v>882</v>
      </c>
      <c r="B539" s="505" t="s">
        <v>883</v>
      </c>
      <c r="C539" s="483">
        <v>0</v>
      </c>
      <c r="D539" s="506"/>
    </row>
    <row r="540" spans="1:4" x14ac:dyDescent="0.2">
      <c r="A540" s="504" t="s">
        <v>884</v>
      </c>
      <c r="B540" s="505" t="s">
        <v>885</v>
      </c>
      <c r="C540" s="483">
        <v>0</v>
      </c>
      <c r="D540" s="506"/>
    </row>
    <row r="541" spans="1:4" x14ac:dyDescent="0.2">
      <c r="A541" s="507"/>
      <c r="B541" s="508"/>
      <c r="C541" s="483"/>
      <c r="D541" s="506"/>
    </row>
    <row r="542" spans="1:4" x14ac:dyDescent="0.2">
      <c r="A542" s="502" t="s">
        <v>886</v>
      </c>
      <c r="B542" s="499" t="s">
        <v>887</v>
      </c>
      <c r="C542" s="503">
        <f>SUM(C543:C548)</f>
        <v>0</v>
      </c>
      <c r="D542" s="501"/>
    </row>
    <row r="543" spans="1:4" x14ac:dyDescent="0.2">
      <c r="A543" s="504" t="s">
        <v>888</v>
      </c>
      <c r="B543" s="505" t="s">
        <v>889</v>
      </c>
      <c r="C543" s="483">
        <v>0</v>
      </c>
      <c r="D543" s="506"/>
    </row>
    <row r="544" spans="1:4" x14ac:dyDescent="0.2">
      <c r="A544" s="504" t="s">
        <v>890</v>
      </c>
      <c r="B544" s="505" t="s">
        <v>891</v>
      </c>
      <c r="C544" s="483">
        <v>0</v>
      </c>
      <c r="D544" s="506"/>
    </row>
    <row r="545" spans="1:4" x14ac:dyDescent="0.2">
      <c r="A545" s="504" t="s">
        <v>892</v>
      </c>
      <c r="B545" s="505" t="s">
        <v>893</v>
      </c>
      <c r="C545" s="483">
        <v>0</v>
      </c>
      <c r="D545" s="506"/>
    </row>
    <row r="546" spans="1:4" ht="25.5" x14ac:dyDescent="0.2">
      <c r="A546" s="504" t="s">
        <v>894</v>
      </c>
      <c r="B546" s="505" t="s">
        <v>895</v>
      </c>
      <c r="C546" s="483">
        <v>0</v>
      </c>
      <c r="D546" s="506"/>
    </row>
    <row r="547" spans="1:4" x14ac:dyDescent="0.2">
      <c r="A547" s="504" t="s">
        <v>896</v>
      </c>
      <c r="B547" s="505" t="s">
        <v>897</v>
      </c>
      <c r="C547" s="483">
        <v>0</v>
      </c>
      <c r="D547" s="506"/>
    </row>
    <row r="548" spans="1:4" x14ac:dyDescent="0.2">
      <c r="A548" s="504" t="s">
        <v>898</v>
      </c>
      <c r="B548" s="505" t="s">
        <v>899</v>
      </c>
      <c r="C548" s="511">
        <v>0</v>
      </c>
      <c r="D548" s="512"/>
    </row>
    <row r="549" spans="1:4" x14ac:dyDescent="0.2">
      <c r="A549" s="513"/>
      <c r="B549" s="514"/>
      <c r="C549" s="515"/>
      <c r="D549" s="493"/>
    </row>
    <row r="550" spans="1:4" x14ac:dyDescent="0.2">
      <c r="A550" s="498">
        <v>2</v>
      </c>
      <c r="B550" s="499" t="s">
        <v>900</v>
      </c>
      <c r="C550" s="503">
        <f>SUM(C552+C559+C565+C574+C578+C584)</f>
        <v>0</v>
      </c>
      <c r="D550" s="501"/>
    </row>
    <row r="551" spans="1:4" x14ac:dyDescent="0.2">
      <c r="A551" s="498"/>
      <c r="B551" s="516"/>
      <c r="C551" s="483"/>
      <c r="D551" s="506"/>
    </row>
    <row r="552" spans="1:4" x14ac:dyDescent="0.2">
      <c r="A552" s="513" t="s">
        <v>901</v>
      </c>
      <c r="B552" s="499" t="s">
        <v>902</v>
      </c>
      <c r="C552" s="503">
        <f>SUM(C553:C557)</f>
        <v>0</v>
      </c>
      <c r="D552" s="501"/>
    </row>
    <row r="553" spans="1:4" x14ac:dyDescent="0.2">
      <c r="A553" s="504" t="s">
        <v>903</v>
      </c>
      <c r="B553" s="505" t="s">
        <v>904</v>
      </c>
      <c r="C553" s="483">
        <v>0</v>
      </c>
      <c r="D553" s="506"/>
    </row>
    <row r="554" spans="1:4" x14ac:dyDescent="0.2">
      <c r="A554" s="504" t="s">
        <v>905</v>
      </c>
      <c r="B554" s="505" t="s">
        <v>906</v>
      </c>
      <c r="C554" s="483">
        <v>0</v>
      </c>
      <c r="D554" s="506"/>
    </row>
    <row r="555" spans="1:4" x14ac:dyDescent="0.2">
      <c r="A555" s="504" t="s">
        <v>907</v>
      </c>
      <c r="B555" s="505" t="s">
        <v>908</v>
      </c>
      <c r="C555" s="483">
        <v>0</v>
      </c>
      <c r="D555" s="506"/>
    </row>
    <row r="556" spans="1:4" x14ac:dyDescent="0.2">
      <c r="A556" s="504" t="s">
        <v>909</v>
      </c>
      <c r="B556" s="505" t="s">
        <v>910</v>
      </c>
      <c r="C556" s="483">
        <v>0</v>
      </c>
      <c r="D556" s="506"/>
    </row>
    <row r="557" spans="1:4" x14ac:dyDescent="0.2">
      <c r="A557" s="504" t="s">
        <v>911</v>
      </c>
      <c r="B557" s="505" t="s">
        <v>912</v>
      </c>
      <c r="C557" s="483">
        <v>0</v>
      </c>
      <c r="D557" s="506"/>
    </row>
    <row r="558" spans="1:4" x14ac:dyDescent="0.2">
      <c r="A558" s="517"/>
      <c r="B558" s="508"/>
      <c r="C558" s="483"/>
      <c r="D558" s="506"/>
    </row>
    <row r="559" spans="1:4" ht="25.5" x14ac:dyDescent="0.2">
      <c r="A559" s="513" t="s">
        <v>913</v>
      </c>
      <c r="B559" s="499" t="s">
        <v>914</v>
      </c>
      <c r="C559" s="503">
        <f>SUM(C560:C563)</f>
        <v>0</v>
      </c>
      <c r="D559" s="501"/>
    </row>
    <row r="560" spans="1:4" x14ac:dyDescent="0.2">
      <c r="A560" s="504" t="s">
        <v>915</v>
      </c>
      <c r="B560" s="505" t="s">
        <v>916</v>
      </c>
      <c r="C560" s="483">
        <v>0</v>
      </c>
      <c r="D560" s="506"/>
    </row>
    <row r="561" spans="1:4" x14ac:dyDescent="0.2">
      <c r="A561" s="504" t="s">
        <v>917</v>
      </c>
      <c r="B561" s="505" t="s">
        <v>918</v>
      </c>
      <c r="C561" s="483">
        <v>0</v>
      </c>
      <c r="D561" s="506"/>
    </row>
    <row r="562" spans="1:4" x14ac:dyDescent="0.2">
      <c r="A562" s="504" t="s">
        <v>919</v>
      </c>
      <c r="B562" s="505" t="s">
        <v>920</v>
      </c>
      <c r="C562" s="483">
        <v>0</v>
      </c>
      <c r="D562" s="506"/>
    </row>
    <row r="563" spans="1:4" x14ac:dyDescent="0.2">
      <c r="A563" s="504" t="s">
        <v>921</v>
      </c>
      <c r="B563" s="505" t="s">
        <v>922</v>
      </c>
      <c r="C563" s="483">
        <v>0</v>
      </c>
      <c r="D563" s="506"/>
    </row>
    <row r="564" spans="1:4" x14ac:dyDescent="0.2">
      <c r="A564" s="517"/>
      <c r="B564" s="508"/>
      <c r="C564" s="483"/>
      <c r="D564" s="506"/>
    </row>
    <row r="565" spans="1:4" ht="25.5" x14ac:dyDescent="0.2">
      <c r="A565" s="513" t="s">
        <v>923</v>
      </c>
      <c r="B565" s="499" t="s">
        <v>924</v>
      </c>
      <c r="C565" s="503">
        <f>SUM(C566:C572)</f>
        <v>0</v>
      </c>
      <c r="D565" s="501"/>
    </row>
    <row r="566" spans="1:4" x14ac:dyDescent="0.2">
      <c r="A566" s="504" t="s">
        <v>925</v>
      </c>
      <c r="B566" s="505" t="s">
        <v>926</v>
      </c>
      <c r="C566" s="483">
        <v>0</v>
      </c>
      <c r="D566" s="506"/>
    </row>
    <row r="567" spans="1:4" ht="25.5" x14ac:dyDescent="0.2">
      <c r="A567" s="504" t="s">
        <v>927</v>
      </c>
      <c r="B567" s="505" t="s">
        <v>928</v>
      </c>
      <c r="C567" s="483">
        <v>0</v>
      </c>
      <c r="D567" s="506"/>
    </row>
    <row r="568" spans="1:4" x14ac:dyDescent="0.2">
      <c r="A568" s="504" t="s">
        <v>929</v>
      </c>
      <c r="B568" s="505" t="s">
        <v>930</v>
      </c>
      <c r="C568" s="483">
        <v>0</v>
      </c>
      <c r="D568" s="506"/>
    </row>
    <row r="569" spans="1:4" ht="25.5" x14ac:dyDescent="0.2">
      <c r="A569" s="504" t="s">
        <v>931</v>
      </c>
      <c r="B569" s="505" t="s">
        <v>932</v>
      </c>
      <c r="C569" s="483">
        <v>0</v>
      </c>
      <c r="D569" s="506"/>
    </row>
    <row r="570" spans="1:4" x14ac:dyDescent="0.2">
      <c r="A570" s="504" t="s">
        <v>933</v>
      </c>
      <c r="B570" s="505" t="s">
        <v>934</v>
      </c>
      <c r="C570" s="483">
        <v>0</v>
      </c>
      <c r="D570" s="506"/>
    </row>
    <row r="571" spans="1:4" x14ac:dyDescent="0.2">
      <c r="A571" s="504" t="s">
        <v>935</v>
      </c>
      <c r="B571" s="505" t="s">
        <v>936</v>
      </c>
      <c r="C571" s="483">
        <v>0</v>
      </c>
      <c r="D571" s="506"/>
    </row>
    <row r="572" spans="1:4" ht="25.5" x14ac:dyDescent="0.2">
      <c r="A572" s="504" t="s">
        <v>937</v>
      </c>
      <c r="B572" s="505" t="s">
        <v>938</v>
      </c>
      <c r="C572" s="483">
        <v>0</v>
      </c>
      <c r="D572" s="506"/>
    </row>
    <row r="573" spans="1:4" x14ac:dyDescent="0.2">
      <c r="A573" s="517"/>
      <c r="B573" s="508"/>
      <c r="C573" s="483"/>
      <c r="D573" s="506"/>
    </row>
    <row r="574" spans="1:4" ht="25.5" x14ac:dyDescent="0.2">
      <c r="A574" s="513" t="s">
        <v>939</v>
      </c>
      <c r="B574" s="499" t="s">
        <v>940</v>
      </c>
      <c r="C574" s="503">
        <f>SUM(C575:C576)</f>
        <v>0</v>
      </c>
      <c r="D574" s="501"/>
    </row>
    <row r="575" spans="1:4" x14ac:dyDescent="0.2">
      <c r="A575" s="504" t="s">
        <v>941</v>
      </c>
      <c r="B575" s="505" t="s">
        <v>942</v>
      </c>
      <c r="C575" s="483">
        <v>0</v>
      </c>
      <c r="D575" s="506"/>
    </row>
    <row r="576" spans="1:4" x14ac:dyDescent="0.2">
      <c r="A576" s="504" t="s">
        <v>943</v>
      </c>
      <c r="B576" s="505" t="s">
        <v>944</v>
      </c>
      <c r="C576" s="483">
        <v>0</v>
      </c>
      <c r="D576" s="506"/>
    </row>
    <row r="577" spans="1:4" x14ac:dyDescent="0.2">
      <c r="A577" s="517"/>
      <c r="B577" s="508"/>
      <c r="C577" s="483"/>
      <c r="D577" s="506"/>
    </row>
    <row r="578" spans="1:4" ht="25.5" x14ac:dyDescent="0.2">
      <c r="A578" s="513" t="s">
        <v>945</v>
      </c>
      <c r="B578" s="499" t="s">
        <v>946</v>
      </c>
      <c r="C578" s="503">
        <f>SUM(C579:C582)</f>
        <v>0</v>
      </c>
      <c r="D578" s="501"/>
    </row>
    <row r="579" spans="1:4" x14ac:dyDescent="0.2">
      <c r="A579" s="504" t="s">
        <v>947</v>
      </c>
      <c r="B579" s="505" t="s">
        <v>948</v>
      </c>
      <c r="C579" s="483">
        <v>0</v>
      </c>
      <c r="D579" s="506"/>
    </row>
    <row r="580" spans="1:4" x14ac:dyDescent="0.2">
      <c r="A580" s="504" t="s">
        <v>949</v>
      </c>
      <c r="B580" s="505" t="s">
        <v>950</v>
      </c>
      <c r="C580" s="483">
        <v>0</v>
      </c>
      <c r="D580" s="506"/>
    </row>
    <row r="581" spans="1:4" x14ac:dyDescent="0.2">
      <c r="A581" s="504" t="s">
        <v>951</v>
      </c>
      <c r="B581" s="505" t="s">
        <v>952</v>
      </c>
      <c r="C581" s="483">
        <v>0</v>
      </c>
      <c r="D581" s="506"/>
    </row>
    <row r="582" spans="1:4" ht="25.5" x14ac:dyDescent="0.2">
      <c r="A582" s="504" t="s">
        <v>953</v>
      </c>
      <c r="B582" s="505" t="s">
        <v>954</v>
      </c>
      <c r="C582" s="483">
        <v>0</v>
      </c>
      <c r="D582" s="506"/>
    </row>
    <row r="583" spans="1:4" x14ac:dyDescent="0.2">
      <c r="A583" s="517"/>
      <c r="B583" s="508"/>
      <c r="C583" s="483"/>
      <c r="D583" s="506"/>
    </row>
    <row r="584" spans="1:4" ht="25.5" x14ac:dyDescent="0.2">
      <c r="A584" s="513" t="s">
        <v>955</v>
      </c>
      <c r="B584" s="499" t="s">
        <v>956</v>
      </c>
      <c r="C584" s="503">
        <f>SUM(C585:C592)</f>
        <v>0</v>
      </c>
      <c r="D584" s="501"/>
    </row>
    <row r="585" spans="1:4" x14ac:dyDescent="0.2">
      <c r="A585" s="504" t="s">
        <v>957</v>
      </c>
      <c r="B585" s="505" t="s">
        <v>958</v>
      </c>
      <c r="C585" s="483"/>
      <c r="D585" s="506"/>
    </row>
    <row r="586" spans="1:4" ht="25.5" x14ac:dyDescent="0.2">
      <c r="A586" s="504" t="s">
        <v>959</v>
      </c>
      <c r="B586" s="505" t="s">
        <v>960</v>
      </c>
      <c r="C586" s="483">
        <v>0</v>
      </c>
      <c r="D586" s="506"/>
    </row>
    <row r="587" spans="1:4" x14ac:dyDescent="0.2">
      <c r="A587" s="504" t="s">
        <v>961</v>
      </c>
      <c r="B587" s="505" t="s">
        <v>962</v>
      </c>
      <c r="C587" s="483">
        <v>0</v>
      </c>
      <c r="D587" s="506"/>
    </row>
    <row r="588" spans="1:4" x14ac:dyDescent="0.2">
      <c r="A588" s="504" t="s">
        <v>963</v>
      </c>
      <c r="B588" s="505" t="s">
        <v>964</v>
      </c>
      <c r="C588" s="483">
        <v>0</v>
      </c>
      <c r="D588" s="506"/>
    </row>
    <row r="589" spans="1:4" x14ac:dyDescent="0.2">
      <c r="A589" s="504" t="s">
        <v>965</v>
      </c>
      <c r="B589" s="505" t="s">
        <v>966</v>
      </c>
      <c r="C589" s="483">
        <v>0</v>
      </c>
      <c r="D589" s="506"/>
    </row>
    <row r="590" spans="1:4" ht="25.5" x14ac:dyDescent="0.2">
      <c r="A590" s="504" t="s">
        <v>967</v>
      </c>
      <c r="B590" s="505" t="s">
        <v>968</v>
      </c>
      <c r="C590" s="483">
        <v>0</v>
      </c>
      <c r="D590" s="506"/>
    </row>
    <row r="591" spans="1:4" x14ac:dyDescent="0.2">
      <c r="A591" s="504" t="s">
        <v>969</v>
      </c>
      <c r="B591" s="505" t="s">
        <v>970</v>
      </c>
      <c r="C591" s="483">
        <v>0</v>
      </c>
      <c r="D591" s="506"/>
    </row>
    <row r="592" spans="1:4" x14ac:dyDescent="0.2">
      <c r="A592" s="504" t="s">
        <v>971</v>
      </c>
      <c r="B592" s="505" t="s">
        <v>972</v>
      </c>
      <c r="C592" s="483">
        <v>0</v>
      </c>
      <c r="D592" s="506"/>
    </row>
    <row r="593" spans="1:4" x14ac:dyDescent="0.2">
      <c r="A593" s="504"/>
      <c r="B593" s="508"/>
      <c r="C593" s="483"/>
      <c r="D593" s="506"/>
    </row>
    <row r="594" spans="1:4" x14ac:dyDescent="0.2">
      <c r="A594" s="498">
        <v>5</v>
      </c>
      <c r="B594" s="518" t="s">
        <v>973</v>
      </c>
      <c r="C594" s="503">
        <f>SUM(C596+C606+C616+C621)</f>
        <v>0</v>
      </c>
      <c r="D594" s="501"/>
    </row>
    <row r="595" spans="1:4" x14ac:dyDescent="0.2">
      <c r="A595" s="517"/>
      <c r="B595" s="508"/>
      <c r="C595" s="483"/>
      <c r="D595" s="506"/>
    </row>
    <row r="596" spans="1:4" x14ac:dyDescent="0.2">
      <c r="A596" s="519" t="s">
        <v>974</v>
      </c>
      <c r="B596" s="499" t="s">
        <v>975</v>
      </c>
      <c r="C596" s="503">
        <f>SUM(C597:C604)</f>
        <v>0</v>
      </c>
      <c r="D596" s="501"/>
    </row>
    <row r="597" spans="1:4" x14ac:dyDescent="0.2">
      <c r="A597" s="520" t="s">
        <v>976</v>
      </c>
      <c r="B597" s="505" t="s">
        <v>977</v>
      </c>
      <c r="C597" s="483">
        <v>0</v>
      </c>
      <c r="D597" s="506"/>
    </row>
    <row r="598" spans="1:4" x14ac:dyDescent="0.2">
      <c r="A598" s="520" t="s">
        <v>978</v>
      </c>
      <c r="B598" s="505" t="s">
        <v>979</v>
      </c>
      <c r="C598" s="483">
        <v>0</v>
      </c>
      <c r="D598" s="506"/>
    </row>
    <row r="599" spans="1:4" x14ac:dyDescent="0.2">
      <c r="A599" s="520" t="s">
        <v>980</v>
      </c>
      <c r="B599" s="505" t="s">
        <v>981</v>
      </c>
      <c r="C599" s="483"/>
      <c r="D599" s="506"/>
    </row>
    <row r="600" spans="1:4" x14ac:dyDescent="0.2">
      <c r="A600" s="520" t="s">
        <v>982</v>
      </c>
      <c r="B600" s="505" t="s">
        <v>983</v>
      </c>
      <c r="C600" s="483"/>
      <c r="D600" s="506"/>
    </row>
    <row r="601" spans="1:4" x14ac:dyDescent="0.2">
      <c r="A601" s="520" t="s">
        <v>984</v>
      </c>
      <c r="B601" s="505" t="s">
        <v>985</v>
      </c>
      <c r="C601" s="483"/>
      <c r="D601" s="506"/>
    </row>
    <row r="602" spans="1:4" ht="25.5" x14ac:dyDescent="0.2">
      <c r="A602" s="520" t="s">
        <v>986</v>
      </c>
      <c r="B602" s="505" t="s">
        <v>987</v>
      </c>
      <c r="C602" s="483"/>
      <c r="D602" s="506"/>
    </row>
    <row r="603" spans="1:4" ht="25.5" x14ac:dyDescent="0.2">
      <c r="A603" s="520" t="s">
        <v>988</v>
      </c>
      <c r="B603" s="505" t="s">
        <v>989</v>
      </c>
      <c r="C603" s="483"/>
      <c r="D603" s="506"/>
    </row>
    <row r="604" spans="1:4" x14ac:dyDescent="0.2">
      <c r="A604" s="520" t="s">
        <v>990</v>
      </c>
      <c r="B604" s="505" t="s">
        <v>991</v>
      </c>
      <c r="C604" s="483">
        <v>0</v>
      </c>
      <c r="D604" s="506"/>
    </row>
    <row r="605" spans="1:4" x14ac:dyDescent="0.2">
      <c r="A605" s="520"/>
      <c r="B605" s="505"/>
      <c r="C605" s="483"/>
      <c r="D605" s="506"/>
    </row>
    <row r="606" spans="1:4" ht="25.5" x14ac:dyDescent="0.2">
      <c r="A606" s="519" t="s">
        <v>992</v>
      </c>
      <c r="B606" s="499" t="s">
        <v>993</v>
      </c>
      <c r="C606" s="503">
        <f>SUM(C607:C614)</f>
        <v>0</v>
      </c>
      <c r="D606" s="501"/>
    </row>
    <row r="607" spans="1:4" x14ac:dyDescent="0.2">
      <c r="A607" s="520" t="s">
        <v>994</v>
      </c>
      <c r="B607" s="505" t="s">
        <v>995</v>
      </c>
      <c r="C607" s="483">
        <v>0</v>
      </c>
      <c r="D607" s="506"/>
    </row>
    <row r="608" spans="1:4" x14ac:dyDescent="0.2">
      <c r="A608" s="520" t="s">
        <v>996</v>
      </c>
      <c r="B608" s="505" t="s">
        <v>997</v>
      </c>
      <c r="C608" s="483">
        <v>0</v>
      </c>
      <c r="D608" s="506"/>
    </row>
    <row r="609" spans="1:4" x14ac:dyDescent="0.2">
      <c r="A609" s="520" t="s">
        <v>998</v>
      </c>
      <c r="B609" s="505" t="s">
        <v>999</v>
      </c>
      <c r="C609" s="483">
        <v>0</v>
      </c>
      <c r="D609" s="506"/>
    </row>
    <row r="610" spans="1:4" x14ac:dyDescent="0.2">
      <c r="A610" s="520" t="s">
        <v>1000</v>
      </c>
      <c r="B610" s="505" t="s">
        <v>1001</v>
      </c>
      <c r="C610" s="483">
        <v>0</v>
      </c>
      <c r="D610" s="506"/>
    </row>
    <row r="611" spans="1:4" x14ac:dyDescent="0.2">
      <c r="A611" s="520" t="s">
        <v>1002</v>
      </c>
      <c r="B611" s="505" t="s">
        <v>1003</v>
      </c>
      <c r="C611" s="483">
        <v>0</v>
      </c>
      <c r="D611" s="506"/>
    </row>
    <row r="612" spans="1:4" x14ac:dyDescent="0.2">
      <c r="A612" s="520" t="s">
        <v>1004</v>
      </c>
      <c r="B612" s="505" t="s">
        <v>1005</v>
      </c>
      <c r="C612" s="483">
        <v>0</v>
      </c>
      <c r="D612" s="506"/>
    </row>
    <row r="613" spans="1:4" x14ac:dyDescent="0.2">
      <c r="A613" s="520" t="s">
        <v>1006</v>
      </c>
      <c r="B613" s="505" t="s">
        <v>1007</v>
      </c>
      <c r="C613" s="483">
        <v>0</v>
      </c>
      <c r="D613" s="506"/>
    </row>
    <row r="614" spans="1:4" ht="25.5" x14ac:dyDescent="0.2">
      <c r="A614" s="520" t="s">
        <v>1008</v>
      </c>
      <c r="B614" s="505" t="s">
        <v>1009</v>
      </c>
      <c r="C614" s="483">
        <v>0</v>
      </c>
      <c r="D614" s="506"/>
    </row>
    <row r="615" spans="1:4" x14ac:dyDescent="0.2">
      <c r="A615" s="520"/>
      <c r="B615" s="505"/>
      <c r="C615" s="483"/>
      <c r="D615" s="506"/>
    </row>
    <row r="616" spans="1:4" x14ac:dyDescent="0.2">
      <c r="A616" s="519" t="s">
        <v>1010</v>
      </c>
      <c r="B616" s="499" t="s">
        <v>1011</v>
      </c>
      <c r="C616" s="503">
        <f>SUM(C617:C619)</f>
        <v>0</v>
      </c>
      <c r="D616" s="501"/>
    </row>
    <row r="617" spans="1:4" x14ac:dyDescent="0.2">
      <c r="A617" s="520" t="s">
        <v>1012</v>
      </c>
      <c r="B617" s="505" t="s">
        <v>1013</v>
      </c>
      <c r="C617" s="483">
        <v>0</v>
      </c>
      <c r="D617" s="506"/>
    </row>
    <row r="618" spans="1:4" x14ac:dyDescent="0.2">
      <c r="A618" s="520" t="s">
        <v>1014</v>
      </c>
      <c r="B618" s="505" t="s">
        <v>1015</v>
      </c>
      <c r="C618" s="483">
        <v>0</v>
      </c>
      <c r="D618" s="506"/>
    </row>
    <row r="619" spans="1:4" x14ac:dyDescent="0.2">
      <c r="A619" s="520" t="s">
        <v>1016</v>
      </c>
      <c r="B619" s="505" t="s">
        <v>1017</v>
      </c>
      <c r="C619" s="483">
        <v>0</v>
      </c>
      <c r="D619" s="506"/>
    </row>
    <row r="620" spans="1:4" x14ac:dyDescent="0.2">
      <c r="A620" s="520"/>
      <c r="B620" s="505"/>
      <c r="C620" s="483"/>
      <c r="D620" s="506"/>
    </row>
    <row r="621" spans="1:4" x14ac:dyDescent="0.2">
      <c r="A621" s="519" t="s">
        <v>1018</v>
      </c>
      <c r="B621" s="499" t="s">
        <v>1019</v>
      </c>
      <c r="C621" s="503">
        <f>SUM(C622:C625)</f>
        <v>0</v>
      </c>
      <c r="D621" s="501"/>
    </row>
    <row r="622" spans="1:4" x14ac:dyDescent="0.2">
      <c r="A622" s="520" t="s">
        <v>1020</v>
      </c>
      <c r="B622" s="505" t="s">
        <v>1021</v>
      </c>
      <c r="C622" s="483">
        <v>0</v>
      </c>
      <c r="D622" s="506"/>
    </row>
    <row r="623" spans="1:4" x14ac:dyDescent="0.2">
      <c r="A623" s="520" t="s">
        <v>1022</v>
      </c>
      <c r="B623" s="505" t="s">
        <v>1023</v>
      </c>
      <c r="C623" s="483">
        <v>0</v>
      </c>
      <c r="D623" s="506"/>
    </row>
    <row r="624" spans="1:4" x14ac:dyDescent="0.2">
      <c r="A624" s="520" t="s">
        <v>1024</v>
      </c>
      <c r="B624" s="505" t="s">
        <v>1025</v>
      </c>
      <c r="C624" s="483">
        <v>0</v>
      </c>
      <c r="D624" s="506"/>
    </row>
    <row r="625" spans="1:4" x14ac:dyDescent="0.2">
      <c r="A625" s="520" t="s">
        <v>1026</v>
      </c>
      <c r="B625" s="505" t="s">
        <v>1027</v>
      </c>
      <c r="C625" s="483">
        <v>0</v>
      </c>
      <c r="D625" s="506"/>
    </row>
    <row r="626" spans="1:4" x14ac:dyDescent="0.2">
      <c r="A626" s="521"/>
      <c r="B626" s="521"/>
      <c r="C626" s="521"/>
      <c r="D626" s="521"/>
    </row>
    <row r="627" spans="1:4" x14ac:dyDescent="0.2">
      <c r="A627" s="488" t="s">
        <v>763</v>
      </c>
      <c r="C627" s="489"/>
    </row>
    <row r="628" spans="1:4" ht="76.5" x14ac:dyDescent="0.2">
      <c r="A628" s="522" t="str">
        <f>'1. DireccyConducc '!B44</f>
        <v>RE1. P5. Sistema de información  Desarrollado con capacidad de vigilar y hacer seguimiento de las situaciones de violencia social  que se produzcan en el Territorio. Costarricense</v>
      </c>
      <c r="B628" s="491" t="s">
        <v>764</v>
      </c>
      <c r="C628" s="483">
        <f>SUM(C630,C705,C749)</f>
        <v>0</v>
      </c>
      <c r="D628" s="493"/>
    </row>
    <row r="629" spans="1:4" ht="33" customHeight="1" x14ac:dyDescent="0.2">
      <c r="A629" s="494" t="s">
        <v>765</v>
      </c>
      <c r="B629" s="495" t="s">
        <v>766</v>
      </c>
      <c r="C629" s="496" t="s">
        <v>767</v>
      </c>
      <c r="D629" s="497" t="s">
        <v>768</v>
      </c>
    </row>
    <row r="630" spans="1:4" x14ac:dyDescent="0.2">
      <c r="A630" s="498">
        <v>1</v>
      </c>
      <c r="B630" s="499" t="s">
        <v>769</v>
      </c>
      <c r="C630" s="500">
        <f>SUM(C631,C638,C645,C654,C663,C668,C675,C680,C691,C697)</f>
        <v>0</v>
      </c>
      <c r="D630" s="501"/>
    </row>
    <row r="631" spans="1:4" x14ac:dyDescent="0.2">
      <c r="A631" s="502" t="s">
        <v>771</v>
      </c>
      <c r="B631" s="499" t="s">
        <v>772</v>
      </c>
      <c r="C631" s="503">
        <f>SUM(C632:C636)</f>
        <v>0</v>
      </c>
      <c r="D631" s="501"/>
    </row>
    <row r="632" spans="1:4" x14ac:dyDescent="0.2">
      <c r="A632" s="504" t="s">
        <v>773</v>
      </c>
      <c r="B632" s="505" t="s">
        <v>774</v>
      </c>
      <c r="C632" s="483">
        <v>0</v>
      </c>
      <c r="D632" s="506"/>
    </row>
    <row r="633" spans="1:4" ht="25.5" x14ac:dyDescent="0.2">
      <c r="A633" s="504" t="s">
        <v>775</v>
      </c>
      <c r="B633" s="505" t="s">
        <v>776</v>
      </c>
      <c r="C633" s="483">
        <v>0</v>
      </c>
      <c r="D633" s="506"/>
    </row>
    <row r="634" spans="1:4" x14ac:dyDescent="0.2">
      <c r="A634" s="504" t="s">
        <v>777</v>
      </c>
      <c r="B634" s="505" t="s">
        <v>778</v>
      </c>
      <c r="C634" s="483">
        <v>0</v>
      </c>
      <c r="D634" s="506"/>
    </row>
    <row r="635" spans="1:4" ht="25.5" x14ac:dyDescent="0.2">
      <c r="A635" s="504" t="s">
        <v>779</v>
      </c>
      <c r="B635" s="505" t="s">
        <v>780</v>
      </c>
      <c r="C635" s="483">
        <v>0</v>
      </c>
      <c r="D635" s="506"/>
    </row>
    <row r="636" spans="1:4" x14ac:dyDescent="0.2">
      <c r="A636" s="504" t="s">
        <v>781</v>
      </c>
      <c r="B636" s="505" t="s">
        <v>782</v>
      </c>
      <c r="C636" s="483">
        <v>0</v>
      </c>
      <c r="D636" s="506"/>
    </row>
    <row r="637" spans="1:4" x14ac:dyDescent="0.2">
      <c r="A637" s="507"/>
      <c r="B637" s="508"/>
      <c r="C637" s="483"/>
      <c r="D637" s="506"/>
    </row>
    <row r="638" spans="1:4" x14ac:dyDescent="0.2">
      <c r="A638" s="502" t="s">
        <v>783</v>
      </c>
      <c r="B638" s="499" t="s">
        <v>784</v>
      </c>
      <c r="C638" s="503">
        <f>SUM(C639:C643)</f>
        <v>0</v>
      </c>
      <c r="D638" s="501"/>
    </row>
    <row r="639" spans="1:4" x14ac:dyDescent="0.2">
      <c r="A639" s="504" t="s">
        <v>785</v>
      </c>
      <c r="B639" s="505" t="s">
        <v>786</v>
      </c>
      <c r="C639" s="483">
        <v>0</v>
      </c>
      <c r="D639" s="506"/>
    </row>
    <row r="640" spans="1:4" x14ac:dyDescent="0.2">
      <c r="A640" s="504" t="s">
        <v>787</v>
      </c>
      <c r="B640" s="505" t="s">
        <v>788</v>
      </c>
      <c r="C640" s="483">
        <v>0</v>
      </c>
      <c r="D640" s="506"/>
    </row>
    <row r="641" spans="1:4" x14ac:dyDescent="0.2">
      <c r="A641" s="504" t="s">
        <v>789</v>
      </c>
      <c r="B641" s="505" t="s">
        <v>790</v>
      </c>
      <c r="C641" s="483">
        <v>0</v>
      </c>
      <c r="D641" s="506"/>
    </row>
    <row r="642" spans="1:4" x14ac:dyDescent="0.2">
      <c r="A642" s="504" t="s">
        <v>791</v>
      </c>
      <c r="B642" s="505" t="s">
        <v>792</v>
      </c>
      <c r="C642" s="483">
        <v>0</v>
      </c>
      <c r="D642" s="506"/>
    </row>
    <row r="643" spans="1:4" x14ac:dyDescent="0.2">
      <c r="A643" s="504" t="s">
        <v>793</v>
      </c>
      <c r="B643" s="505" t="s">
        <v>794</v>
      </c>
      <c r="C643" s="483">
        <v>0</v>
      </c>
      <c r="D643" s="506"/>
    </row>
    <row r="644" spans="1:4" x14ac:dyDescent="0.2">
      <c r="A644" s="507"/>
      <c r="B644" s="508"/>
      <c r="C644" s="503"/>
      <c r="D644" s="501"/>
    </row>
    <row r="645" spans="1:4" ht="25.5" x14ac:dyDescent="0.2">
      <c r="A645" s="502" t="s">
        <v>795</v>
      </c>
      <c r="B645" s="509" t="s">
        <v>796</v>
      </c>
      <c r="C645" s="503">
        <f>SUM(C646:C652)</f>
        <v>0</v>
      </c>
      <c r="D645" s="501"/>
    </row>
    <row r="646" spans="1:4" x14ac:dyDescent="0.2">
      <c r="A646" s="504" t="s">
        <v>797</v>
      </c>
      <c r="B646" s="505" t="s">
        <v>798</v>
      </c>
      <c r="C646" s="483">
        <v>0</v>
      </c>
      <c r="D646" s="506"/>
    </row>
    <row r="647" spans="1:4" x14ac:dyDescent="0.2">
      <c r="A647" s="504" t="s">
        <v>799</v>
      </c>
      <c r="B647" s="505" t="s">
        <v>800</v>
      </c>
      <c r="C647" s="483">
        <v>0</v>
      </c>
      <c r="D647" s="506"/>
    </row>
    <row r="648" spans="1:4" x14ac:dyDescent="0.2">
      <c r="A648" s="504" t="s">
        <v>801</v>
      </c>
      <c r="B648" s="505" t="s">
        <v>802</v>
      </c>
      <c r="C648" s="483"/>
      <c r="D648" s="506"/>
    </row>
    <row r="649" spans="1:4" x14ac:dyDescent="0.2">
      <c r="A649" s="504" t="s">
        <v>803</v>
      </c>
      <c r="B649" s="505" t="s">
        <v>804</v>
      </c>
      <c r="C649" s="483">
        <v>0</v>
      </c>
      <c r="D649" s="506"/>
    </row>
    <row r="650" spans="1:4" x14ac:dyDescent="0.2">
      <c r="A650" s="504" t="s">
        <v>805</v>
      </c>
      <c r="B650" s="505" t="s">
        <v>806</v>
      </c>
      <c r="C650" s="483">
        <v>0</v>
      </c>
      <c r="D650" s="506"/>
    </row>
    <row r="651" spans="1:4" ht="25.5" x14ac:dyDescent="0.2">
      <c r="A651" s="504" t="s">
        <v>807</v>
      </c>
      <c r="B651" s="505" t="s">
        <v>808</v>
      </c>
      <c r="C651" s="483">
        <v>0</v>
      </c>
      <c r="D651" s="506"/>
    </row>
    <row r="652" spans="1:4" ht="25.5" x14ac:dyDescent="0.2">
      <c r="A652" s="504" t="s">
        <v>809</v>
      </c>
      <c r="B652" s="505" t="s">
        <v>810</v>
      </c>
      <c r="C652" s="483">
        <v>0</v>
      </c>
      <c r="D652" s="506"/>
    </row>
    <row r="653" spans="1:4" x14ac:dyDescent="0.2">
      <c r="A653" s="507"/>
      <c r="B653" s="508"/>
      <c r="C653" s="483"/>
      <c r="D653" s="506"/>
    </row>
    <row r="654" spans="1:4" x14ac:dyDescent="0.2">
      <c r="A654" s="502" t="s">
        <v>811</v>
      </c>
      <c r="B654" s="499" t="s">
        <v>812</v>
      </c>
      <c r="C654" s="503">
        <f>SUM(C655:C661)</f>
        <v>0</v>
      </c>
      <c r="D654" s="501"/>
    </row>
    <row r="655" spans="1:4" x14ac:dyDescent="0.2">
      <c r="A655" s="504" t="s">
        <v>813</v>
      </c>
      <c r="B655" s="505" t="s">
        <v>814</v>
      </c>
      <c r="C655" s="483">
        <v>0</v>
      </c>
      <c r="D655" s="506"/>
    </row>
    <row r="656" spans="1:4" x14ac:dyDescent="0.2">
      <c r="A656" s="504" t="s">
        <v>815</v>
      </c>
      <c r="B656" s="505" t="s">
        <v>816</v>
      </c>
      <c r="C656" s="483">
        <v>0</v>
      </c>
      <c r="D656" s="506"/>
    </row>
    <row r="657" spans="1:4" x14ac:dyDescent="0.2">
      <c r="A657" s="504" t="s">
        <v>817</v>
      </c>
      <c r="B657" s="505" t="s">
        <v>818</v>
      </c>
      <c r="C657" s="483">
        <v>0</v>
      </c>
      <c r="D657" s="506"/>
    </row>
    <row r="658" spans="1:4" ht="25.5" x14ac:dyDescent="0.2">
      <c r="A658" s="504" t="s">
        <v>819</v>
      </c>
      <c r="B658" s="505" t="s">
        <v>820</v>
      </c>
      <c r="C658" s="483">
        <v>0</v>
      </c>
      <c r="D658" s="506"/>
    </row>
    <row r="659" spans="1:4" ht="25.5" x14ac:dyDescent="0.2">
      <c r="A659" s="504" t="s">
        <v>821</v>
      </c>
      <c r="B659" s="505" t="s">
        <v>822</v>
      </c>
      <c r="C659" s="483">
        <v>0</v>
      </c>
      <c r="D659" s="506"/>
    </row>
    <row r="660" spans="1:4" x14ac:dyDescent="0.2">
      <c r="A660" s="504" t="s">
        <v>823</v>
      </c>
      <c r="B660" s="505" t="s">
        <v>824</v>
      </c>
      <c r="C660" s="483">
        <v>0</v>
      </c>
      <c r="D660" s="506"/>
    </row>
    <row r="661" spans="1:4" x14ac:dyDescent="0.2">
      <c r="A661" s="504" t="s">
        <v>825</v>
      </c>
      <c r="B661" s="505" t="s">
        <v>826</v>
      </c>
      <c r="C661" s="483"/>
      <c r="D661" s="506"/>
    </row>
    <row r="662" spans="1:4" x14ac:dyDescent="0.2">
      <c r="A662" s="507"/>
      <c r="B662" s="508"/>
      <c r="C662" s="483"/>
      <c r="D662" s="506"/>
    </row>
    <row r="663" spans="1:4" x14ac:dyDescent="0.2">
      <c r="A663" s="502" t="s">
        <v>827</v>
      </c>
      <c r="B663" s="499" t="s">
        <v>828</v>
      </c>
      <c r="C663" s="503">
        <f>SUM(C664++C665+C666)</f>
        <v>0</v>
      </c>
      <c r="D663" s="501"/>
    </row>
    <row r="664" spans="1:4" x14ac:dyDescent="0.2">
      <c r="A664" s="504" t="s">
        <v>829</v>
      </c>
      <c r="B664" s="505" t="s">
        <v>830</v>
      </c>
      <c r="C664" s="483">
        <v>0</v>
      </c>
      <c r="D664" s="506"/>
    </row>
    <row r="665" spans="1:4" x14ac:dyDescent="0.2">
      <c r="A665" s="504" t="s">
        <v>831</v>
      </c>
      <c r="B665" s="505" t="s">
        <v>832</v>
      </c>
      <c r="C665" s="483">
        <v>0</v>
      </c>
      <c r="D665" s="506"/>
    </row>
    <row r="666" spans="1:4" x14ac:dyDescent="0.2">
      <c r="A666" s="504" t="s">
        <v>833</v>
      </c>
      <c r="B666" s="505" t="s">
        <v>834</v>
      </c>
      <c r="C666" s="483">
        <v>0</v>
      </c>
      <c r="D666" s="506"/>
    </row>
    <row r="667" spans="1:4" x14ac:dyDescent="0.2">
      <c r="A667" s="507"/>
      <c r="B667" s="508"/>
      <c r="C667" s="483"/>
      <c r="D667" s="506"/>
    </row>
    <row r="668" spans="1:4" ht="25.5" x14ac:dyDescent="0.2">
      <c r="A668" s="502" t="s">
        <v>835</v>
      </c>
      <c r="B668" s="499" t="s">
        <v>836</v>
      </c>
      <c r="C668" s="503">
        <f>SUM(C669+C672+C673)</f>
        <v>0</v>
      </c>
      <c r="D668" s="501"/>
    </row>
    <row r="669" spans="1:4" x14ac:dyDescent="0.2">
      <c r="A669" s="504" t="s">
        <v>837</v>
      </c>
      <c r="B669" s="508" t="s">
        <v>838</v>
      </c>
      <c r="C669" s="503">
        <f>SUM(C670:C671)</f>
        <v>0</v>
      </c>
      <c r="D669" s="501"/>
    </row>
    <row r="670" spans="1:4" x14ac:dyDescent="0.2">
      <c r="A670" s="507" t="s">
        <v>839</v>
      </c>
      <c r="B670" s="508" t="s">
        <v>840</v>
      </c>
      <c r="C670" s="483">
        <v>0</v>
      </c>
      <c r="D670" s="506"/>
    </row>
    <row r="671" spans="1:4" ht="25.5" x14ac:dyDescent="0.2">
      <c r="A671" s="507" t="s">
        <v>841</v>
      </c>
      <c r="B671" s="508" t="s">
        <v>842</v>
      </c>
      <c r="C671" s="483">
        <v>0</v>
      </c>
      <c r="D671" s="506"/>
    </row>
    <row r="672" spans="1:4" x14ac:dyDescent="0.2">
      <c r="A672" s="504" t="s">
        <v>843</v>
      </c>
      <c r="B672" s="505" t="s">
        <v>844</v>
      </c>
      <c r="C672" s="483">
        <v>0</v>
      </c>
      <c r="D672" s="506"/>
    </row>
    <row r="673" spans="1:4" x14ac:dyDescent="0.2">
      <c r="A673" s="504" t="s">
        <v>845</v>
      </c>
      <c r="B673" s="505" t="s">
        <v>846</v>
      </c>
      <c r="C673" s="483">
        <v>0</v>
      </c>
      <c r="D673" s="506"/>
    </row>
    <row r="674" spans="1:4" x14ac:dyDescent="0.2">
      <c r="A674" s="507"/>
      <c r="B674" s="508"/>
      <c r="C674" s="483"/>
      <c r="D674" s="506"/>
    </row>
    <row r="675" spans="1:4" x14ac:dyDescent="0.2">
      <c r="A675" s="502" t="s">
        <v>847</v>
      </c>
      <c r="B675" s="499" t="s">
        <v>848</v>
      </c>
      <c r="C675" s="500" t="s">
        <v>849</v>
      </c>
      <c r="D675" s="501"/>
    </row>
    <row r="676" spans="1:4" x14ac:dyDescent="0.2">
      <c r="A676" s="504" t="s">
        <v>850</v>
      </c>
      <c r="B676" s="505" t="s">
        <v>851</v>
      </c>
      <c r="C676" s="510" t="s">
        <v>849</v>
      </c>
      <c r="D676" s="506"/>
    </row>
    <row r="677" spans="1:4" x14ac:dyDescent="0.2">
      <c r="A677" s="504" t="s">
        <v>852</v>
      </c>
      <c r="B677" s="505" t="s">
        <v>853</v>
      </c>
      <c r="C677" s="483">
        <v>0</v>
      </c>
      <c r="D677" s="506"/>
    </row>
    <row r="678" spans="1:4" x14ac:dyDescent="0.2">
      <c r="A678" s="504" t="s">
        <v>854</v>
      </c>
      <c r="B678" s="505" t="s">
        <v>855</v>
      </c>
      <c r="C678" s="483">
        <v>0</v>
      </c>
      <c r="D678" s="506"/>
    </row>
    <row r="679" spans="1:4" x14ac:dyDescent="0.2">
      <c r="A679" s="507"/>
      <c r="B679" s="508"/>
      <c r="C679" s="483"/>
      <c r="D679" s="506"/>
    </row>
    <row r="680" spans="1:4" x14ac:dyDescent="0.2">
      <c r="A680" s="502" t="s">
        <v>856</v>
      </c>
      <c r="B680" s="499" t="s">
        <v>857</v>
      </c>
      <c r="C680" s="503">
        <f>SUM(C681:C689)</f>
        <v>0</v>
      </c>
      <c r="D680" s="501"/>
    </row>
    <row r="681" spans="1:4" x14ac:dyDescent="0.2">
      <c r="A681" s="504" t="s">
        <v>858</v>
      </c>
      <c r="B681" s="505" t="s">
        <v>859</v>
      </c>
      <c r="C681" s="483">
        <v>0</v>
      </c>
      <c r="D681" s="506"/>
    </row>
    <row r="682" spans="1:4" x14ac:dyDescent="0.2">
      <c r="A682" s="504" t="s">
        <v>860</v>
      </c>
      <c r="B682" s="505" t="s">
        <v>861</v>
      </c>
      <c r="C682" s="483">
        <v>0</v>
      </c>
      <c r="D682" s="506"/>
    </row>
    <row r="683" spans="1:4" x14ac:dyDescent="0.2">
      <c r="A683" s="504" t="s">
        <v>862</v>
      </c>
      <c r="B683" s="505" t="s">
        <v>863</v>
      </c>
      <c r="C683" s="483">
        <v>0</v>
      </c>
      <c r="D683" s="506"/>
    </row>
    <row r="684" spans="1:4" ht="25.5" x14ac:dyDescent="0.2">
      <c r="A684" s="504" t="s">
        <v>864</v>
      </c>
      <c r="B684" s="505" t="s">
        <v>865</v>
      </c>
      <c r="C684" s="483">
        <v>0</v>
      </c>
      <c r="D684" s="506"/>
    </row>
    <row r="685" spans="1:4" ht="25.5" x14ac:dyDescent="0.2">
      <c r="A685" s="504" t="s">
        <v>866</v>
      </c>
      <c r="B685" s="505" t="s">
        <v>867</v>
      </c>
      <c r="C685" s="483">
        <v>0</v>
      </c>
      <c r="D685" s="506"/>
    </row>
    <row r="686" spans="1:4" ht="25.5" x14ac:dyDescent="0.2">
      <c r="A686" s="504" t="s">
        <v>868</v>
      </c>
      <c r="B686" s="505" t="s">
        <v>869</v>
      </c>
      <c r="C686" s="483">
        <v>0</v>
      </c>
      <c r="D686" s="506"/>
    </row>
    <row r="687" spans="1:4" x14ac:dyDescent="0.2">
      <c r="A687" s="504" t="s">
        <v>870</v>
      </c>
      <c r="B687" s="505" t="s">
        <v>871</v>
      </c>
      <c r="C687" s="483">
        <v>0</v>
      </c>
      <c r="D687" s="506"/>
    </row>
    <row r="688" spans="1:4" ht="25.5" x14ac:dyDescent="0.2">
      <c r="A688" s="504" t="s">
        <v>872</v>
      </c>
      <c r="B688" s="505" t="s">
        <v>873</v>
      </c>
      <c r="C688" s="483">
        <v>0</v>
      </c>
      <c r="D688" s="506"/>
    </row>
    <row r="689" spans="1:4" ht="25.5" x14ac:dyDescent="0.2">
      <c r="A689" s="504" t="s">
        <v>874</v>
      </c>
      <c r="B689" s="505" t="s">
        <v>875</v>
      </c>
      <c r="C689" s="483">
        <v>0</v>
      </c>
      <c r="D689" s="506"/>
    </row>
    <row r="690" spans="1:4" x14ac:dyDescent="0.2">
      <c r="A690" s="507"/>
      <c r="B690" s="508"/>
      <c r="C690" s="483"/>
      <c r="D690" s="506"/>
    </row>
    <row r="691" spans="1:4" x14ac:dyDescent="0.2">
      <c r="A691" s="502" t="s">
        <v>876</v>
      </c>
      <c r="B691" s="499" t="s">
        <v>877</v>
      </c>
      <c r="C691" s="503">
        <f>SUM(C692:C695)</f>
        <v>0</v>
      </c>
      <c r="D691" s="501"/>
    </row>
    <row r="692" spans="1:4" x14ac:dyDescent="0.2">
      <c r="A692" s="504" t="s">
        <v>878</v>
      </c>
      <c r="B692" s="505" t="s">
        <v>879</v>
      </c>
      <c r="C692" s="483">
        <v>0</v>
      </c>
      <c r="D692" s="506"/>
    </row>
    <row r="693" spans="1:4" x14ac:dyDescent="0.2">
      <c r="A693" s="504" t="s">
        <v>880</v>
      </c>
      <c r="B693" s="505" t="s">
        <v>881</v>
      </c>
      <c r="C693" s="483">
        <v>0</v>
      </c>
      <c r="D693" s="506"/>
    </row>
    <row r="694" spans="1:4" x14ac:dyDescent="0.2">
      <c r="A694" s="504" t="s">
        <v>882</v>
      </c>
      <c r="B694" s="505" t="s">
        <v>883</v>
      </c>
      <c r="C694" s="483">
        <v>0</v>
      </c>
      <c r="D694" s="506"/>
    </row>
    <row r="695" spans="1:4" x14ac:dyDescent="0.2">
      <c r="A695" s="504" t="s">
        <v>884</v>
      </c>
      <c r="B695" s="505" t="s">
        <v>885</v>
      </c>
      <c r="C695" s="483">
        <v>0</v>
      </c>
      <c r="D695" s="506"/>
    </row>
    <row r="696" spans="1:4" x14ac:dyDescent="0.2">
      <c r="A696" s="507"/>
      <c r="B696" s="508"/>
      <c r="C696" s="483"/>
      <c r="D696" s="506"/>
    </row>
    <row r="697" spans="1:4" x14ac:dyDescent="0.2">
      <c r="A697" s="502" t="s">
        <v>886</v>
      </c>
      <c r="B697" s="499" t="s">
        <v>887</v>
      </c>
      <c r="C697" s="503">
        <f>SUM(C698:C703)</f>
        <v>0</v>
      </c>
      <c r="D697" s="501"/>
    </row>
    <row r="698" spans="1:4" x14ac:dyDescent="0.2">
      <c r="A698" s="504" t="s">
        <v>888</v>
      </c>
      <c r="B698" s="505" t="s">
        <v>889</v>
      </c>
      <c r="C698" s="483">
        <v>0</v>
      </c>
      <c r="D698" s="506"/>
    </row>
    <row r="699" spans="1:4" x14ac:dyDescent="0.2">
      <c r="A699" s="504" t="s">
        <v>890</v>
      </c>
      <c r="B699" s="505" t="s">
        <v>891</v>
      </c>
      <c r="C699" s="483">
        <v>0</v>
      </c>
      <c r="D699" s="506"/>
    </row>
    <row r="700" spans="1:4" x14ac:dyDescent="0.2">
      <c r="A700" s="504" t="s">
        <v>892</v>
      </c>
      <c r="B700" s="505" t="s">
        <v>893</v>
      </c>
      <c r="C700" s="483">
        <v>0</v>
      </c>
      <c r="D700" s="506"/>
    </row>
    <row r="701" spans="1:4" ht="25.5" x14ac:dyDescent="0.2">
      <c r="A701" s="504" t="s">
        <v>894</v>
      </c>
      <c r="B701" s="505" t="s">
        <v>895</v>
      </c>
      <c r="C701" s="483">
        <v>0</v>
      </c>
      <c r="D701" s="506"/>
    </row>
    <row r="702" spans="1:4" x14ac:dyDescent="0.2">
      <c r="A702" s="504" t="s">
        <v>896</v>
      </c>
      <c r="B702" s="505" t="s">
        <v>897</v>
      </c>
      <c r="C702" s="483">
        <v>0</v>
      </c>
      <c r="D702" s="506"/>
    </row>
    <row r="703" spans="1:4" x14ac:dyDescent="0.2">
      <c r="A703" s="504" t="s">
        <v>898</v>
      </c>
      <c r="B703" s="505" t="s">
        <v>899</v>
      </c>
      <c r="C703" s="511">
        <v>0</v>
      </c>
      <c r="D703" s="512"/>
    </row>
    <row r="704" spans="1:4" x14ac:dyDescent="0.2">
      <c r="A704" s="513"/>
      <c r="B704" s="514"/>
      <c r="C704" s="515"/>
      <c r="D704" s="493"/>
    </row>
    <row r="705" spans="1:4" x14ac:dyDescent="0.2">
      <c r="A705" s="498">
        <v>2</v>
      </c>
      <c r="B705" s="499" t="s">
        <v>900</v>
      </c>
      <c r="C705" s="503">
        <f>SUM(C707+C714+C720+C729+C733+C739)</f>
        <v>0</v>
      </c>
      <c r="D705" s="501"/>
    </row>
    <row r="706" spans="1:4" x14ac:dyDescent="0.2">
      <c r="A706" s="498"/>
      <c r="B706" s="516"/>
      <c r="C706" s="483"/>
      <c r="D706" s="506"/>
    </row>
    <row r="707" spans="1:4" x14ac:dyDescent="0.2">
      <c r="A707" s="513" t="s">
        <v>901</v>
      </c>
      <c r="B707" s="499" t="s">
        <v>902</v>
      </c>
      <c r="C707" s="503">
        <f>SUM(C708:C712)</f>
        <v>0</v>
      </c>
      <c r="D707" s="501"/>
    </row>
    <row r="708" spans="1:4" x14ac:dyDescent="0.2">
      <c r="A708" s="504" t="s">
        <v>903</v>
      </c>
      <c r="B708" s="505" t="s">
        <v>904</v>
      </c>
      <c r="C708" s="483">
        <v>0</v>
      </c>
      <c r="D708" s="506"/>
    </row>
    <row r="709" spans="1:4" x14ac:dyDescent="0.2">
      <c r="A709" s="504" t="s">
        <v>905</v>
      </c>
      <c r="B709" s="505" t="s">
        <v>906</v>
      </c>
      <c r="C709" s="483">
        <v>0</v>
      </c>
      <c r="D709" s="506"/>
    </row>
    <row r="710" spans="1:4" x14ac:dyDescent="0.2">
      <c r="A710" s="504" t="s">
        <v>907</v>
      </c>
      <c r="B710" s="505" t="s">
        <v>908</v>
      </c>
      <c r="C710" s="483">
        <v>0</v>
      </c>
      <c r="D710" s="506"/>
    </row>
    <row r="711" spans="1:4" x14ac:dyDescent="0.2">
      <c r="A711" s="504" t="s">
        <v>909</v>
      </c>
      <c r="B711" s="505" t="s">
        <v>910</v>
      </c>
      <c r="C711" s="483">
        <v>0</v>
      </c>
      <c r="D711" s="506"/>
    </row>
    <row r="712" spans="1:4" x14ac:dyDescent="0.2">
      <c r="A712" s="504" t="s">
        <v>911</v>
      </c>
      <c r="B712" s="505" t="s">
        <v>912</v>
      </c>
      <c r="C712" s="483">
        <v>0</v>
      </c>
      <c r="D712" s="506"/>
    </row>
    <row r="713" spans="1:4" x14ac:dyDescent="0.2">
      <c r="A713" s="517"/>
      <c r="B713" s="508"/>
      <c r="C713" s="483"/>
      <c r="D713" s="506"/>
    </row>
    <row r="714" spans="1:4" ht="25.5" x14ac:dyDescent="0.2">
      <c r="A714" s="513" t="s">
        <v>913</v>
      </c>
      <c r="B714" s="499" t="s">
        <v>914</v>
      </c>
      <c r="C714" s="503">
        <f>SUM(C715:C718)</f>
        <v>0</v>
      </c>
      <c r="D714" s="501"/>
    </row>
    <row r="715" spans="1:4" x14ac:dyDescent="0.2">
      <c r="A715" s="504" t="s">
        <v>915</v>
      </c>
      <c r="B715" s="505" t="s">
        <v>916</v>
      </c>
      <c r="C715" s="483">
        <v>0</v>
      </c>
      <c r="D715" s="506"/>
    </row>
    <row r="716" spans="1:4" x14ac:dyDescent="0.2">
      <c r="A716" s="504" t="s">
        <v>917</v>
      </c>
      <c r="B716" s="505" t="s">
        <v>918</v>
      </c>
      <c r="C716" s="483">
        <v>0</v>
      </c>
      <c r="D716" s="506"/>
    </row>
    <row r="717" spans="1:4" x14ac:dyDescent="0.2">
      <c r="A717" s="504" t="s">
        <v>919</v>
      </c>
      <c r="B717" s="505" t="s">
        <v>920</v>
      </c>
      <c r="C717" s="483">
        <v>0</v>
      </c>
      <c r="D717" s="506"/>
    </row>
    <row r="718" spans="1:4" x14ac:dyDescent="0.2">
      <c r="A718" s="504" t="s">
        <v>921</v>
      </c>
      <c r="B718" s="505" t="s">
        <v>922</v>
      </c>
      <c r="C718" s="483">
        <v>0</v>
      </c>
      <c r="D718" s="506"/>
    </row>
    <row r="719" spans="1:4" x14ac:dyDescent="0.2">
      <c r="A719" s="517"/>
      <c r="B719" s="508"/>
      <c r="C719" s="483"/>
      <c r="D719" s="506"/>
    </row>
    <row r="720" spans="1:4" ht="25.5" x14ac:dyDescent="0.2">
      <c r="A720" s="513" t="s">
        <v>923</v>
      </c>
      <c r="B720" s="499" t="s">
        <v>924</v>
      </c>
      <c r="C720" s="503">
        <f>SUM(C721:C727)</f>
        <v>0</v>
      </c>
      <c r="D720" s="501"/>
    </row>
    <row r="721" spans="1:4" x14ac:dyDescent="0.2">
      <c r="A721" s="504" t="s">
        <v>925</v>
      </c>
      <c r="B721" s="505" t="s">
        <v>926</v>
      </c>
      <c r="C721" s="483">
        <v>0</v>
      </c>
      <c r="D721" s="506"/>
    </row>
    <row r="722" spans="1:4" ht="25.5" x14ac:dyDescent="0.2">
      <c r="A722" s="504" t="s">
        <v>927</v>
      </c>
      <c r="B722" s="505" t="s">
        <v>928</v>
      </c>
      <c r="C722" s="483">
        <v>0</v>
      </c>
      <c r="D722" s="506"/>
    </row>
    <row r="723" spans="1:4" x14ac:dyDescent="0.2">
      <c r="A723" s="504" t="s">
        <v>929</v>
      </c>
      <c r="B723" s="505" t="s">
        <v>930</v>
      </c>
      <c r="C723" s="483">
        <v>0</v>
      </c>
      <c r="D723" s="506"/>
    </row>
    <row r="724" spans="1:4" ht="25.5" x14ac:dyDescent="0.2">
      <c r="A724" s="504" t="s">
        <v>931</v>
      </c>
      <c r="B724" s="505" t="s">
        <v>932</v>
      </c>
      <c r="C724" s="483">
        <v>0</v>
      </c>
      <c r="D724" s="506"/>
    </row>
    <row r="725" spans="1:4" x14ac:dyDescent="0.2">
      <c r="A725" s="504" t="s">
        <v>933</v>
      </c>
      <c r="B725" s="505" t="s">
        <v>934</v>
      </c>
      <c r="C725" s="483">
        <v>0</v>
      </c>
      <c r="D725" s="506"/>
    </row>
    <row r="726" spans="1:4" x14ac:dyDescent="0.2">
      <c r="A726" s="504" t="s">
        <v>935</v>
      </c>
      <c r="B726" s="505" t="s">
        <v>936</v>
      </c>
      <c r="C726" s="483">
        <v>0</v>
      </c>
      <c r="D726" s="506"/>
    </row>
    <row r="727" spans="1:4" ht="25.5" x14ac:dyDescent="0.2">
      <c r="A727" s="504" t="s">
        <v>937</v>
      </c>
      <c r="B727" s="505" t="s">
        <v>938</v>
      </c>
      <c r="C727" s="483">
        <v>0</v>
      </c>
      <c r="D727" s="506"/>
    </row>
    <row r="728" spans="1:4" x14ac:dyDescent="0.2">
      <c r="A728" s="517"/>
      <c r="B728" s="508"/>
      <c r="C728" s="483"/>
      <c r="D728" s="506"/>
    </row>
    <row r="729" spans="1:4" ht="25.5" x14ac:dyDescent="0.2">
      <c r="A729" s="513" t="s">
        <v>939</v>
      </c>
      <c r="B729" s="499" t="s">
        <v>940</v>
      </c>
      <c r="C729" s="503">
        <f>SUM(C730:C731)</f>
        <v>0</v>
      </c>
      <c r="D729" s="501"/>
    </row>
    <row r="730" spans="1:4" x14ac:dyDescent="0.2">
      <c r="A730" s="504" t="s">
        <v>941</v>
      </c>
      <c r="B730" s="505" t="s">
        <v>942</v>
      </c>
      <c r="C730" s="483">
        <v>0</v>
      </c>
      <c r="D730" s="506"/>
    </row>
    <row r="731" spans="1:4" x14ac:dyDescent="0.2">
      <c r="A731" s="504" t="s">
        <v>943</v>
      </c>
      <c r="B731" s="505" t="s">
        <v>944</v>
      </c>
      <c r="C731" s="483">
        <v>0</v>
      </c>
      <c r="D731" s="506"/>
    </row>
    <row r="732" spans="1:4" x14ac:dyDescent="0.2">
      <c r="A732" s="517"/>
      <c r="B732" s="508"/>
      <c r="C732" s="483"/>
      <c r="D732" s="506"/>
    </row>
    <row r="733" spans="1:4" ht="25.5" x14ac:dyDescent="0.2">
      <c r="A733" s="513" t="s">
        <v>945</v>
      </c>
      <c r="B733" s="499" t="s">
        <v>946</v>
      </c>
      <c r="C733" s="503">
        <f>SUM(C734:C737)</f>
        <v>0</v>
      </c>
      <c r="D733" s="501"/>
    </row>
    <row r="734" spans="1:4" x14ac:dyDescent="0.2">
      <c r="A734" s="504" t="s">
        <v>947</v>
      </c>
      <c r="B734" s="505" t="s">
        <v>948</v>
      </c>
      <c r="C734" s="483">
        <v>0</v>
      </c>
      <c r="D734" s="506"/>
    </row>
    <row r="735" spans="1:4" x14ac:dyDescent="0.2">
      <c r="A735" s="504" t="s">
        <v>949</v>
      </c>
      <c r="B735" s="505" t="s">
        <v>950</v>
      </c>
      <c r="C735" s="483">
        <v>0</v>
      </c>
      <c r="D735" s="506"/>
    </row>
    <row r="736" spans="1:4" x14ac:dyDescent="0.2">
      <c r="A736" s="504" t="s">
        <v>951</v>
      </c>
      <c r="B736" s="505" t="s">
        <v>952</v>
      </c>
      <c r="C736" s="483">
        <v>0</v>
      </c>
      <c r="D736" s="506"/>
    </row>
    <row r="737" spans="1:4" ht="25.5" x14ac:dyDescent="0.2">
      <c r="A737" s="504" t="s">
        <v>953</v>
      </c>
      <c r="B737" s="505" t="s">
        <v>954</v>
      </c>
      <c r="C737" s="483">
        <v>0</v>
      </c>
      <c r="D737" s="506"/>
    </row>
    <row r="738" spans="1:4" x14ac:dyDescent="0.2">
      <c r="A738" s="517"/>
      <c r="B738" s="508"/>
      <c r="C738" s="483"/>
      <c r="D738" s="506"/>
    </row>
    <row r="739" spans="1:4" ht="25.5" x14ac:dyDescent="0.2">
      <c r="A739" s="513" t="s">
        <v>955</v>
      </c>
      <c r="B739" s="499" t="s">
        <v>956</v>
      </c>
      <c r="C739" s="503">
        <f>SUM(C740:C747)</f>
        <v>0</v>
      </c>
      <c r="D739" s="501"/>
    </row>
    <row r="740" spans="1:4" x14ac:dyDescent="0.2">
      <c r="A740" s="504" t="s">
        <v>957</v>
      </c>
      <c r="B740" s="505" t="s">
        <v>958</v>
      </c>
      <c r="C740" s="483"/>
      <c r="D740" s="506"/>
    </row>
    <row r="741" spans="1:4" ht="25.5" x14ac:dyDescent="0.2">
      <c r="A741" s="504" t="s">
        <v>959</v>
      </c>
      <c r="B741" s="505" t="s">
        <v>960</v>
      </c>
      <c r="C741" s="483">
        <v>0</v>
      </c>
      <c r="D741" s="506"/>
    </row>
    <row r="742" spans="1:4" x14ac:dyDescent="0.2">
      <c r="A742" s="504" t="s">
        <v>961</v>
      </c>
      <c r="B742" s="505" t="s">
        <v>962</v>
      </c>
      <c r="C742" s="483">
        <v>0</v>
      </c>
      <c r="D742" s="506"/>
    </row>
    <row r="743" spans="1:4" x14ac:dyDescent="0.2">
      <c r="A743" s="504" t="s">
        <v>963</v>
      </c>
      <c r="B743" s="505" t="s">
        <v>964</v>
      </c>
      <c r="C743" s="483">
        <v>0</v>
      </c>
      <c r="D743" s="506"/>
    </row>
    <row r="744" spans="1:4" x14ac:dyDescent="0.2">
      <c r="A744" s="504" t="s">
        <v>965</v>
      </c>
      <c r="B744" s="505" t="s">
        <v>966</v>
      </c>
      <c r="C744" s="483">
        <v>0</v>
      </c>
      <c r="D744" s="506"/>
    </row>
    <row r="745" spans="1:4" ht="25.5" x14ac:dyDescent="0.2">
      <c r="A745" s="504" t="s">
        <v>967</v>
      </c>
      <c r="B745" s="505" t="s">
        <v>968</v>
      </c>
      <c r="C745" s="483">
        <v>0</v>
      </c>
      <c r="D745" s="506"/>
    </row>
    <row r="746" spans="1:4" x14ac:dyDescent="0.2">
      <c r="A746" s="504" t="s">
        <v>969</v>
      </c>
      <c r="B746" s="505" t="s">
        <v>970</v>
      </c>
      <c r="C746" s="483">
        <v>0</v>
      </c>
      <c r="D746" s="506"/>
    </row>
    <row r="747" spans="1:4" x14ac:dyDescent="0.2">
      <c r="A747" s="504" t="s">
        <v>971</v>
      </c>
      <c r="B747" s="505" t="s">
        <v>972</v>
      </c>
      <c r="C747" s="483">
        <v>0</v>
      </c>
      <c r="D747" s="506"/>
    </row>
    <row r="748" spans="1:4" x14ac:dyDescent="0.2">
      <c r="A748" s="504"/>
      <c r="B748" s="508"/>
      <c r="C748" s="483"/>
      <c r="D748" s="506"/>
    </row>
    <row r="749" spans="1:4" x14ac:dyDescent="0.2">
      <c r="A749" s="498">
        <v>5</v>
      </c>
      <c r="B749" s="518" t="s">
        <v>973</v>
      </c>
      <c r="C749" s="503">
        <f>SUM(C751+C761+C771+C776)</f>
        <v>0</v>
      </c>
      <c r="D749" s="501"/>
    </row>
    <row r="750" spans="1:4" x14ac:dyDescent="0.2">
      <c r="A750" s="517"/>
      <c r="B750" s="508"/>
      <c r="C750" s="483"/>
      <c r="D750" s="506"/>
    </row>
    <row r="751" spans="1:4" x14ac:dyDescent="0.2">
      <c r="A751" s="519" t="s">
        <v>974</v>
      </c>
      <c r="B751" s="499" t="s">
        <v>975</v>
      </c>
      <c r="C751" s="503">
        <f>SUM(C752:C759)</f>
        <v>0</v>
      </c>
      <c r="D751" s="501"/>
    </row>
    <row r="752" spans="1:4" x14ac:dyDescent="0.2">
      <c r="A752" s="520" t="s">
        <v>976</v>
      </c>
      <c r="B752" s="505" t="s">
        <v>977</v>
      </c>
      <c r="C752" s="483">
        <v>0</v>
      </c>
      <c r="D752" s="506"/>
    </row>
    <row r="753" spans="1:4" x14ac:dyDescent="0.2">
      <c r="A753" s="520" t="s">
        <v>978</v>
      </c>
      <c r="B753" s="505" t="s">
        <v>979</v>
      </c>
      <c r="C753" s="483">
        <v>0</v>
      </c>
      <c r="D753" s="506"/>
    </row>
    <row r="754" spans="1:4" x14ac:dyDescent="0.2">
      <c r="A754" s="520" t="s">
        <v>980</v>
      </c>
      <c r="B754" s="505" t="s">
        <v>981</v>
      </c>
      <c r="C754" s="483"/>
      <c r="D754" s="506"/>
    </row>
    <row r="755" spans="1:4" x14ac:dyDescent="0.2">
      <c r="A755" s="520" t="s">
        <v>982</v>
      </c>
      <c r="B755" s="505" t="s">
        <v>983</v>
      </c>
      <c r="C755" s="483"/>
      <c r="D755" s="506"/>
    </row>
    <row r="756" spans="1:4" x14ac:dyDescent="0.2">
      <c r="A756" s="520" t="s">
        <v>984</v>
      </c>
      <c r="B756" s="505" t="s">
        <v>985</v>
      </c>
      <c r="C756" s="483"/>
      <c r="D756" s="506"/>
    </row>
    <row r="757" spans="1:4" ht="25.5" x14ac:dyDescent="0.2">
      <c r="A757" s="520" t="s">
        <v>986</v>
      </c>
      <c r="B757" s="505" t="s">
        <v>987</v>
      </c>
      <c r="C757" s="483"/>
      <c r="D757" s="506"/>
    </row>
    <row r="758" spans="1:4" ht="25.5" x14ac:dyDescent="0.2">
      <c r="A758" s="520" t="s">
        <v>988</v>
      </c>
      <c r="B758" s="505" t="s">
        <v>989</v>
      </c>
      <c r="C758" s="483"/>
      <c r="D758" s="506"/>
    </row>
    <row r="759" spans="1:4" x14ac:dyDescent="0.2">
      <c r="A759" s="520" t="s">
        <v>990</v>
      </c>
      <c r="B759" s="505" t="s">
        <v>991</v>
      </c>
      <c r="C759" s="483">
        <v>0</v>
      </c>
      <c r="D759" s="506"/>
    </row>
    <row r="760" spans="1:4" x14ac:dyDescent="0.2">
      <c r="A760" s="520"/>
      <c r="B760" s="505"/>
      <c r="C760" s="483"/>
      <c r="D760" s="506"/>
    </row>
    <row r="761" spans="1:4" ht="25.5" x14ac:dyDescent="0.2">
      <c r="A761" s="519" t="s">
        <v>992</v>
      </c>
      <c r="B761" s="499" t="s">
        <v>993</v>
      </c>
      <c r="C761" s="503">
        <f>SUM(C762:C769)</f>
        <v>0</v>
      </c>
      <c r="D761" s="501"/>
    </row>
    <row r="762" spans="1:4" x14ac:dyDescent="0.2">
      <c r="A762" s="520" t="s">
        <v>994</v>
      </c>
      <c r="B762" s="505" t="s">
        <v>995</v>
      </c>
      <c r="C762" s="483">
        <v>0</v>
      </c>
      <c r="D762" s="506"/>
    </row>
    <row r="763" spans="1:4" x14ac:dyDescent="0.2">
      <c r="A763" s="520" t="s">
        <v>996</v>
      </c>
      <c r="B763" s="505" t="s">
        <v>997</v>
      </c>
      <c r="C763" s="483">
        <v>0</v>
      </c>
      <c r="D763" s="506"/>
    </row>
    <row r="764" spans="1:4" x14ac:dyDescent="0.2">
      <c r="A764" s="520" t="s">
        <v>998</v>
      </c>
      <c r="B764" s="505" t="s">
        <v>999</v>
      </c>
      <c r="C764" s="483">
        <v>0</v>
      </c>
      <c r="D764" s="506"/>
    </row>
    <row r="765" spans="1:4" x14ac:dyDescent="0.2">
      <c r="A765" s="520" t="s">
        <v>1000</v>
      </c>
      <c r="B765" s="505" t="s">
        <v>1001</v>
      </c>
      <c r="C765" s="483">
        <v>0</v>
      </c>
      <c r="D765" s="506"/>
    </row>
    <row r="766" spans="1:4" x14ac:dyDescent="0.2">
      <c r="A766" s="520" t="s">
        <v>1002</v>
      </c>
      <c r="B766" s="505" t="s">
        <v>1003</v>
      </c>
      <c r="C766" s="483">
        <v>0</v>
      </c>
      <c r="D766" s="506"/>
    </row>
    <row r="767" spans="1:4" x14ac:dyDescent="0.2">
      <c r="A767" s="520" t="s">
        <v>1004</v>
      </c>
      <c r="B767" s="505" t="s">
        <v>1005</v>
      </c>
      <c r="C767" s="483">
        <v>0</v>
      </c>
      <c r="D767" s="506"/>
    </row>
    <row r="768" spans="1:4" x14ac:dyDescent="0.2">
      <c r="A768" s="520" t="s">
        <v>1006</v>
      </c>
      <c r="B768" s="505" t="s">
        <v>1007</v>
      </c>
      <c r="C768" s="483">
        <v>0</v>
      </c>
      <c r="D768" s="506"/>
    </row>
    <row r="769" spans="1:4" ht="25.5" x14ac:dyDescent="0.2">
      <c r="A769" s="520" t="s">
        <v>1008</v>
      </c>
      <c r="B769" s="505" t="s">
        <v>1009</v>
      </c>
      <c r="C769" s="483">
        <v>0</v>
      </c>
      <c r="D769" s="506"/>
    </row>
    <row r="770" spans="1:4" x14ac:dyDescent="0.2">
      <c r="A770" s="520"/>
      <c r="B770" s="505"/>
      <c r="C770" s="483"/>
      <c r="D770" s="506"/>
    </row>
    <row r="771" spans="1:4" x14ac:dyDescent="0.2">
      <c r="A771" s="519" t="s">
        <v>1010</v>
      </c>
      <c r="B771" s="499" t="s">
        <v>1011</v>
      </c>
      <c r="C771" s="503">
        <f>SUM(C772:C774)</f>
        <v>0</v>
      </c>
      <c r="D771" s="501"/>
    </row>
    <row r="772" spans="1:4" x14ac:dyDescent="0.2">
      <c r="A772" s="520" t="s">
        <v>1012</v>
      </c>
      <c r="B772" s="505" t="s">
        <v>1013</v>
      </c>
      <c r="C772" s="483">
        <v>0</v>
      </c>
      <c r="D772" s="506"/>
    </row>
    <row r="773" spans="1:4" x14ac:dyDescent="0.2">
      <c r="A773" s="520" t="s">
        <v>1014</v>
      </c>
      <c r="B773" s="505" t="s">
        <v>1015</v>
      </c>
      <c r="C773" s="483">
        <v>0</v>
      </c>
      <c r="D773" s="506"/>
    </row>
    <row r="774" spans="1:4" x14ac:dyDescent="0.2">
      <c r="A774" s="520" t="s">
        <v>1016</v>
      </c>
      <c r="B774" s="505" t="s">
        <v>1017</v>
      </c>
      <c r="C774" s="483">
        <v>0</v>
      </c>
      <c r="D774" s="506"/>
    </row>
    <row r="775" spans="1:4" x14ac:dyDescent="0.2">
      <c r="A775" s="520"/>
      <c r="B775" s="505"/>
      <c r="C775" s="483"/>
      <c r="D775" s="506"/>
    </row>
    <row r="776" spans="1:4" x14ac:dyDescent="0.2">
      <c r="A776" s="519" t="s">
        <v>1018</v>
      </c>
      <c r="B776" s="499" t="s">
        <v>1019</v>
      </c>
      <c r="C776" s="503">
        <f>SUM(C777:C780)</f>
        <v>0</v>
      </c>
      <c r="D776" s="501"/>
    </row>
    <row r="777" spans="1:4" x14ac:dyDescent="0.2">
      <c r="A777" s="520" t="s">
        <v>1020</v>
      </c>
      <c r="B777" s="505" t="s">
        <v>1021</v>
      </c>
      <c r="C777" s="483">
        <v>0</v>
      </c>
      <c r="D777" s="506"/>
    </row>
    <row r="778" spans="1:4" x14ac:dyDescent="0.2">
      <c r="A778" s="520" t="s">
        <v>1022</v>
      </c>
      <c r="B778" s="505" t="s">
        <v>1023</v>
      </c>
      <c r="C778" s="483">
        <v>0</v>
      </c>
      <c r="D778" s="506"/>
    </row>
    <row r="779" spans="1:4" x14ac:dyDescent="0.2">
      <c r="A779" s="520" t="s">
        <v>1024</v>
      </c>
      <c r="B779" s="505" t="s">
        <v>1025</v>
      </c>
      <c r="C779" s="483">
        <v>0</v>
      </c>
      <c r="D779" s="506"/>
    </row>
    <row r="780" spans="1:4" x14ac:dyDescent="0.2">
      <c r="A780" s="520" t="s">
        <v>1026</v>
      </c>
      <c r="B780" s="505" t="s">
        <v>1027</v>
      </c>
      <c r="C780" s="483">
        <v>0</v>
      </c>
      <c r="D780" s="506"/>
    </row>
    <row r="781" spans="1:4" x14ac:dyDescent="0.2">
      <c r="A781" s="521"/>
      <c r="B781" s="521"/>
      <c r="C781" s="521"/>
      <c r="D781" s="521"/>
    </row>
    <row r="782" spans="1:4" x14ac:dyDescent="0.2">
      <c r="A782" s="488" t="s">
        <v>763</v>
      </c>
      <c r="C782" s="489"/>
    </row>
    <row r="783" spans="1:4" ht="63.75" x14ac:dyDescent="0.2">
      <c r="A783" s="522" t="str">
        <f>'1. DireccyConducc '!B45</f>
        <v xml:space="preserve">RE1. P6. Actores sociales con programas y acciones estratégicas para el abordaje de los determinantes de la salud-enfermedad-muerte desarrollados.             </v>
      </c>
      <c r="B783" s="491" t="s">
        <v>764</v>
      </c>
      <c r="C783" s="483">
        <f>SUM(C785,C860,C904)</f>
        <v>0</v>
      </c>
      <c r="D783" s="493"/>
    </row>
    <row r="784" spans="1:4" ht="33" customHeight="1" x14ac:dyDescent="0.2">
      <c r="A784" s="494" t="s">
        <v>765</v>
      </c>
      <c r="B784" s="495" t="s">
        <v>766</v>
      </c>
      <c r="C784" s="496" t="s">
        <v>767</v>
      </c>
      <c r="D784" s="497" t="s">
        <v>768</v>
      </c>
    </row>
    <row r="785" spans="1:4" x14ac:dyDescent="0.2">
      <c r="A785" s="498">
        <v>1</v>
      </c>
      <c r="B785" s="499" t="s">
        <v>769</v>
      </c>
      <c r="C785" s="500">
        <f>SUM(C786,C793,C800,C809,C818,C823,C830,C835,C846,C852)</f>
        <v>0</v>
      </c>
      <c r="D785" s="501"/>
    </row>
    <row r="786" spans="1:4" x14ac:dyDescent="0.2">
      <c r="A786" s="502" t="s">
        <v>771</v>
      </c>
      <c r="B786" s="499" t="s">
        <v>772</v>
      </c>
      <c r="C786" s="503">
        <f>SUM(C787:C791)</f>
        <v>0</v>
      </c>
      <c r="D786" s="501"/>
    </row>
    <row r="787" spans="1:4" x14ac:dyDescent="0.2">
      <c r="A787" s="504" t="s">
        <v>773</v>
      </c>
      <c r="B787" s="505" t="s">
        <v>774</v>
      </c>
      <c r="C787" s="483">
        <v>0</v>
      </c>
      <c r="D787" s="506"/>
    </row>
    <row r="788" spans="1:4" ht="25.5" x14ac:dyDescent="0.2">
      <c r="A788" s="504" t="s">
        <v>775</v>
      </c>
      <c r="B788" s="505" t="s">
        <v>776</v>
      </c>
      <c r="C788" s="483">
        <v>0</v>
      </c>
      <c r="D788" s="506"/>
    </row>
    <row r="789" spans="1:4" x14ac:dyDescent="0.2">
      <c r="A789" s="504" t="s">
        <v>777</v>
      </c>
      <c r="B789" s="505" t="s">
        <v>778</v>
      </c>
      <c r="C789" s="483">
        <v>0</v>
      </c>
      <c r="D789" s="506"/>
    </row>
    <row r="790" spans="1:4" ht="25.5" x14ac:dyDescent="0.2">
      <c r="A790" s="504" t="s">
        <v>779</v>
      </c>
      <c r="B790" s="505" t="s">
        <v>780</v>
      </c>
      <c r="C790" s="483">
        <v>0</v>
      </c>
      <c r="D790" s="506"/>
    </row>
    <row r="791" spans="1:4" x14ac:dyDescent="0.2">
      <c r="A791" s="504" t="s">
        <v>781</v>
      </c>
      <c r="B791" s="505" t="s">
        <v>782</v>
      </c>
      <c r="C791" s="483">
        <v>0</v>
      </c>
      <c r="D791" s="506"/>
    </row>
    <row r="792" spans="1:4" x14ac:dyDescent="0.2">
      <c r="A792" s="507"/>
      <c r="B792" s="508"/>
      <c r="C792" s="483"/>
      <c r="D792" s="506"/>
    </row>
    <row r="793" spans="1:4" x14ac:dyDescent="0.2">
      <c r="A793" s="502" t="s">
        <v>783</v>
      </c>
      <c r="B793" s="499" t="s">
        <v>784</v>
      </c>
      <c r="C793" s="503">
        <f>SUM(C794:C798)</f>
        <v>0</v>
      </c>
      <c r="D793" s="501"/>
    </row>
    <row r="794" spans="1:4" x14ac:dyDescent="0.2">
      <c r="A794" s="504" t="s">
        <v>785</v>
      </c>
      <c r="B794" s="505" t="s">
        <v>786</v>
      </c>
      <c r="C794" s="483">
        <v>0</v>
      </c>
      <c r="D794" s="506"/>
    </row>
    <row r="795" spans="1:4" x14ac:dyDescent="0.2">
      <c r="A795" s="504" t="s">
        <v>787</v>
      </c>
      <c r="B795" s="505" t="s">
        <v>788</v>
      </c>
      <c r="C795" s="483">
        <v>0</v>
      </c>
      <c r="D795" s="506"/>
    </row>
    <row r="796" spans="1:4" x14ac:dyDescent="0.2">
      <c r="A796" s="504" t="s">
        <v>789</v>
      </c>
      <c r="B796" s="505" t="s">
        <v>790</v>
      </c>
      <c r="C796" s="483">
        <v>0</v>
      </c>
      <c r="D796" s="506"/>
    </row>
    <row r="797" spans="1:4" x14ac:dyDescent="0.2">
      <c r="A797" s="504" t="s">
        <v>791</v>
      </c>
      <c r="B797" s="505" t="s">
        <v>792</v>
      </c>
      <c r="C797" s="483">
        <v>0</v>
      </c>
      <c r="D797" s="506"/>
    </row>
    <row r="798" spans="1:4" x14ac:dyDescent="0.2">
      <c r="A798" s="504" t="s">
        <v>793</v>
      </c>
      <c r="B798" s="505" t="s">
        <v>794</v>
      </c>
      <c r="C798" s="483">
        <v>0</v>
      </c>
      <c r="D798" s="506"/>
    </row>
    <row r="799" spans="1:4" x14ac:dyDescent="0.2">
      <c r="A799" s="507"/>
      <c r="B799" s="508"/>
      <c r="C799" s="503"/>
      <c r="D799" s="501"/>
    </row>
    <row r="800" spans="1:4" ht="25.5" x14ac:dyDescent="0.2">
      <c r="A800" s="502" t="s">
        <v>795</v>
      </c>
      <c r="B800" s="509" t="s">
        <v>796</v>
      </c>
      <c r="C800" s="503">
        <f>SUM(C801:C807)</f>
        <v>0</v>
      </c>
      <c r="D800" s="501"/>
    </row>
    <row r="801" spans="1:4" x14ac:dyDescent="0.2">
      <c r="A801" s="504" t="s">
        <v>797</v>
      </c>
      <c r="B801" s="505" t="s">
        <v>798</v>
      </c>
      <c r="C801" s="483">
        <v>0</v>
      </c>
      <c r="D801" s="506"/>
    </row>
    <row r="802" spans="1:4" x14ac:dyDescent="0.2">
      <c r="A802" s="504" t="s">
        <v>799</v>
      </c>
      <c r="B802" s="505" t="s">
        <v>800</v>
      </c>
      <c r="C802" s="483">
        <v>0</v>
      </c>
      <c r="D802" s="506"/>
    </row>
    <row r="803" spans="1:4" x14ac:dyDescent="0.2">
      <c r="A803" s="504" t="s">
        <v>801</v>
      </c>
      <c r="B803" s="505" t="s">
        <v>802</v>
      </c>
      <c r="C803" s="483"/>
      <c r="D803" s="506"/>
    </row>
    <row r="804" spans="1:4" x14ac:dyDescent="0.2">
      <c r="A804" s="504" t="s">
        <v>803</v>
      </c>
      <c r="B804" s="505" t="s">
        <v>804</v>
      </c>
      <c r="C804" s="483">
        <v>0</v>
      </c>
      <c r="D804" s="506"/>
    </row>
    <row r="805" spans="1:4" x14ac:dyDescent="0.2">
      <c r="A805" s="504" t="s">
        <v>805</v>
      </c>
      <c r="B805" s="505" t="s">
        <v>806</v>
      </c>
      <c r="C805" s="483">
        <v>0</v>
      </c>
      <c r="D805" s="506"/>
    </row>
    <row r="806" spans="1:4" ht="25.5" x14ac:dyDescent="0.2">
      <c r="A806" s="504" t="s">
        <v>807</v>
      </c>
      <c r="B806" s="505" t="s">
        <v>808</v>
      </c>
      <c r="C806" s="483">
        <v>0</v>
      </c>
      <c r="D806" s="506"/>
    </row>
    <row r="807" spans="1:4" ht="25.5" x14ac:dyDescent="0.2">
      <c r="A807" s="504" t="s">
        <v>809</v>
      </c>
      <c r="B807" s="505" t="s">
        <v>810</v>
      </c>
      <c r="C807" s="483">
        <v>0</v>
      </c>
      <c r="D807" s="506"/>
    </row>
    <row r="808" spans="1:4" x14ac:dyDescent="0.2">
      <c r="A808" s="507"/>
      <c r="B808" s="508"/>
      <c r="C808" s="483"/>
      <c r="D808" s="506"/>
    </row>
    <row r="809" spans="1:4" x14ac:dyDescent="0.2">
      <c r="A809" s="502" t="s">
        <v>811</v>
      </c>
      <c r="B809" s="499" t="s">
        <v>812</v>
      </c>
      <c r="C809" s="503">
        <f>SUM(C810:C816)</f>
        <v>0</v>
      </c>
      <c r="D809" s="501"/>
    </row>
    <row r="810" spans="1:4" x14ac:dyDescent="0.2">
      <c r="A810" s="504" t="s">
        <v>813</v>
      </c>
      <c r="B810" s="505" t="s">
        <v>814</v>
      </c>
      <c r="C810" s="483">
        <v>0</v>
      </c>
      <c r="D810" s="506"/>
    </row>
    <row r="811" spans="1:4" x14ac:dyDescent="0.2">
      <c r="A811" s="504" t="s">
        <v>815</v>
      </c>
      <c r="B811" s="505" t="s">
        <v>816</v>
      </c>
      <c r="C811" s="483">
        <v>0</v>
      </c>
      <c r="D811" s="506"/>
    </row>
    <row r="812" spans="1:4" x14ac:dyDescent="0.2">
      <c r="A812" s="504" t="s">
        <v>817</v>
      </c>
      <c r="B812" s="505" t="s">
        <v>818</v>
      </c>
      <c r="C812" s="483">
        <v>0</v>
      </c>
      <c r="D812" s="506"/>
    </row>
    <row r="813" spans="1:4" ht="25.5" x14ac:dyDescent="0.2">
      <c r="A813" s="504" t="s">
        <v>819</v>
      </c>
      <c r="B813" s="505" t="s">
        <v>820</v>
      </c>
      <c r="C813" s="483">
        <v>0</v>
      </c>
      <c r="D813" s="506"/>
    </row>
    <row r="814" spans="1:4" ht="25.5" x14ac:dyDescent="0.2">
      <c r="A814" s="504" t="s">
        <v>821</v>
      </c>
      <c r="B814" s="505" t="s">
        <v>822</v>
      </c>
      <c r="C814" s="483">
        <v>0</v>
      </c>
      <c r="D814" s="506"/>
    </row>
    <row r="815" spans="1:4" x14ac:dyDescent="0.2">
      <c r="A815" s="504" t="s">
        <v>823</v>
      </c>
      <c r="B815" s="505" t="s">
        <v>824</v>
      </c>
      <c r="C815" s="483">
        <v>0</v>
      </c>
      <c r="D815" s="506"/>
    </row>
    <row r="816" spans="1:4" x14ac:dyDescent="0.2">
      <c r="A816" s="504" t="s">
        <v>825</v>
      </c>
      <c r="B816" s="505" t="s">
        <v>826</v>
      </c>
      <c r="C816" s="483"/>
      <c r="D816" s="506"/>
    </row>
    <row r="817" spans="1:4" x14ac:dyDescent="0.2">
      <c r="A817" s="507"/>
      <c r="B817" s="508"/>
      <c r="C817" s="483"/>
      <c r="D817" s="506"/>
    </row>
    <row r="818" spans="1:4" x14ac:dyDescent="0.2">
      <c r="A818" s="502" t="s">
        <v>827</v>
      </c>
      <c r="B818" s="499" t="s">
        <v>828</v>
      </c>
      <c r="C818" s="503">
        <f>SUM(C819++C820+C821)</f>
        <v>0</v>
      </c>
      <c r="D818" s="501"/>
    </row>
    <row r="819" spans="1:4" x14ac:dyDescent="0.2">
      <c r="A819" s="504" t="s">
        <v>829</v>
      </c>
      <c r="B819" s="505" t="s">
        <v>830</v>
      </c>
      <c r="C819" s="483">
        <v>0</v>
      </c>
      <c r="D819" s="506"/>
    </row>
    <row r="820" spans="1:4" x14ac:dyDescent="0.2">
      <c r="A820" s="504" t="s">
        <v>831</v>
      </c>
      <c r="B820" s="505" t="s">
        <v>832</v>
      </c>
      <c r="C820" s="483">
        <v>0</v>
      </c>
      <c r="D820" s="506"/>
    </row>
    <row r="821" spans="1:4" x14ac:dyDescent="0.2">
      <c r="A821" s="504" t="s">
        <v>833</v>
      </c>
      <c r="B821" s="505" t="s">
        <v>834</v>
      </c>
      <c r="C821" s="483">
        <v>0</v>
      </c>
      <c r="D821" s="506"/>
    </row>
    <row r="822" spans="1:4" x14ac:dyDescent="0.2">
      <c r="A822" s="507"/>
      <c r="B822" s="508"/>
      <c r="C822" s="483"/>
      <c r="D822" s="506"/>
    </row>
    <row r="823" spans="1:4" ht="25.5" x14ac:dyDescent="0.2">
      <c r="A823" s="502" t="s">
        <v>835</v>
      </c>
      <c r="B823" s="499" t="s">
        <v>836</v>
      </c>
      <c r="C823" s="503">
        <f>SUM(C824+C827+C828)</f>
        <v>0</v>
      </c>
      <c r="D823" s="501"/>
    </row>
    <row r="824" spans="1:4" x14ac:dyDescent="0.2">
      <c r="A824" s="504" t="s">
        <v>837</v>
      </c>
      <c r="B824" s="508" t="s">
        <v>838</v>
      </c>
      <c r="C824" s="503">
        <f>SUM(C825:C826)</f>
        <v>0</v>
      </c>
      <c r="D824" s="501"/>
    </row>
    <row r="825" spans="1:4" x14ac:dyDescent="0.2">
      <c r="A825" s="507" t="s">
        <v>839</v>
      </c>
      <c r="B825" s="508" t="s">
        <v>840</v>
      </c>
      <c r="C825" s="483">
        <v>0</v>
      </c>
      <c r="D825" s="506"/>
    </row>
    <row r="826" spans="1:4" ht="25.5" x14ac:dyDescent="0.2">
      <c r="A826" s="507" t="s">
        <v>841</v>
      </c>
      <c r="B826" s="508" t="s">
        <v>842</v>
      </c>
      <c r="C826" s="483">
        <v>0</v>
      </c>
      <c r="D826" s="506"/>
    </row>
    <row r="827" spans="1:4" x14ac:dyDescent="0.2">
      <c r="A827" s="504" t="s">
        <v>843</v>
      </c>
      <c r="B827" s="505" t="s">
        <v>844</v>
      </c>
      <c r="C827" s="483">
        <v>0</v>
      </c>
      <c r="D827" s="506"/>
    </row>
    <row r="828" spans="1:4" x14ac:dyDescent="0.2">
      <c r="A828" s="504" t="s">
        <v>845</v>
      </c>
      <c r="B828" s="505" t="s">
        <v>846</v>
      </c>
      <c r="C828" s="483">
        <v>0</v>
      </c>
      <c r="D828" s="506"/>
    </row>
    <row r="829" spans="1:4" x14ac:dyDescent="0.2">
      <c r="A829" s="507"/>
      <c r="B829" s="508"/>
      <c r="C829" s="483"/>
      <c r="D829" s="506"/>
    </row>
    <row r="830" spans="1:4" x14ac:dyDescent="0.2">
      <c r="A830" s="502" t="s">
        <v>847</v>
      </c>
      <c r="B830" s="499" t="s">
        <v>848</v>
      </c>
      <c r="C830" s="500" t="s">
        <v>849</v>
      </c>
      <c r="D830" s="501"/>
    </row>
    <row r="831" spans="1:4" x14ac:dyDescent="0.2">
      <c r="A831" s="504" t="s">
        <v>850</v>
      </c>
      <c r="B831" s="505" t="s">
        <v>851</v>
      </c>
      <c r="C831" s="510" t="s">
        <v>849</v>
      </c>
      <c r="D831" s="506"/>
    </row>
    <row r="832" spans="1:4" x14ac:dyDescent="0.2">
      <c r="A832" s="504" t="s">
        <v>852</v>
      </c>
      <c r="B832" s="505" t="s">
        <v>853</v>
      </c>
      <c r="C832" s="483">
        <v>0</v>
      </c>
      <c r="D832" s="506"/>
    </row>
    <row r="833" spans="1:4" x14ac:dyDescent="0.2">
      <c r="A833" s="504" t="s">
        <v>854</v>
      </c>
      <c r="B833" s="505" t="s">
        <v>855</v>
      </c>
      <c r="C833" s="483">
        <v>0</v>
      </c>
      <c r="D833" s="506"/>
    </row>
    <row r="834" spans="1:4" x14ac:dyDescent="0.2">
      <c r="A834" s="507"/>
      <c r="B834" s="508"/>
      <c r="C834" s="483"/>
      <c r="D834" s="506"/>
    </row>
    <row r="835" spans="1:4" x14ac:dyDescent="0.2">
      <c r="A835" s="502" t="s">
        <v>856</v>
      </c>
      <c r="B835" s="499" t="s">
        <v>857</v>
      </c>
      <c r="C835" s="503">
        <f>SUM(C836:C844)</f>
        <v>0</v>
      </c>
      <c r="D835" s="501"/>
    </row>
    <row r="836" spans="1:4" x14ac:dyDescent="0.2">
      <c r="A836" s="504" t="s">
        <v>858</v>
      </c>
      <c r="B836" s="505" t="s">
        <v>859</v>
      </c>
      <c r="C836" s="483">
        <v>0</v>
      </c>
      <c r="D836" s="506"/>
    </row>
    <row r="837" spans="1:4" x14ac:dyDescent="0.2">
      <c r="A837" s="504" t="s">
        <v>860</v>
      </c>
      <c r="B837" s="505" t="s">
        <v>861</v>
      </c>
      <c r="C837" s="483">
        <v>0</v>
      </c>
      <c r="D837" s="506"/>
    </row>
    <row r="838" spans="1:4" x14ac:dyDescent="0.2">
      <c r="A838" s="504" t="s">
        <v>862</v>
      </c>
      <c r="B838" s="505" t="s">
        <v>863</v>
      </c>
      <c r="C838" s="483">
        <v>0</v>
      </c>
      <c r="D838" s="506"/>
    </row>
    <row r="839" spans="1:4" ht="25.5" x14ac:dyDescent="0.2">
      <c r="A839" s="504" t="s">
        <v>864</v>
      </c>
      <c r="B839" s="505" t="s">
        <v>865</v>
      </c>
      <c r="C839" s="483">
        <v>0</v>
      </c>
      <c r="D839" s="506"/>
    </row>
    <row r="840" spans="1:4" ht="25.5" x14ac:dyDescent="0.2">
      <c r="A840" s="504" t="s">
        <v>866</v>
      </c>
      <c r="B840" s="505" t="s">
        <v>867</v>
      </c>
      <c r="C840" s="483">
        <v>0</v>
      </c>
      <c r="D840" s="506"/>
    </row>
    <row r="841" spans="1:4" ht="25.5" x14ac:dyDescent="0.2">
      <c r="A841" s="504" t="s">
        <v>868</v>
      </c>
      <c r="B841" s="505" t="s">
        <v>869</v>
      </c>
      <c r="C841" s="483">
        <v>0</v>
      </c>
      <c r="D841" s="506"/>
    </row>
    <row r="842" spans="1:4" x14ac:dyDescent="0.2">
      <c r="A842" s="504" t="s">
        <v>870</v>
      </c>
      <c r="B842" s="505" t="s">
        <v>871</v>
      </c>
      <c r="C842" s="483">
        <v>0</v>
      </c>
      <c r="D842" s="506"/>
    </row>
    <row r="843" spans="1:4" ht="25.5" x14ac:dyDescent="0.2">
      <c r="A843" s="504" t="s">
        <v>872</v>
      </c>
      <c r="B843" s="505" t="s">
        <v>873</v>
      </c>
      <c r="C843" s="483">
        <v>0</v>
      </c>
      <c r="D843" s="506"/>
    </row>
    <row r="844" spans="1:4" ht="25.5" x14ac:dyDescent="0.2">
      <c r="A844" s="504" t="s">
        <v>874</v>
      </c>
      <c r="B844" s="505" t="s">
        <v>875</v>
      </c>
      <c r="C844" s="483">
        <v>0</v>
      </c>
      <c r="D844" s="506"/>
    </row>
    <row r="845" spans="1:4" x14ac:dyDescent="0.2">
      <c r="A845" s="507"/>
      <c r="B845" s="508"/>
      <c r="C845" s="483"/>
      <c r="D845" s="506"/>
    </row>
    <row r="846" spans="1:4" x14ac:dyDescent="0.2">
      <c r="A846" s="502" t="s">
        <v>876</v>
      </c>
      <c r="B846" s="499" t="s">
        <v>877</v>
      </c>
      <c r="C846" s="503">
        <f>SUM(C847:C850)</f>
        <v>0</v>
      </c>
      <c r="D846" s="501"/>
    </row>
    <row r="847" spans="1:4" x14ac:dyDescent="0.2">
      <c r="A847" s="504" t="s">
        <v>878</v>
      </c>
      <c r="B847" s="505" t="s">
        <v>879</v>
      </c>
      <c r="C847" s="483">
        <v>0</v>
      </c>
      <c r="D847" s="506"/>
    </row>
    <row r="848" spans="1:4" x14ac:dyDescent="0.2">
      <c r="A848" s="504" t="s">
        <v>880</v>
      </c>
      <c r="B848" s="505" t="s">
        <v>881</v>
      </c>
      <c r="C848" s="483">
        <v>0</v>
      </c>
      <c r="D848" s="506"/>
    </row>
    <row r="849" spans="1:4" x14ac:dyDescent="0.2">
      <c r="A849" s="504" t="s">
        <v>882</v>
      </c>
      <c r="B849" s="505" t="s">
        <v>883</v>
      </c>
      <c r="C849" s="483">
        <v>0</v>
      </c>
      <c r="D849" s="506"/>
    </row>
    <row r="850" spans="1:4" x14ac:dyDescent="0.2">
      <c r="A850" s="504" t="s">
        <v>884</v>
      </c>
      <c r="B850" s="505" t="s">
        <v>885</v>
      </c>
      <c r="C850" s="483">
        <v>0</v>
      </c>
      <c r="D850" s="506"/>
    </row>
    <row r="851" spans="1:4" x14ac:dyDescent="0.2">
      <c r="A851" s="507"/>
      <c r="B851" s="508"/>
      <c r="C851" s="483"/>
      <c r="D851" s="506"/>
    </row>
    <row r="852" spans="1:4" x14ac:dyDescent="0.2">
      <c r="A852" s="502" t="s">
        <v>886</v>
      </c>
      <c r="B852" s="499" t="s">
        <v>887</v>
      </c>
      <c r="C852" s="503">
        <f>SUM(C853:C858)</f>
        <v>0</v>
      </c>
      <c r="D852" s="501"/>
    </row>
    <row r="853" spans="1:4" x14ac:dyDescent="0.2">
      <c r="A853" s="504" t="s">
        <v>888</v>
      </c>
      <c r="B853" s="505" t="s">
        <v>889</v>
      </c>
      <c r="C853" s="483">
        <v>0</v>
      </c>
      <c r="D853" s="506"/>
    </row>
    <row r="854" spans="1:4" x14ac:dyDescent="0.2">
      <c r="A854" s="504" t="s">
        <v>890</v>
      </c>
      <c r="B854" s="505" t="s">
        <v>891</v>
      </c>
      <c r="C854" s="483">
        <v>0</v>
      </c>
      <c r="D854" s="506"/>
    </row>
    <row r="855" spans="1:4" x14ac:dyDescent="0.2">
      <c r="A855" s="504" t="s">
        <v>892</v>
      </c>
      <c r="B855" s="505" t="s">
        <v>893</v>
      </c>
      <c r="C855" s="483">
        <v>0</v>
      </c>
      <c r="D855" s="506"/>
    </row>
    <row r="856" spans="1:4" ht="25.5" x14ac:dyDescent="0.2">
      <c r="A856" s="504" t="s">
        <v>894</v>
      </c>
      <c r="B856" s="505" t="s">
        <v>895</v>
      </c>
      <c r="C856" s="483">
        <v>0</v>
      </c>
      <c r="D856" s="506"/>
    </row>
    <row r="857" spans="1:4" x14ac:dyDescent="0.2">
      <c r="A857" s="504" t="s">
        <v>896</v>
      </c>
      <c r="B857" s="505" t="s">
        <v>897</v>
      </c>
      <c r="C857" s="483">
        <v>0</v>
      </c>
      <c r="D857" s="506"/>
    </row>
    <row r="858" spans="1:4" x14ac:dyDescent="0.2">
      <c r="A858" s="504" t="s">
        <v>898</v>
      </c>
      <c r="B858" s="505" t="s">
        <v>899</v>
      </c>
      <c r="C858" s="511">
        <v>0</v>
      </c>
      <c r="D858" s="512"/>
    </row>
    <row r="859" spans="1:4" x14ac:dyDescent="0.2">
      <c r="A859" s="513"/>
      <c r="B859" s="514"/>
      <c r="C859" s="515"/>
      <c r="D859" s="493"/>
    </row>
    <row r="860" spans="1:4" x14ac:dyDescent="0.2">
      <c r="A860" s="498">
        <v>2</v>
      </c>
      <c r="B860" s="499" t="s">
        <v>900</v>
      </c>
      <c r="C860" s="503">
        <f>SUM(C862+C869+C875+C884+C888+C894)</f>
        <v>0</v>
      </c>
      <c r="D860" s="501"/>
    </row>
    <row r="861" spans="1:4" x14ac:dyDescent="0.2">
      <c r="A861" s="498"/>
      <c r="B861" s="516"/>
      <c r="C861" s="483"/>
      <c r="D861" s="506"/>
    </row>
    <row r="862" spans="1:4" x14ac:dyDescent="0.2">
      <c r="A862" s="513" t="s">
        <v>901</v>
      </c>
      <c r="B862" s="499" t="s">
        <v>902</v>
      </c>
      <c r="C862" s="503">
        <f>SUM(C863:C867)</f>
        <v>0</v>
      </c>
      <c r="D862" s="501"/>
    </row>
    <row r="863" spans="1:4" x14ac:dyDescent="0.2">
      <c r="A863" s="504" t="s">
        <v>903</v>
      </c>
      <c r="B863" s="505" t="s">
        <v>904</v>
      </c>
      <c r="C863" s="483">
        <v>0</v>
      </c>
      <c r="D863" s="506"/>
    </row>
    <row r="864" spans="1:4" x14ac:dyDescent="0.2">
      <c r="A864" s="504" t="s">
        <v>905</v>
      </c>
      <c r="B864" s="505" t="s">
        <v>906</v>
      </c>
      <c r="C864" s="483">
        <v>0</v>
      </c>
      <c r="D864" s="506"/>
    </row>
    <row r="865" spans="1:4" x14ac:dyDescent="0.2">
      <c r="A865" s="504" t="s">
        <v>907</v>
      </c>
      <c r="B865" s="505" t="s">
        <v>908</v>
      </c>
      <c r="C865" s="483">
        <v>0</v>
      </c>
      <c r="D865" s="506"/>
    </row>
    <row r="866" spans="1:4" x14ac:dyDescent="0.2">
      <c r="A866" s="504" t="s">
        <v>909</v>
      </c>
      <c r="B866" s="505" t="s">
        <v>910</v>
      </c>
      <c r="C866" s="483">
        <v>0</v>
      </c>
      <c r="D866" s="506"/>
    </row>
    <row r="867" spans="1:4" x14ac:dyDescent="0.2">
      <c r="A867" s="504" t="s">
        <v>911</v>
      </c>
      <c r="B867" s="505" t="s">
        <v>912</v>
      </c>
      <c r="C867" s="483">
        <v>0</v>
      </c>
      <c r="D867" s="506"/>
    </row>
    <row r="868" spans="1:4" x14ac:dyDescent="0.2">
      <c r="A868" s="517"/>
      <c r="B868" s="508"/>
      <c r="C868" s="483"/>
      <c r="D868" s="506"/>
    </row>
    <row r="869" spans="1:4" ht="25.5" x14ac:dyDescent="0.2">
      <c r="A869" s="513" t="s">
        <v>913</v>
      </c>
      <c r="B869" s="499" t="s">
        <v>914</v>
      </c>
      <c r="C869" s="503">
        <f>SUM(C870:C873)</f>
        <v>0</v>
      </c>
      <c r="D869" s="501"/>
    </row>
    <row r="870" spans="1:4" x14ac:dyDescent="0.2">
      <c r="A870" s="504" t="s">
        <v>915</v>
      </c>
      <c r="B870" s="505" t="s">
        <v>916</v>
      </c>
      <c r="C870" s="483">
        <v>0</v>
      </c>
      <c r="D870" s="506"/>
    </row>
    <row r="871" spans="1:4" x14ac:dyDescent="0.2">
      <c r="A871" s="504" t="s">
        <v>917</v>
      </c>
      <c r="B871" s="505" t="s">
        <v>918</v>
      </c>
      <c r="C871" s="483">
        <v>0</v>
      </c>
      <c r="D871" s="506"/>
    </row>
    <row r="872" spans="1:4" x14ac:dyDescent="0.2">
      <c r="A872" s="504" t="s">
        <v>919</v>
      </c>
      <c r="B872" s="505" t="s">
        <v>920</v>
      </c>
      <c r="C872" s="483">
        <v>0</v>
      </c>
      <c r="D872" s="506"/>
    </row>
    <row r="873" spans="1:4" x14ac:dyDescent="0.2">
      <c r="A873" s="504" t="s">
        <v>921</v>
      </c>
      <c r="B873" s="505" t="s">
        <v>922</v>
      </c>
      <c r="C873" s="483">
        <v>0</v>
      </c>
      <c r="D873" s="506"/>
    </row>
    <row r="874" spans="1:4" x14ac:dyDescent="0.2">
      <c r="A874" s="517"/>
      <c r="B874" s="508"/>
      <c r="C874" s="483"/>
      <c r="D874" s="506"/>
    </row>
    <row r="875" spans="1:4" ht="25.5" x14ac:dyDescent="0.2">
      <c r="A875" s="513" t="s">
        <v>923</v>
      </c>
      <c r="B875" s="499" t="s">
        <v>924</v>
      </c>
      <c r="C875" s="503">
        <f>SUM(C876:C882)</f>
        <v>0</v>
      </c>
      <c r="D875" s="501"/>
    </row>
    <row r="876" spans="1:4" x14ac:dyDescent="0.2">
      <c r="A876" s="504" t="s">
        <v>925</v>
      </c>
      <c r="B876" s="505" t="s">
        <v>926</v>
      </c>
      <c r="C876" s="483">
        <v>0</v>
      </c>
      <c r="D876" s="506"/>
    </row>
    <row r="877" spans="1:4" ht="25.5" x14ac:dyDescent="0.2">
      <c r="A877" s="504" t="s">
        <v>927</v>
      </c>
      <c r="B877" s="505" t="s">
        <v>928</v>
      </c>
      <c r="C877" s="483">
        <v>0</v>
      </c>
      <c r="D877" s="506"/>
    </row>
    <row r="878" spans="1:4" x14ac:dyDescent="0.2">
      <c r="A878" s="504" t="s">
        <v>929</v>
      </c>
      <c r="B878" s="505" t="s">
        <v>930</v>
      </c>
      <c r="C878" s="483">
        <v>0</v>
      </c>
      <c r="D878" s="506"/>
    </row>
    <row r="879" spans="1:4" ht="25.5" x14ac:dyDescent="0.2">
      <c r="A879" s="504" t="s">
        <v>931</v>
      </c>
      <c r="B879" s="505" t="s">
        <v>932</v>
      </c>
      <c r="C879" s="483">
        <v>0</v>
      </c>
      <c r="D879" s="506"/>
    </row>
    <row r="880" spans="1:4" x14ac:dyDescent="0.2">
      <c r="A880" s="504" t="s">
        <v>933</v>
      </c>
      <c r="B880" s="505" t="s">
        <v>934</v>
      </c>
      <c r="C880" s="483">
        <v>0</v>
      </c>
      <c r="D880" s="506"/>
    </row>
    <row r="881" spans="1:4" x14ac:dyDescent="0.2">
      <c r="A881" s="504" t="s">
        <v>935</v>
      </c>
      <c r="B881" s="505" t="s">
        <v>936</v>
      </c>
      <c r="C881" s="483">
        <v>0</v>
      </c>
      <c r="D881" s="506"/>
    </row>
    <row r="882" spans="1:4" ht="25.5" x14ac:dyDescent="0.2">
      <c r="A882" s="504" t="s">
        <v>937</v>
      </c>
      <c r="B882" s="505" t="s">
        <v>938</v>
      </c>
      <c r="C882" s="483">
        <v>0</v>
      </c>
      <c r="D882" s="506"/>
    </row>
    <row r="883" spans="1:4" x14ac:dyDescent="0.2">
      <c r="A883" s="517"/>
      <c r="B883" s="508"/>
      <c r="C883" s="483"/>
      <c r="D883" s="506"/>
    </row>
    <row r="884" spans="1:4" ht="25.5" x14ac:dyDescent="0.2">
      <c r="A884" s="513" t="s">
        <v>939</v>
      </c>
      <c r="B884" s="499" t="s">
        <v>940</v>
      </c>
      <c r="C884" s="503">
        <f>SUM(C885:C886)</f>
        <v>0</v>
      </c>
      <c r="D884" s="501"/>
    </row>
    <row r="885" spans="1:4" x14ac:dyDescent="0.2">
      <c r="A885" s="504" t="s">
        <v>941</v>
      </c>
      <c r="B885" s="505" t="s">
        <v>942</v>
      </c>
      <c r="C885" s="483">
        <v>0</v>
      </c>
      <c r="D885" s="506"/>
    </row>
    <row r="886" spans="1:4" x14ac:dyDescent="0.2">
      <c r="A886" s="504" t="s">
        <v>943</v>
      </c>
      <c r="B886" s="505" t="s">
        <v>944</v>
      </c>
      <c r="C886" s="483">
        <v>0</v>
      </c>
      <c r="D886" s="506"/>
    </row>
    <row r="887" spans="1:4" x14ac:dyDescent="0.2">
      <c r="A887" s="517"/>
      <c r="B887" s="508"/>
      <c r="C887" s="483"/>
      <c r="D887" s="506"/>
    </row>
    <row r="888" spans="1:4" ht="25.5" x14ac:dyDescent="0.2">
      <c r="A888" s="513" t="s">
        <v>945</v>
      </c>
      <c r="B888" s="499" t="s">
        <v>946</v>
      </c>
      <c r="C888" s="503">
        <f>SUM(C889:C892)</f>
        <v>0</v>
      </c>
      <c r="D888" s="501"/>
    </row>
    <row r="889" spans="1:4" x14ac:dyDescent="0.2">
      <c r="A889" s="504" t="s">
        <v>947</v>
      </c>
      <c r="B889" s="505" t="s">
        <v>948</v>
      </c>
      <c r="C889" s="483">
        <v>0</v>
      </c>
      <c r="D889" s="506"/>
    </row>
    <row r="890" spans="1:4" x14ac:dyDescent="0.2">
      <c r="A890" s="504" t="s">
        <v>949</v>
      </c>
      <c r="B890" s="505" t="s">
        <v>950</v>
      </c>
      <c r="C890" s="483">
        <v>0</v>
      </c>
      <c r="D890" s="506"/>
    </row>
    <row r="891" spans="1:4" x14ac:dyDescent="0.2">
      <c r="A891" s="504" t="s">
        <v>951</v>
      </c>
      <c r="B891" s="505" t="s">
        <v>952</v>
      </c>
      <c r="C891" s="483">
        <v>0</v>
      </c>
      <c r="D891" s="506"/>
    </row>
    <row r="892" spans="1:4" ht="25.5" x14ac:dyDescent="0.2">
      <c r="A892" s="504" t="s">
        <v>953</v>
      </c>
      <c r="B892" s="505" t="s">
        <v>954</v>
      </c>
      <c r="C892" s="483">
        <v>0</v>
      </c>
      <c r="D892" s="506"/>
    </row>
    <row r="893" spans="1:4" x14ac:dyDescent="0.2">
      <c r="A893" s="517"/>
      <c r="B893" s="508"/>
      <c r="C893" s="483"/>
      <c r="D893" s="506"/>
    </row>
    <row r="894" spans="1:4" ht="25.5" x14ac:dyDescent="0.2">
      <c r="A894" s="513" t="s">
        <v>955</v>
      </c>
      <c r="B894" s="499" t="s">
        <v>956</v>
      </c>
      <c r="C894" s="503">
        <f>SUM(C895:C902)</f>
        <v>0</v>
      </c>
      <c r="D894" s="501"/>
    </row>
    <row r="895" spans="1:4" x14ac:dyDescent="0.2">
      <c r="A895" s="504" t="s">
        <v>957</v>
      </c>
      <c r="B895" s="505" t="s">
        <v>958</v>
      </c>
      <c r="C895" s="483"/>
      <c r="D895" s="506"/>
    </row>
    <row r="896" spans="1:4" ht="25.5" x14ac:dyDescent="0.2">
      <c r="A896" s="504" t="s">
        <v>959</v>
      </c>
      <c r="B896" s="505" t="s">
        <v>960</v>
      </c>
      <c r="C896" s="483">
        <v>0</v>
      </c>
      <c r="D896" s="506"/>
    </row>
    <row r="897" spans="1:4" x14ac:dyDescent="0.2">
      <c r="A897" s="504" t="s">
        <v>961</v>
      </c>
      <c r="B897" s="505" t="s">
        <v>962</v>
      </c>
      <c r="C897" s="483">
        <v>0</v>
      </c>
      <c r="D897" s="506"/>
    </row>
    <row r="898" spans="1:4" x14ac:dyDescent="0.2">
      <c r="A898" s="504" t="s">
        <v>963</v>
      </c>
      <c r="B898" s="505" t="s">
        <v>964</v>
      </c>
      <c r="C898" s="483">
        <v>0</v>
      </c>
      <c r="D898" s="506"/>
    </row>
    <row r="899" spans="1:4" x14ac:dyDescent="0.2">
      <c r="A899" s="504" t="s">
        <v>965</v>
      </c>
      <c r="B899" s="505" t="s">
        <v>966</v>
      </c>
      <c r="C899" s="483">
        <v>0</v>
      </c>
      <c r="D899" s="506"/>
    </row>
    <row r="900" spans="1:4" ht="25.5" x14ac:dyDescent="0.2">
      <c r="A900" s="504" t="s">
        <v>967</v>
      </c>
      <c r="B900" s="505" t="s">
        <v>968</v>
      </c>
      <c r="C900" s="483">
        <v>0</v>
      </c>
      <c r="D900" s="506"/>
    </row>
    <row r="901" spans="1:4" x14ac:dyDescent="0.2">
      <c r="A901" s="504" t="s">
        <v>969</v>
      </c>
      <c r="B901" s="505" t="s">
        <v>970</v>
      </c>
      <c r="C901" s="483">
        <v>0</v>
      </c>
      <c r="D901" s="506"/>
    </row>
    <row r="902" spans="1:4" x14ac:dyDescent="0.2">
      <c r="A902" s="504" t="s">
        <v>971</v>
      </c>
      <c r="B902" s="505" t="s">
        <v>972</v>
      </c>
      <c r="C902" s="483">
        <v>0</v>
      </c>
      <c r="D902" s="506"/>
    </row>
    <row r="903" spans="1:4" x14ac:dyDescent="0.2">
      <c r="A903" s="504"/>
      <c r="B903" s="508"/>
      <c r="C903" s="483"/>
      <c r="D903" s="506"/>
    </row>
    <row r="904" spans="1:4" x14ac:dyDescent="0.2">
      <c r="A904" s="498">
        <v>5</v>
      </c>
      <c r="B904" s="518" t="s">
        <v>973</v>
      </c>
      <c r="C904" s="503">
        <f>SUM(C906+C916+C926+C931)</f>
        <v>0</v>
      </c>
      <c r="D904" s="501"/>
    </row>
    <row r="905" spans="1:4" x14ac:dyDescent="0.2">
      <c r="A905" s="517"/>
      <c r="B905" s="508"/>
      <c r="C905" s="483"/>
      <c r="D905" s="506"/>
    </row>
    <row r="906" spans="1:4" x14ac:dyDescent="0.2">
      <c r="A906" s="519" t="s">
        <v>974</v>
      </c>
      <c r="B906" s="499" t="s">
        <v>975</v>
      </c>
      <c r="C906" s="503">
        <f>SUM(C907:C914)</f>
        <v>0</v>
      </c>
      <c r="D906" s="501"/>
    </row>
    <row r="907" spans="1:4" x14ac:dyDescent="0.2">
      <c r="A907" s="520" t="s">
        <v>976</v>
      </c>
      <c r="B907" s="505" t="s">
        <v>977</v>
      </c>
      <c r="C907" s="483">
        <v>0</v>
      </c>
      <c r="D907" s="506"/>
    </row>
    <row r="908" spans="1:4" x14ac:dyDescent="0.2">
      <c r="A908" s="520" t="s">
        <v>978</v>
      </c>
      <c r="B908" s="505" t="s">
        <v>979</v>
      </c>
      <c r="C908" s="483">
        <v>0</v>
      </c>
      <c r="D908" s="506"/>
    </row>
    <row r="909" spans="1:4" x14ac:dyDescent="0.2">
      <c r="A909" s="520" t="s">
        <v>980</v>
      </c>
      <c r="B909" s="505" t="s">
        <v>981</v>
      </c>
      <c r="C909" s="483"/>
      <c r="D909" s="506"/>
    </row>
    <row r="910" spans="1:4" x14ac:dyDescent="0.2">
      <c r="A910" s="520" t="s">
        <v>982</v>
      </c>
      <c r="B910" s="505" t="s">
        <v>983</v>
      </c>
      <c r="C910" s="483"/>
      <c r="D910" s="506"/>
    </row>
    <row r="911" spans="1:4" x14ac:dyDescent="0.2">
      <c r="A911" s="520" t="s">
        <v>984</v>
      </c>
      <c r="B911" s="505" t="s">
        <v>985</v>
      </c>
      <c r="C911" s="483"/>
      <c r="D911" s="506"/>
    </row>
    <row r="912" spans="1:4" ht="25.5" x14ac:dyDescent="0.2">
      <c r="A912" s="520" t="s">
        <v>986</v>
      </c>
      <c r="B912" s="505" t="s">
        <v>987</v>
      </c>
      <c r="C912" s="483"/>
      <c r="D912" s="506"/>
    </row>
    <row r="913" spans="1:4" ht="25.5" x14ac:dyDescent="0.2">
      <c r="A913" s="520" t="s">
        <v>988</v>
      </c>
      <c r="B913" s="505" t="s">
        <v>989</v>
      </c>
      <c r="C913" s="483"/>
      <c r="D913" s="506"/>
    </row>
    <row r="914" spans="1:4" x14ac:dyDescent="0.2">
      <c r="A914" s="520" t="s">
        <v>990</v>
      </c>
      <c r="B914" s="505" t="s">
        <v>991</v>
      </c>
      <c r="C914" s="483">
        <v>0</v>
      </c>
      <c r="D914" s="506"/>
    </row>
    <row r="915" spans="1:4" x14ac:dyDescent="0.2">
      <c r="A915" s="520"/>
      <c r="B915" s="505"/>
      <c r="C915" s="483"/>
      <c r="D915" s="506"/>
    </row>
    <row r="916" spans="1:4" ht="25.5" x14ac:dyDescent="0.2">
      <c r="A916" s="519" t="s">
        <v>992</v>
      </c>
      <c r="B916" s="499" t="s">
        <v>993</v>
      </c>
      <c r="C916" s="503">
        <f>SUM(C917:C924)</f>
        <v>0</v>
      </c>
      <c r="D916" s="501"/>
    </row>
    <row r="917" spans="1:4" x14ac:dyDescent="0.2">
      <c r="A917" s="520" t="s">
        <v>994</v>
      </c>
      <c r="B917" s="505" t="s">
        <v>995</v>
      </c>
      <c r="C917" s="483">
        <v>0</v>
      </c>
      <c r="D917" s="506"/>
    </row>
    <row r="918" spans="1:4" x14ac:dyDescent="0.2">
      <c r="A918" s="520" t="s">
        <v>996</v>
      </c>
      <c r="B918" s="505" t="s">
        <v>997</v>
      </c>
      <c r="C918" s="483">
        <v>0</v>
      </c>
      <c r="D918" s="506"/>
    </row>
    <row r="919" spans="1:4" x14ac:dyDescent="0.2">
      <c r="A919" s="520" t="s">
        <v>998</v>
      </c>
      <c r="B919" s="505" t="s">
        <v>999</v>
      </c>
      <c r="C919" s="483">
        <v>0</v>
      </c>
      <c r="D919" s="506"/>
    </row>
    <row r="920" spans="1:4" x14ac:dyDescent="0.2">
      <c r="A920" s="520" t="s">
        <v>1000</v>
      </c>
      <c r="B920" s="505" t="s">
        <v>1001</v>
      </c>
      <c r="C920" s="483">
        <v>0</v>
      </c>
      <c r="D920" s="506"/>
    </row>
    <row r="921" spans="1:4" x14ac:dyDescent="0.2">
      <c r="A921" s="520" t="s">
        <v>1002</v>
      </c>
      <c r="B921" s="505" t="s">
        <v>1003</v>
      </c>
      <c r="C921" s="483">
        <v>0</v>
      </c>
      <c r="D921" s="506"/>
    </row>
    <row r="922" spans="1:4" x14ac:dyDescent="0.2">
      <c r="A922" s="520" t="s">
        <v>1004</v>
      </c>
      <c r="B922" s="505" t="s">
        <v>1005</v>
      </c>
      <c r="C922" s="483">
        <v>0</v>
      </c>
      <c r="D922" s="506"/>
    </row>
    <row r="923" spans="1:4" x14ac:dyDescent="0.2">
      <c r="A923" s="520" t="s">
        <v>1006</v>
      </c>
      <c r="B923" s="505" t="s">
        <v>1007</v>
      </c>
      <c r="C923" s="483">
        <v>0</v>
      </c>
      <c r="D923" s="506"/>
    </row>
    <row r="924" spans="1:4" ht="25.5" x14ac:dyDescent="0.2">
      <c r="A924" s="520" t="s">
        <v>1008</v>
      </c>
      <c r="B924" s="505" t="s">
        <v>1009</v>
      </c>
      <c r="C924" s="483">
        <v>0</v>
      </c>
      <c r="D924" s="506"/>
    </row>
    <row r="925" spans="1:4" x14ac:dyDescent="0.2">
      <c r="A925" s="520"/>
      <c r="B925" s="505"/>
      <c r="C925" s="483"/>
      <c r="D925" s="506"/>
    </row>
    <row r="926" spans="1:4" x14ac:dyDescent="0.2">
      <c r="A926" s="519" t="s">
        <v>1010</v>
      </c>
      <c r="B926" s="499" t="s">
        <v>1011</v>
      </c>
      <c r="C926" s="503">
        <f>SUM(C927:C929)</f>
        <v>0</v>
      </c>
      <c r="D926" s="501"/>
    </row>
    <row r="927" spans="1:4" x14ac:dyDescent="0.2">
      <c r="A927" s="520" t="s">
        <v>1012</v>
      </c>
      <c r="B927" s="505" t="s">
        <v>1013</v>
      </c>
      <c r="C927" s="483">
        <v>0</v>
      </c>
      <c r="D927" s="506"/>
    </row>
    <row r="928" spans="1:4" x14ac:dyDescent="0.2">
      <c r="A928" s="520" t="s">
        <v>1014</v>
      </c>
      <c r="B928" s="505" t="s">
        <v>1015</v>
      </c>
      <c r="C928" s="483">
        <v>0</v>
      </c>
      <c r="D928" s="506"/>
    </row>
    <row r="929" spans="1:4" x14ac:dyDescent="0.2">
      <c r="A929" s="520" t="s">
        <v>1016</v>
      </c>
      <c r="B929" s="505" t="s">
        <v>1017</v>
      </c>
      <c r="C929" s="483">
        <v>0</v>
      </c>
      <c r="D929" s="506"/>
    </row>
    <row r="930" spans="1:4" x14ac:dyDescent="0.2">
      <c r="A930" s="520"/>
      <c r="B930" s="505"/>
      <c r="C930" s="483"/>
      <c r="D930" s="506"/>
    </row>
    <row r="931" spans="1:4" x14ac:dyDescent="0.2">
      <c r="A931" s="519" t="s">
        <v>1018</v>
      </c>
      <c r="B931" s="499" t="s">
        <v>1019</v>
      </c>
      <c r="C931" s="503">
        <f>SUM(C932:C935)</f>
        <v>0</v>
      </c>
      <c r="D931" s="501"/>
    </row>
    <row r="932" spans="1:4" x14ac:dyDescent="0.2">
      <c r="A932" s="520" t="s">
        <v>1020</v>
      </c>
      <c r="B932" s="505" t="s">
        <v>1021</v>
      </c>
      <c r="C932" s="483">
        <v>0</v>
      </c>
      <c r="D932" s="506"/>
    </row>
    <row r="933" spans="1:4" x14ac:dyDescent="0.2">
      <c r="A933" s="520" t="s">
        <v>1022</v>
      </c>
      <c r="B933" s="505" t="s">
        <v>1023</v>
      </c>
      <c r="C933" s="483">
        <v>0</v>
      </c>
      <c r="D933" s="506"/>
    </row>
    <row r="934" spans="1:4" x14ac:dyDescent="0.2">
      <c r="A934" s="520" t="s">
        <v>1024</v>
      </c>
      <c r="B934" s="505" t="s">
        <v>1025</v>
      </c>
      <c r="C934" s="483">
        <v>0</v>
      </c>
      <c r="D934" s="506"/>
    </row>
    <row r="935" spans="1:4" x14ac:dyDescent="0.2">
      <c r="A935" s="520" t="s">
        <v>1026</v>
      </c>
      <c r="B935" s="505" t="s">
        <v>1027</v>
      </c>
      <c r="C935" s="483">
        <v>0</v>
      </c>
      <c r="D935" s="506"/>
    </row>
    <row r="936" spans="1:4" x14ac:dyDescent="0.2">
      <c r="A936" s="521"/>
      <c r="B936" s="521"/>
      <c r="C936" s="521"/>
      <c r="D936" s="521"/>
    </row>
    <row r="937" spans="1:4" x14ac:dyDescent="0.2">
      <c r="A937" s="488" t="s">
        <v>763</v>
      </c>
      <c r="C937" s="489"/>
    </row>
    <row r="938" spans="1:4" ht="38.25" x14ac:dyDescent="0.2">
      <c r="A938" s="522" t="str">
        <f>'1. DireccyConducc '!B69</f>
        <v>RE1. P7 Dirección de  promoción de la salud ajustada de acuerdo al nuevo modelo</v>
      </c>
      <c r="B938" s="491" t="s">
        <v>764</v>
      </c>
      <c r="C938" s="483">
        <f>SUM(C940,C1016,C1060)</f>
        <v>0</v>
      </c>
      <c r="D938" s="493"/>
    </row>
    <row r="939" spans="1:4" ht="33" customHeight="1" x14ac:dyDescent="0.2">
      <c r="A939" s="494" t="s">
        <v>765</v>
      </c>
      <c r="B939" s="495" t="s">
        <v>766</v>
      </c>
      <c r="C939" s="496" t="s">
        <v>767</v>
      </c>
      <c r="D939" s="497" t="s">
        <v>768</v>
      </c>
    </row>
    <row r="940" spans="1:4" x14ac:dyDescent="0.2">
      <c r="A940" s="498">
        <v>1</v>
      </c>
      <c r="B940" s="499" t="s">
        <v>769</v>
      </c>
      <c r="C940" s="500">
        <f>SUM(C942,C949,C956,C965,C974,C979,C986,C991,C1002,C1008)</f>
        <v>0</v>
      </c>
      <c r="D940" s="501"/>
    </row>
    <row r="941" spans="1:4" x14ac:dyDescent="0.2">
      <c r="A941" s="498"/>
      <c r="B941" s="516"/>
      <c r="C941" s="503"/>
      <c r="D941" s="501"/>
    </row>
    <row r="942" spans="1:4" x14ac:dyDescent="0.2">
      <c r="A942" s="502" t="s">
        <v>771</v>
      </c>
      <c r="B942" s="499" t="s">
        <v>772</v>
      </c>
      <c r="C942" s="503">
        <f>SUM(C943:C947)</f>
        <v>0</v>
      </c>
      <c r="D942" s="501"/>
    </row>
    <row r="943" spans="1:4" x14ac:dyDescent="0.2">
      <c r="A943" s="504" t="s">
        <v>773</v>
      </c>
      <c r="B943" s="505" t="s">
        <v>774</v>
      </c>
      <c r="C943" s="483">
        <v>0</v>
      </c>
      <c r="D943" s="506"/>
    </row>
    <row r="944" spans="1:4" ht="25.5" x14ac:dyDescent="0.2">
      <c r="A944" s="504" t="s">
        <v>775</v>
      </c>
      <c r="B944" s="505" t="s">
        <v>776</v>
      </c>
      <c r="C944" s="483">
        <v>0</v>
      </c>
      <c r="D944" s="506"/>
    </row>
    <row r="945" spans="1:4" x14ac:dyDescent="0.2">
      <c r="A945" s="504" t="s">
        <v>777</v>
      </c>
      <c r="B945" s="505" t="s">
        <v>778</v>
      </c>
      <c r="C945" s="483">
        <v>0</v>
      </c>
      <c r="D945" s="506"/>
    </row>
    <row r="946" spans="1:4" ht="25.5" x14ac:dyDescent="0.2">
      <c r="A946" s="504" t="s">
        <v>779</v>
      </c>
      <c r="B946" s="505" t="s">
        <v>780</v>
      </c>
      <c r="C946" s="483">
        <v>0</v>
      </c>
      <c r="D946" s="506"/>
    </row>
    <row r="947" spans="1:4" x14ac:dyDescent="0.2">
      <c r="A947" s="504" t="s">
        <v>781</v>
      </c>
      <c r="B947" s="505" t="s">
        <v>782</v>
      </c>
      <c r="C947" s="483">
        <v>0</v>
      </c>
      <c r="D947" s="506"/>
    </row>
    <row r="948" spans="1:4" x14ac:dyDescent="0.2">
      <c r="A948" s="507"/>
      <c r="B948" s="508"/>
      <c r="C948" s="483"/>
      <c r="D948" s="506"/>
    </row>
    <row r="949" spans="1:4" x14ac:dyDescent="0.2">
      <c r="A949" s="502" t="s">
        <v>783</v>
      </c>
      <c r="B949" s="499" t="s">
        <v>784</v>
      </c>
      <c r="C949" s="503">
        <f>SUM(C950:C954)</f>
        <v>0</v>
      </c>
      <c r="D949" s="501"/>
    </row>
    <row r="950" spans="1:4" x14ac:dyDescent="0.2">
      <c r="A950" s="504" t="s">
        <v>785</v>
      </c>
      <c r="B950" s="505" t="s">
        <v>786</v>
      </c>
      <c r="C950" s="483">
        <v>0</v>
      </c>
      <c r="D950" s="506"/>
    </row>
    <row r="951" spans="1:4" x14ac:dyDescent="0.2">
      <c r="A951" s="504" t="s">
        <v>787</v>
      </c>
      <c r="B951" s="505" t="s">
        <v>788</v>
      </c>
      <c r="C951" s="483">
        <v>0</v>
      </c>
      <c r="D951" s="506"/>
    </row>
    <row r="952" spans="1:4" x14ac:dyDescent="0.2">
      <c r="A952" s="504" t="s">
        <v>789</v>
      </c>
      <c r="B952" s="505" t="s">
        <v>790</v>
      </c>
      <c r="C952" s="483">
        <v>0</v>
      </c>
      <c r="D952" s="506"/>
    </row>
    <row r="953" spans="1:4" x14ac:dyDescent="0.2">
      <c r="A953" s="504" t="s">
        <v>791</v>
      </c>
      <c r="B953" s="505" t="s">
        <v>792</v>
      </c>
      <c r="C953" s="483">
        <v>0</v>
      </c>
      <c r="D953" s="506"/>
    </row>
    <row r="954" spans="1:4" x14ac:dyDescent="0.2">
      <c r="A954" s="504" t="s">
        <v>793</v>
      </c>
      <c r="B954" s="505" t="s">
        <v>794</v>
      </c>
      <c r="C954" s="483">
        <v>0</v>
      </c>
      <c r="D954" s="506"/>
    </row>
    <row r="955" spans="1:4" x14ac:dyDescent="0.2">
      <c r="A955" s="507"/>
      <c r="B955" s="508"/>
      <c r="C955" s="503"/>
      <c r="D955" s="501"/>
    </row>
    <row r="956" spans="1:4" ht="25.5" x14ac:dyDescent="0.2">
      <c r="A956" s="502" t="s">
        <v>795</v>
      </c>
      <c r="B956" s="509" t="s">
        <v>796</v>
      </c>
      <c r="C956" s="503">
        <f>SUM(C957:C963)</f>
        <v>0</v>
      </c>
      <c r="D956" s="501"/>
    </row>
    <row r="957" spans="1:4" x14ac:dyDescent="0.2">
      <c r="A957" s="504" t="s">
        <v>797</v>
      </c>
      <c r="B957" s="505" t="s">
        <v>798</v>
      </c>
      <c r="C957" s="483">
        <v>0</v>
      </c>
      <c r="D957" s="506"/>
    </row>
    <row r="958" spans="1:4" x14ac:dyDescent="0.2">
      <c r="A958" s="504" t="s">
        <v>799</v>
      </c>
      <c r="B958" s="505" t="s">
        <v>800</v>
      </c>
      <c r="C958" s="483">
        <v>0</v>
      </c>
      <c r="D958" s="506"/>
    </row>
    <row r="959" spans="1:4" x14ac:dyDescent="0.2">
      <c r="A959" s="504" t="s">
        <v>801</v>
      </c>
      <c r="B959" s="505" t="s">
        <v>802</v>
      </c>
      <c r="C959" s="483"/>
      <c r="D959" s="506"/>
    </row>
    <row r="960" spans="1:4" x14ac:dyDescent="0.2">
      <c r="A960" s="504" t="s">
        <v>803</v>
      </c>
      <c r="B960" s="505" t="s">
        <v>804</v>
      </c>
      <c r="C960" s="483">
        <v>0</v>
      </c>
      <c r="D960" s="506"/>
    </row>
    <row r="961" spans="1:4" x14ac:dyDescent="0.2">
      <c r="A961" s="504" t="s">
        <v>805</v>
      </c>
      <c r="B961" s="505" t="s">
        <v>806</v>
      </c>
      <c r="C961" s="483">
        <v>0</v>
      </c>
      <c r="D961" s="506"/>
    </row>
    <row r="962" spans="1:4" ht="25.5" x14ac:dyDescent="0.2">
      <c r="A962" s="504" t="s">
        <v>807</v>
      </c>
      <c r="B962" s="505" t="s">
        <v>808</v>
      </c>
      <c r="C962" s="483">
        <v>0</v>
      </c>
      <c r="D962" s="506"/>
    </row>
    <row r="963" spans="1:4" ht="25.5" x14ac:dyDescent="0.2">
      <c r="A963" s="504" t="s">
        <v>809</v>
      </c>
      <c r="B963" s="505" t="s">
        <v>810</v>
      </c>
      <c r="C963" s="483">
        <v>0</v>
      </c>
      <c r="D963" s="506"/>
    </row>
    <row r="964" spans="1:4" x14ac:dyDescent="0.2">
      <c r="A964" s="507"/>
      <c r="B964" s="508"/>
      <c r="C964" s="483"/>
      <c r="D964" s="506"/>
    </row>
    <row r="965" spans="1:4" x14ac:dyDescent="0.2">
      <c r="A965" s="502" t="s">
        <v>811</v>
      </c>
      <c r="B965" s="499" t="s">
        <v>812</v>
      </c>
      <c r="C965" s="503">
        <f>SUM(C966:C972)</f>
        <v>0</v>
      </c>
      <c r="D965" s="501"/>
    </row>
    <row r="966" spans="1:4" x14ac:dyDescent="0.2">
      <c r="A966" s="504" t="s">
        <v>813</v>
      </c>
      <c r="B966" s="505" t="s">
        <v>814</v>
      </c>
      <c r="C966" s="483">
        <v>0</v>
      </c>
      <c r="D966" s="506"/>
    </row>
    <row r="967" spans="1:4" x14ac:dyDescent="0.2">
      <c r="A967" s="504" t="s">
        <v>815</v>
      </c>
      <c r="B967" s="505" t="s">
        <v>816</v>
      </c>
      <c r="C967" s="483">
        <v>0</v>
      </c>
      <c r="D967" s="506"/>
    </row>
    <row r="968" spans="1:4" x14ac:dyDescent="0.2">
      <c r="A968" s="504" t="s">
        <v>817</v>
      </c>
      <c r="B968" s="505" t="s">
        <v>818</v>
      </c>
      <c r="C968" s="483">
        <v>0</v>
      </c>
      <c r="D968" s="506"/>
    </row>
    <row r="969" spans="1:4" ht="25.5" x14ac:dyDescent="0.2">
      <c r="A969" s="504" t="s">
        <v>819</v>
      </c>
      <c r="B969" s="505" t="s">
        <v>820</v>
      </c>
      <c r="C969" s="483">
        <v>0</v>
      </c>
      <c r="D969" s="506"/>
    </row>
    <row r="970" spans="1:4" ht="25.5" x14ac:dyDescent="0.2">
      <c r="A970" s="504" t="s">
        <v>821</v>
      </c>
      <c r="B970" s="505" t="s">
        <v>822</v>
      </c>
      <c r="C970" s="483">
        <v>0</v>
      </c>
      <c r="D970" s="506"/>
    </row>
    <row r="971" spans="1:4" x14ac:dyDescent="0.2">
      <c r="A971" s="504" t="s">
        <v>823</v>
      </c>
      <c r="B971" s="505" t="s">
        <v>824</v>
      </c>
      <c r="C971" s="483">
        <v>0</v>
      </c>
      <c r="D971" s="506"/>
    </row>
    <row r="972" spans="1:4" x14ac:dyDescent="0.2">
      <c r="A972" s="504" t="s">
        <v>825</v>
      </c>
      <c r="B972" s="505" t="s">
        <v>826</v>
      </c>
      <c r="C972" s="483"/>
      <c r="D972" s="506"/>
    </row>
    <row r="973" spans="1:4" x14ac:dyDescent="0.2">
      <c r="A973" s="507"/>
      <c r="B973" s="508"/>
      <c r="C973" s="483"/>
      <c r="D973" s="506"/>
    </row>
    <row r="974" spans="1:4" x14ac:dyDescent="0.2">
      <c r="A974" s="502" t="s">
        <v>827</v>
      </c>
      <c r="B974" s="499" t="s">
        <v>828</v>
      </c>
      <c r="C974" s="503">
        <f>SUM(C975++C976+C977)</f>
        <v>0</v>
      </c>
      <c r="D974" s="501"/>
    </row>
    <row r="975" spans="1:4" x14ac:dyDescent="0.2">
      <c r="A975" s="504" t="s">
        <v>829</v>
      </c>
      <c r="B975" s="505" t="s">
        <v>830</v>
      </c>
      <c r="C975" s="483">
        <v>0</v>
      </c>
      <c r="D975" s="506"/>
    </row>
    <row r="976" spans="1:4" x14ac:dyDescent="0.2">
      <c r="A976" s="504" t="s">
        <v>831</v>
      </c>
      <c r="B976" s="505" t="s">
        <v>832</v>
      </c>
      <c r="C976" s="483">
        <v>0</v>
      </c>
      <c r="D976" s="506"/>
    </row>
    <row r="977" spans="1:4" x14ac:dyDescent="0.2">
      <c r="A977" s="504" t="s">
        <v>833</v>
      </c>
      <c r="B977" s="505" t="s">
        <v>834</v>
      </c>
      <c r="C977" s="483">
        <v>0</v>
      </c>
      <c r="D977" s="506"/>
    </row>
    <row r="978" spans="1:4" x14ac:dyDescent="0.2">
      <c r="A978" s="507"/>
      <c r="B978" s="508"/>
      <c r="C978" s="483"/>
      <c r="D978" s="506"/>
    </row>
    <row r="979" spans="1:4" ht="25.5" x14ac:dyDescent="0.2">
      <c r="A979" s="502" t="s">
        <v>835</v>
      </c>
      <c r="B979" s="499" t="s">
        <v>836</v>
      </c>
      <c r="C979" s="503">
        <f>SUM(C980+C983+C984)</f>
        <v>0</v>
      </c>
      <c r="D979" s="501"/>
    </row>
    <row r="980" spans="1:4" x14ac:dyDescent="0.2">
      <c r="A980" s="504" t="s">
        <v>837</v>
      </c>
      <c r="B980" s="508" t="s">
        <v>838</v>
      </c>
      <c r="C980" s="503">
        <f>SUM(C981:C982)</f>
        <v>0</v>
      </c>
      <c r="D980" s="501"/>
    </row>
    <row r="981" spans="1:4" x14ac:dyDescent="0.2">
      <c r="A981" s="507" t="s">
        <v>839</v>
      </c>
      <c r="B981" s="508" t="s">
        <v>840</v>
      </c>
      <c r="C981" s="483">
        <v>0</v>
      </c>
      <c r="D981" s="506"/>
    </row>
    <row r="982" spans="1:4" ht="25.5" x14ac:dyDescent="0.2">
      <c r="A982" s="507" t="s">
        <v>841</v>
      </c>
      <c r="B982" s="508" t="s">
        <v>842</v>
      </c>
      <c r="C982" s="483">
        <v>0</v>
      </c>
      <c r="D982" s="506"/>
    </row>
    <row r="983" spans="1:4" x14ac:dyDescent="0.2">
      <c r="A983" s="504" t="s">
        <v>843</v>
      </c>
      <c r="B983" s="505" t="s">
        <v>844</v>
      </c>
      <c r="C983" s="483">
        <v>0</v>
      </c>
      <c r="D983" s="506"/>
    </row>
    <row r="984" spans="1:4" x14ac:dyDescent="0.2">
      <c r="A984" s="504" t="s">
        <v>845</v>
      </c>
      <c r="B984" s="505" t="s">
        <v>846</v>
      </c>
      <c r="C984" s="483">
        <v>0</v>
      </c>
      <c r="D984" s="506"/>
    </row>
    <row r="985" spans="1:4" x14ac:dyDescent="0.2">
      <c r="A985" s="507"/>
      <c r="B985" s="508"/>
      <c r="C985" s="483"/>
      <c r="D985" s="506"/>
    </row>
    <row r="986" spans="1:4" x14ac:dyDescent="0.2">
      <c r="A986" s="502" t="s">
        <v>847</v>
      </c>
      <c r="B986" s="499" t="s">
        <v>848</v>
      </c>
      <c r="C986" s="500" t="s">
        <v>849</v>
      </c>
      <c r="D986" s="501"/>
    </row>
    <row r="987" spans="1:4" x14ac:dyDescent="0.2">
      <c r="A987" s="504" t="s">
        <v>850</v>
      </c>
      <c r="B987" s="505" t="s">
        <v>851</v>
      </c>
      <c r="C987" s="510" t="s">
        <v>849</v>
      </c>
      <c r="D987" s="506"/>
    </row>
    <row r="988" spans="1:4" x14ac:dyDescent="0.2">
      <c r="A988" s="504" t="s">
        <v>852</v>
      </c>
      <c r="B988" s="505" t="s">
        <v>853</v>
      </c>
      <c r="C988" s="483">
        <v>0</v>
      </c>
      <c r="D988" s="506"/>
    </row>
    <row r="989" spans="1:4" x14ac:dyDescent="0.2">
      <c r="A989" s="504" t="s">
        <v>854</v>
      </c>
      <c r="B989" s="505" t="s">
        <v>855</v>
      </c>
      <c r="C989" s="483">
        <v>0</v>
      </c>
      <c r="D989" s="506"/>
    </row>
    <row r="990" spans="1:4" x14ac:dyDescent="0.2">
      <c r="A990" s="507"/>
      <c r="B990" s="508"/>
      <c r="C990" s="483"/>
      <c r="D990" s="506"/>
    </row>
    <row r="991" spans="1:4" x14ac:dyDescent="0.2">
      <c r="A991" s="502" t="s">
        <v>856</v>
      </c>
      <c r="B991" s="499" t="s">
        <v>857</v>
      </c>
      <c r="C991" s="503">
        <f>SUM(C992:C1000)</f>
        <v>0</v>
      </c>
      <c r="D991" s="501"/>
    </row>
    <row r="992" spans="1:4" x14ac:dyDescent="0.2">
      <c r="A992" s="504" t="s">
        <v>858</v>
      </c>
      <c r="B992" s="505" t="s">
        <v>859</v>
      </c>
      <c r="C992" s="483">
        <v>0</v>
      </c>
      <c r="D992" s="506"/>
    </row>
    <row r="993" spans="1:4" x14ac:dyDescent="0.2">
      <c r="A993" s="504" t="s">
        <v>860</v>
      </c>
      <c r="B993" s="505" t="s">
        <v>861</v>
      </c>
      <c r="C993" s="483">
        <v>0</v>
      </c>
      <c r="D993" s="506"/>
    </row>
    <row r="994" spans="1:4" x14ac:dyDescent="0.2">
      <c r="A994" s="504" t="s">
        <v>862</v>
      </c>
      <c r="B994" s="505" t="s">
        <v>863</v>
      </c>
      <c r="C994" s="483">
        <v>0</v>
      </c>
      <c r="D994" s="506"/>
    </row>
    <row r="995" spans="1:4" ht="25.5" x14ac:dyDescent="0.2">
      <c r="A995" s="504" t="s">
        <v>864</v>
      </c>
      <c r="B995" s="505" t="s">
        <v>865</v>
      </c>
      <c r="C995" s="483">
        <v>0</v>
      </c>
      <c r="D995" s="506"/>
    </row>
    <row r="996" spans="1:4" ht="25.5" x14ac:dyDescent="0.2">
      <c r="A996" s="504" t="s">
        <v>866</v>
      </c>
      <c r="B996" s="505" t="s">
        <v>867</v>
      </c>
      <c r="C996" s="483">
        <v>0</v>
      </c>
      <c r="D996" s="506"/>
    </row>
    <row r="997" spans="1:4" ht="25.5" x14ac:dyDescent="0.2">
      <c r="A997" s="504" t="s">
        <v>868</v>
      </c>
      <c r="B997" s="505" t="s">
        <v>869</v>
      </c>
      <c r="C997" s="483">
        <v>0</v>
      </c>
      <c r="D997" s="506"/>
    </row>
    <row r="998" spans="1:4" x14ac:dyDescent="0.2">
      <c r="A998" s="504" t="s">
        <v>870</v>
      </c>
      <c r="B998" s="505" t="s">
        <v>871</v>
      </c>
      <c r="C998" s="483">
        <v>0</v>
      </c>
      <c r="D998" s="506"/>
    </row>
    <row r="999" spans="1:4" ht="25.5" x14ac:dyDescent="0.2">
      <c r="A999" s="504" t="s">
        <v>872</v>
      </c>
      <c r="B999" s="505" t="s">
        <v>873</v>
      </c>
      <c r="C999" s="483">
        <v>0</v>
      </c>
      <c r="D999" s="506"/>
    </row>
    <row r="1000" spans="1:4" ht="25.5" x14ac:dyDescent="0.2">
      <c r="A1000" s="504" t="s">
        <v>874</v>
      </c>
      <c r="B1000" s="505" t="s">
        <v>875</v>
      </c>
      <c r="C1000" s="483">
        <v>0</v>
      </c>
      <c r="D1000" s="506"/>
    </row>
    <row r="1001" spans="1:4" x14ac:dyDescent="0.2">
      <c r="A1001" s="507"/>
      <c r="B1001" s="508"/>
      <c r="C1001" s="483"/>
      <c r="D1001" s="506"/>
    </row>
    <row r="1002" spans="1:4" x14ac:dyDescent="0.2">
      <c r="A1002" s="502" t="s">
        <v>876</v>
      </c>
      <c r="B1002" s="499" t="s">
        <v>877</v>
      </c>
      <c r="C1002" s="503">
        <f>SUM(C1003:C1006)</f>
        <v>0</v>
      </c>
      <c r="D1002" s="501"/>
    </row>
    <row r="1003" spans="1:4" x14ac:dyDescent="0.2">
      <c r="A1003" s="504" t="s">
        <v>878</v>
      </c>
      <c r="B1003" s="505" t="s">
        <v>879</v>
      </c>
      <c r="C1003" s="483">
        <v>0</v>
      </c>
      <c r="D1003" s="506"/>
    </row>
    <row r="1004" spans="1:4" x14ac:dyDescent="0.2">
      <c r="A1004" s="504" t="s">
        <v>880</v>
      </c>
      <c r="B1004" s="505" t="s">
        <v>881</v>
      </c>
      <c r="C1004" s="483">
        <v>0</v>
      </c>
      <c r="D1004" s="506"/>
    </row>
    <row r="1005" spans="1:4" x14ac:dyDescent="0.2">
      <c r="A1005" s="504" t="s">
        <v>882</v>
      </c>
      <c r="B1005" s="505" t="s">
        <v>883</v>
      </c>
      <c r="C1005" s="483">
        <v>0</v>
      </c>
      <c r="D1005" s="506"/>
    </row>
    <row r="1006" spans="1:4" x14ac:dyDescent="0.2">
      <c r="A1006" s="504" t="s">
        <v>884</v>
      </c>
      <c r="B1006" s="505" t="s">
        <v>885</v>
      </c>
      <c r="C1006" s="483">
        <v>0</v>
      </c>
      <c r="D1006" s="506"/>
    </row>
    <row r="1007" spans="1:4" x14ac:dyDescent="0.2">
      <c r="A1007" s="507"/>
      <c r="B1007" s="508"/>
      <c r="C1007" s="483"/>
      <c r="D1007" s="506"/>
    </row>
    <row r="1008" spans="1:4" x14ac:dyDescent="0.2">
      <c r="A1008" s="502" t="s">
        <v>886</v>
      </c>
      <c r="B1008" s="499" t="s">
        <v>887</v>
      </c>
      <c r="C1008" s="503">
        <f>SUM(C1009:C1014)</f>
        <v>0</v>
      </c>
      <c r="D1008" s="501"/>
    </row>
    <row r="1009" spans="1:4" x14ac:dyDescent="0.2">
      <c r="A1009" s="504" t="s">
        <v>888</v>
      </c>
      <c r="B1009" s="505" t="s">
        <v>889</v>
      </c>
      <c r="C1009" s="483">
        <v>0</v>
      </c>
      <c r="D1009" s="506"/>
    </row>
    <row r="1010" spans="1:4" x14ac:dyDescent="0.2">
      <c r="A1010" s="504" t="s">
        <v>890</v>
      </c>
      <c r="B1010" s="505" t="s">
        <v>891</v>
      </c>
      <c r="C1010" s="483">
        <v>0</v>
      </c>
      <c r="D1010" s="506"/>
    </row>
    <row r="1011" spans="1:4" x14ac:dyDescent="0.2">
      <c r="A1011" s="504" t="s">
        <v>892</v>
      </c>
      <c r="B1011" s="505" t="s">
        <v>893</v>
      </c>
      <c r="C1011" s="483">
        <v>0</v>
      </c>
      <c r="D1011" s="506"/>
    </row>
    <row r="1012" spans="1:4" ht="25.5" x14ac:dyDescent="0.2">
      <c r="A1012" s="504" t="s">
        <v>894</v>
      </c>
      <c r="B1012" s="505" t="s">
        <v>895</v>
      </c>
      <c r="C1012" s="483">
        <v>0</v>
      </c>
      <c r="D1012" s="506"/>
    </row>
    <row r="1013" spans="1:4" x14ac:dyDescent="0.2">
      <c r="A1013" s="504" t="s">
        <v>896</v>
      </c>
      <c r="B1013" s="505" t="s">
        <v>897</v>
      </c>
      <c r="C1013" s="483">
        <v>0</v>
      </c>
      <c r="D1013" s="506"/>
    </row>
    <row r="1014" spans="1:4" x14ac:dyDescent="0.2">
      <c r="A1014" s="504" t="s">
        <v>898</v>
      </c>
      <c r="B1014" s="505" t="s">
        <v>899</v>
      </c>
      <c r="C1014" s="511">
        <v>0</v>
      </c>
      <c r="D1014" s="512"/>
    </row>
    <row r="1015" spans="1:4" x14ac:dyDescent="0.2">
      <c r="A1015" s="513"/>
      <c r="B1015" s="514"/>
      <c r="C1015" s="515"/>
      <c r="D1015" s="493"/>
    </row>
    <row r="1016" spans="1:4" x14ac:dyDescent="0.2">
      <c r="A1016" s="498">
        <v>2</v>
      </c>
      <c r="B1016" s="499" t="s">
        <v>900</v>
      </c>
      <c r="C1016" s="503">
        <f>SUM(C1018+C1025+C1031+C1040+C1044+C1050)</f>
        <v>0</v>
      </c>
      <c r="D1016" s="501"/>
    </row>
    <row r="1017" spans="1:4" x14ac:dyDescent="0.2">
      <c r="A1017" s="498"/>
      <c r="B1017" s="516"/>
      <c r="C1017" s="483"/>
      <c r="D1017" s="506"/>
    </row>
    <row r="1018" spans="1:4" x14ac:dyDescent="0.2">
      <c r="A1018" s="513" t="s">
        <v>901</v>
      </c>
      <c r="B1018" s="499" t="s">
        <v>902</v>
      </c>
      <c r="C1018" s="503">
        <f>SUM(C1019:C1023)</f>
        <v>0</v>
      </c>
      <c r="D1018" s="501"/>
    </row>
    <row r="1019" spans="1:4" x14ac:dyDescent="0.2">
      <c r="A1019" s="504" t="s">
        <v>903</v>
      </c>
      <c r="B1019" s="505" t="s">
        <v>904</v>
      </c>
      <c r="C1019" s="483">
        <v>0</v>
      </c>
      <c r="D1019" s="506"/>
    </row>
    <row r="1020" spans="1:4" x14ac:dyDescent="0.2">
      <c r="A1020" s="504" t="s">
        <v>905</v>
      </c>
      <c r="B1020" s="505" t="s">
        <v>906</v>
      </c>
      <c r="C1020" s="483">
        <v>0</v>
      </c>
      <c r="D1020" s="506"/>
    </row>
    <row r="1021" spans="1:4" x14ac:dyDescent="0.2">
      <c r="A1021" s="504" t="s">
        <v>907</v>
      </c>
      <c r="B1021" s="505" t="s">
        <v>908</v>
      </c>
      <c r="C1021" s="483">
        <v>0</v>
      </c>
      <c r="D1021" s="506"/>
    </row>
    <row r="1022" spans="1:4" x14ac:dyDescent="0.2">
      <c r="A1022" s="504" t="s">
        <v>909</v>
      </c>
      <c r="B1022" s="505" t="s">
        <v>910</v>
      </c>
      <c r="C1022" s="483">
        <v>0</v>
      </c>
      <c r="D1022" s="506"/>
    </row>
    <row r="1023" spans="1:4" x14ac:dyDescent="0.2">
      <c r="A1023" s="504" t="s">
        <v>911</v>
      </c>
      <c r="B1023" s="505" t="s">
        <v>912</v>
      </c>
      <c r="C1023" s="483">
        <v>0</v>
      </c>
      <c r="D1023" s="506"/>
    </row>
    <row r="1024" spans="1:4" x14ac:dyDescent="0.2">
      <c r="A1024" s="517"/>
      <c r="B1024" s="508"/>
      <c r="C1024" s="483"/>
      <c r="D1024" s="506"/>
    </row>
    <row r="1025" spans="1:4" ht="25.5" x14ac:dyDescent="0.2">
      <c r="A1025" s="513" t="s">
        <v>913</v>
      </c>
      <c r="B1025" s="499" t="s">
        <v>914</v>
      </c>
      <c r="C1025" s="503">
        <f>SUM(C1026:C1029)</f>
        <v>0</v>
      </c>
      <c r="D1025" s="501"/>
    </row>
    <row r="1026" spans="1:4" x14ac:dyDescent="0.2">
      <c r="A1026" s="504" t="s">
        <v>915</v>
      </c>
      <c r="B1026" s="505" t="s">
        <v>916</v>
      </c>
      <c r="C1026" s="483">
        <v>0</v>
      </c>
      <c r="D1026" s="506"/>
    </row>
    <row r="1027" spans="1:4" x14ac:dyDescent="0.2">
      <c r="A1027" s="504" t="s">
        <v>917</v>
      </c>
      <c r="B1027" s="505" t="s">
        <v>918</v>
      </c>
      <c r="C1027" s="483">
        <v>0</v>
      </c>
      <c r="D1027" s="506"/>
    </row>
    <row r="1028" spans="1:4" x14ac:dyDescent="0.2">
      <c r="A1028" s="504" t="s">
        <v>919</v>
      </c>
      <c r="B1028" s="505" t="s">
        <v>920</v>
      </c>
      <c r="C1028" s="483">
        <v>0</v>
      </c>
      <c r="D1028" s="506"/>
    </row>
    <row r="1029" spans="1:4" x14ac:dyDescent="0.2">
      <c r="A1029" s="504" t="s">
        <v>921</v>
      </c>
      <c r="B1029" s="505" t="s">
        <v>922</v>
      </c>
      <c r="C1029" s="483">
        <v>0</v>
      </c>
      <c r="D1029" s="506"/>
    </row>
    <row r="1030" spans="1:4" x14ac:dyDescent="0.2">
      <c r="A1030" s="517"/>
      <c r="B1030" s="508"/>
      <c r="C1030" s="483"/>
      <c r="D1030" s="506"/>
    </row>
    <row r="1031" spans="1:4" ht="25.5" x14ac:dyDescent="0.2">
      <c r="A1031" s="513" t="s">
        <v>923</v>
      </c>
      <c r="B1031" s="499" t="s">
        <v>924</v>
      </c>
      <c r="C1031" s="503">
        <f>SUM(C1032:C1038)</f>
        <v>0</v>
      </c>
      <c r="D1031" s="501"/>
    </row>
    <row r="1032" spans="1:4" x14ac:dyDescent="0.2">
      <c r="A1032" s="504" t="s">
        <v>925</v>
      </c>
      <c r="B1032" s="505" t="s">
        <v>926</v>
      </c>
      <c r="C1032" s="483">
        <v>0</v>
      </c>
      <c r="D1032" s="506"/>
    </row>
    <row r="1033" spans="1:4" ht="25.5" x14ac:dyDescent="0.2">
      <c r="A1033" s="504" t="s">
        <v>927</v>
      </c>
      <c r="B1033" s="505" t="s">
        <v>928</v>
      </c>
      <c r="C1033" s="483">
        <v>0</v>
      </c>
      <c r="D1033" s="506"/>
    </row>
    <row r="1034" spans="1:4" x14ac:dyDescent="0.2">
      <c r="A1034" s="504" t="s">
        <v>929</v>
      </c>
      <c r="B1034" s="505" t="s">
        <v>930</v>
      </c>
      <c r="C1034" s="483">
        <v>0</v>
      </c>
      <c r="D1034" s="506"/>
    </row>
    <row r="1035" spans="1:4" ht="25.5" x14ac:dyDescent="0.2">
      <c r="A1035" s="504" t="s">
        <v>931</v>
      </c>
      <c r="B1035" s="505" t="s">
        <v>932</v>
      </c>
      <c r="C1035" s="483">
        <v>0</v>
      </c>
      <c r="D1035" s="506"/>
    </row>
    <row r="1036" spans="1:4" x14ac:dyDescent="0.2">
      <c r="A1036" s="504" t="s">
        <v>933</v>
      </c>
      <c r="B1036" s="505" t="s">
        <v>934</v>
      </c>
      <c r="C1036" s="483">
        <v>0</v>
      </c>
      <c r="D1036" s="506"/>
    </row>
    <row r="1037" spans="1:4" x14ac:dyDescent="0.2">
      <c r="A1037" s="504" t="s">
        <v>935</v>
      </c>
      <c r="B1037" s="505" t="s">
        <v>936</v>
      </c>
      <c r="C1037" s="483">
        <v>0</v>
      </c>
      <c r="D1037" s="506"/>
    </row>
    <row r="1038" spans="1:4" ht="25.5" x14ac:dyDescent="0.2">
      <c r="A1038" s="504" t="s">
        <v>937</v>
      </c>
      <c r="B1038" s="505" t="s">
        <v>938</v>
      </c>
      <c r="C1038" s="483">
        <v>0</v>
      </c>
      <c r="D1038" s="506"/>
    </row>
    <row r="1039" spans="1:4" x14ac:dyDescent="0.2">
      <c r="A1039" s="517"/>
      <c r="B1039" s="508"/>
      <c r="C1039" s="483"/>
      <c r="D1039" s="506"/>
    </row>
    <row r="1040" spans="1:4" ht="25.5" x14ac:dyDescent="0.2">
      <c r="A1040" s="513" t="s">
        <v>939</v>
      </c>
      <c r="B1040" s="499" t="s">
        <v>940</v>
      </c>
      <c r="C1040" s="503">
        <f>SUM(C1041:C1042)</f>
        <v>0</v>
      </c>
      <c r="D1040" s="501"/>
    </row>
    <row r="1041" spans="1:4" x14ac:dyDescent="0.2">
      <c r="A1041" s="504" t="s">
        <v>941</v>
      </c>
      <c r="B1041" s="505" t="s">
        <v>942</v>
      </c>
      <c r="C1041" s="483">
        <v>0</v>
      </c>
      <c r="D1041" s="506"/>
    </row>
    <row r="1042" spans="1:4" x14ac:dyDescent="0.2">
      <c r="A1042" s="504" t="s">
        <v>943</v>
      </c>
      <c r="B1042" s="505" t="s">
        <v>944</v>
      </c>
      <c r="C1042" s="483">
        <v>0</v>
      </c>
      <c r="D1042" s="506"/>
    </row>
    <row r="1043" spans="1:4" x14ac:dyDescent="0.2">
      <c r="A1043" s="517"/>
      <c r="B1043" s="508"/>
      <c r="C1043" s="483"/>
      <c r="D1043" s="506"/>
    </row>
    <row r="1044" spans="1:4" ht="25.5" x14ac:dyDescent="0.2">
      <c r="A1044" s="513" t="s">
        <v>945</v>
      </c>
      <c r="B1044" s="499" t="s">
        <v>946</v>
      </c>
      <c r="C1044" s="503">
        <f>SUM(C1045:C1048)</f>
        <v>0</v>
      </c>
      <c r="D1044" s="501"/>
    </row>
    <row r="1045" spans="1:4" x14ac:dyDescent="0.2">
      <c r="A1045" s="504" t="s">
        <v>947</v>
      </c>
      <c r="B1045" s="505" t="s">
        <v>948</v>
      </c>
      <c r="C1045" s="483">
        <v>0</v>
      </c>
      <c r="D1045" s="506"/>
    </row>
    <row r="1046" spans="1:4" x14ac:dyDescent="0.2">
      <c r="A1046" s="504" t="s">
        <v>949</v>
      </c>
      <c r="B1046" s="505" t="s">
        <v>950</v>
      </c>
      <c r="C1046" s="483">
        <v>0</v>
      </c>
      <c r="D1046" s="506"/>
    </row>
    <row r="1047" spans="1:4" x14ac:dyDescent="0.2">
      <c r="A1047" s="504" t="s">
        <v>951</v>
      </c>
      <c r="B1047" s="505" t="s">
        <v>952</v>
      </c>
      <c r="C1047" s="483">
        <v>0</v>
      </c>
      <c r="D1047" s="506"/>
    </row>
    <row r="1048" spans="1:4" ht="25.5" x14ac:dyDescent="0.2">
      <c r="A1048" s="504" t="s">
        <v>953</v>
      </c>
      <c r="B1048" s="505" t="s">
        <v>954</v>
      </c>
      <c r="C1048" s="483">
        <v>0</v>
      </c>
      <c r="D1048" s="506"/>
    </row>
    <row r="1049" spans="1:4" x14ac:dyDescent="0.2">
      <c r="A1049" s="517"/>
      <c r="B1049" s="508"/>
      <c r="C1049" s="483"/>
      <c r="D1049" s="506"/>
    </row>
    <row r="1050" spans="1:4" ht="25.5" x14ac:dyDescent="0.2">
      <c r="A1050" s="513" t="s">
        <v>955</v>
      </c>
      <c r="B1050" s="499" t="s">
        <v>956</v>
      </c>
      <c r="C1050" s="503">
        <f>SUM(C1051:C1058)</f>
        <v>0</v>
      </c>
      <c r="D1050" s="501"/>
    </row>
    <row r="1051" spans="1:4" x14ac:dyDescent="0.2">
      <c r="A1051" s="504" t="s">
        <v>957</v>
      </c>
      <c r="B1051" s="505" t="s">
        <v>958</v>
      </c>
      <c r="C1051" s="483"/>
      <c r="D1051" s="506"/>
    </row>
    <row r="1052" spans="1:4" ht="25.5" x14ac:dyDescent="0.2">
      <c r="A1052" s="504" t="s">
        <v>959</v>
      </c>
      <c r="B1052" s="505" t="s">
        <v>960</v>
      </c>
      <c r="C1052" s="483">
        <v>0</v>
      </c>
      <c r="D1052" s="506"/>
    </row>
    <row r="1053" spans="1:4" x14ac:dyDescent="0.2">
      <c r="A1053" s="504" t="s">
        <v>961</v>
      </c>
      <c r="B1053" s="505" t="s">
        <v>962</v>
      </c>
      <c r="C1053" s="483">
        <v>0</v>
      </c>
      <c r="D1053" s="506"/>
    </row>
    <row r="1054" spans="1:4" x14ac:dyDescent="0.2">
      <c r="A1054" s="504" t="s">
        <v>963</v>
      </c>
      <c r="B1054" s="505" t="s">
        <v>964</v>
      </c>
      <c r="C1054" s="483">
        <v>0</v>
      </c>
      <c r="D1054" s="506"/>
    </row>
    <row r="1055" spans="1:4" x14ac:dyDescent="0.2">
      <c r="A1055" s="504" t="s">
        <v>965</v>
      </c>
      <c r="B1055" s="505" t="s">
        <v>966</v>
      </c>
      <c r="C1055" s="483">
        <v>0</v>
      </c>
      <c r="D1055" s="506"/>
    </row>
    <row r="1056" spans="1:4" ht="25.5" x14ac:dyDescent="0.2">
      <c r="A1056" s="504" t="s">
        <v>967</v>
      </c>
      <c r="B1056" s="505" t="s">
        <v>968</v>
      </c>
      <c r="C1056" s="483">
        <v>0</v>
      </c>
      <c r="D1056" s="506"/>
    </row>
    <row r="1057" spans="1:4" x14ac:dyDescent="0.2">
      <c r="A1057" s="504" t="s">
        <v>969</v>
      </c>
      <c r="B1057" s="505" t="s">
        <v>970</v>
      </c>
      <c r="C1057" s="483">
        <v>0</v>
      </c>
      <c r="D1057" s="506"/>
    </row>
    <row r="1058" spans="1:4" x14ac:dyDescent="0.2">
      <c r="A1058" s="504" t="s">
        <v>971</v>
      </c>
      <c r="B1058" s="505" t="s">
        <v>972</v>
      </c>
      <c r="C1058" s="483">
        <v>0</v>
      </c>
      <c r="D1058" s="506"/>
    </row>
    <row r="1059" spans="1:4" x14ac:dyDescent="0.2">
      <c r="A1059" s="504"/>
      <c r="B1059" s="508"/>
      <c r="C1059" s="483"/>
      <c r="D1059" s="506"/>
    </row>
    <row r="1060" spans="1:4" x14ac:dyDescent="0.2">
      <c r="A1060" s="498">
        <v>5</v>
      </c>
      <c r="B1060" s="518" t="s">
        <v>973</v>
      </c>
      <c r="C1060" s="503">
        <f>SUM(C1062+C1072+C1082+C1087)</f>
        <v>0</v>
      </c>
      <c r="D1060" s="501"/>
    </row>
    <row r="1061" spans="1:4" x14ac:dyDescent="0.2">
      <c r="A1061" s="517"/>
      <c r="B1061" s="508"/>
      <c r="C1061" s="483"/>
      <c r="D1061" s="506"/>
    </row>
    <row r="1062" spans="1:4" x14ac:dyDescent="0.2">
      <c r="A1062" s="519" t="s">
        <v>974</v>
      </c>
      <c r="B1062" s="499" t="s">
        <v>975</v>
      </c>
      <c r="C1062" s="503">
        <f>SUM(C1063:C1070)</f>
        <v>0</v>
      </c>
      <c r="D1062" s="501"/>
    </row>
    <row r="1063" spans="1:4" x14ac:dyDescent="0.2">
      <c r="A1063" s="520" t="s">
        <v>976</v>
      </c>
      <c r="B1063" s="505" t="s">
        <v>977</v>
      </c>
      <c r="C1063" s="483">
        <v>0</v>
      </c>
      <c r="D1063" s="506"/>
    </row>
    <row r="1064" spans="1:4" x14ac:dyDescent="0.2">
      <c r="A1064" s="520" t="s">
        <v>978</v>
      </c>
      <c r="B1064" s="505" t="s">
        <v>979</v>
      </c>
      <c r="C1064" s="483">
        <v>0</v>
      </c>
      <c r="D1064" s="506"/>
    </row>
    <row r="1065" spans="1:4" x14ac:dyDescent="0.2">
      <c r="A1065" s="520" t="s">
        <v>980</v>
      </c>
      <c r="B1065" s="505" t="s">
        <v>981</v>
      </c>
      <c r="C1065" s="483"/>
      <c r="D1065" s="506"/>
    </row>
    <row r="1066" spans="1:4" x14ac:dyDescent="0.2">
      <c r="A1066" s="520" t="s">
        <v>982</v>
      </c>
      <c r="B1066" s="505" t="s">
        <v>983</v>
      </c>
      <c r="C1066" s="483"/>
      <c r="D1066" s="506"/>
    </row>
    <row r="1067" spans="1:4" x14ac:dyDescent="0.2">
      <c r="A1067" s="520" t="s">
        <v>984</v>
      </c>
      <c r="B1067" s="505" t="s">
        <v>985</v>
      </c>
      <c r="C1067" s="483"/>
      <c r="D1067" s="506"/>
    </row>
    <row r="1068" spans="1:4" ht="25.5" x14ac:dyDescent="0.2">
      <c r="A1068" s="520" t="s">
        <v>986</v>
      </c>
      <c r="B1068" s="505" t="s">
        <v>987</v>
      </c>
      <c r="C1068" s="483"/>
      <c r="D1068" s="506"/>
    </row>
    <row r="1069" spans="1:4" ht="25.5" x14ac:dyDescent="0.2">
      <c r="A1069" s="520" t="s">
        <v>988</v>
      </c>
      <c r="B1069" s="505" t="s">
        <v>989</v>
      </c>
      <c r="C1069" s="483"/>
      <c r="D1069" s="506"/>
    </row>
    <row r="1070" spans="1:4" x14ac:dyDescent="0.2">
      <c r="A1070" s="520" t="s">
        <v>990</v>
      </c>
      <c r="B1070" s="505" t="s">
        <v>991</v>
      </c>
      <c r="C1070" s="483">
        <v>0</v>
      </c>
      <c r="D1070" s="506"/>
    </row>
    <row r="1071" spans="1:4" x14ac:dyDescent="0.2">
      <c r="A1071" s="520"/>
      <c r="B1071" s="505"/>
      <c r="C1071" s="483"/>
      <c r="D1071" s="506"/>
    </row>
    <row r="1072" spans="1:4" ht="25.5" x14ac:dyDescent="0.2">
      <c r="A1072" s="519" t="s">
        <v>992</v>
      </c>
      <c r="B1072" s="499" t="s">
        <v>993</v>
      </c>
      <c r="C1072" s="503">
        <f>SUM(C1073:C1080)</f>
        <v>0</v>
      </c>
      <c r="D1072" s="501"/>
    </row>
    <row r="1073" spans="1:4" x14ac:dyDescent="0.2">
      <c r="A1073" s="520" t="s">
        <v>994</v>
      </c>
      <c r="B1073" s="505" t="s">
        <v>995</v>
      </c>
      <c r="C1073" s="483">
        <v>0</v>
      </c>
      <c r="D1073" s="506"/>
    </row>
    <row r="1074" spans="1:4" x14ac:dyDescent="0.2">
      <c r="A1074" s="520" t="s">
        <v>996</v>
      </c>
      <c r="B1074" s="505" t="s">
        <v>997</v>
      </c>
      <c r="C1074" s="483">
        <v>0</v>
      </c>
      <c r="D1074" s="506"/>
    </row>
    <row r="1075" spans="1:4" x14ac:dyDescent="0.2">
      <c r="A1075" s="520" t="s">
        <v>998</v>
      </c>
      <c r="B1075" s="505" t="s">
        <v>999</v>
      </c>
      <c r="C1075" s="483">
        <v>0</v>
      </c>
      <c r="D1075" s="506"/>
    </row>
    <row r="1076" spans="1:4" x14ac:dyDescent="0.2">
      <c r="A1076" s="520" t="s">
        <v>1000</v>
      </c>
      <c r="B1076" s="505" t="s">
        <v>1001</v>
      </c>
      <c r="C1076" s="483">
        <v>0</v>
      </c>
      <c r="D1076" s="506"/>
    </row>
    <row r="1077" spans="1:4" x14ac:dyDescent="0.2">
      <c r="A1077" s="520" t="s">
        <v>1002</v>
      </c>
      <c r="B1077" s="505" t="s">
        <v>1003</v>
      </c>
      <c r="C1077" s="483">
        <v>0</v>
      </c>
      <c r="D1077" s="506"/>
    </row>
    <row r="1078" spans="1:4" x14ac:dyDescent="0.2">
      <c r="A1078" s="520" t="s">
        <v>1004</v>
      </c>
      <c r="B1078" s="505" t="s">
        <v>1005</v>
      </c>
      <c r="C1078" s="483">
        <v>0</v>
      </c>
      <c r="D1078" s="506"/>
    </row>
    <row r="1079" spans="1:4" x14ac:dyDescent="0.2">
      <c r="A1079" s="520" t="s">
        <v>1006</v>
      </c>
      <c r="B1079" s="505" t="s">
        <v>1007</v>
      </c>
      <c r="C1079" s="483">
        <v>0</v>
      </c>
      <c r="D1079" s="506"/>
    </row>
    <row r="1080" spans="1:4" ht="25.5" x14ac:dyDescent="0.2">
      <c r="A1080" s="520" t="s">
        <v>1008</v>
      </c>
      <c r="B1080" s="505" t="s">
        <v>1009</v>
      </c>
      <c r="C1080" s="483">
        <v>0</v>
      </c>
      <c r="D1080" s="506"/>
    </row>
    <row r="1081" spans="1:4" x14ac:dyDescent="0.2">
      <c r="A1081" s="520"/>
      <c r="B1081" s="505"/>
      <c r="C1081" s="483"/>
      <c r="D1081" s="506"/>
    </row>
    <row r="1082" spans="1:4" x14ac:dyDescent="0.2">
      <c r="A1082" s="519" t="s">
        <v>1010</v>
      </c>
      <c r="B1082" s="499" t="s">
        <v>1011</v>
      </c>
      <c r="C1082" s="503">
        <f>SUM(C1083:C1085)</f>
        <v>0</v>
      </c>
      <c r="D1082" s="501"/>
    </row>
    <row r="1083" spans="1:4" x14ac:dyDescent="0.2">
      <c r="A1083" s="520" t="s">
        <v>1012</v>
      </c>
      <c r="B1083" s="505" t="s">
        <v>1013</v>
      </c>
      <c r="C1083" s="483">
        <v>0</v>
      </c>
      <c r="D1083" s="506"/>
    </row>
    <row r="1084" spans="1:4" x14ac:dyDescent="0.2">
      <c r="A1084" s="520" t="s">
        <v>1014</v>
      </c>
      <c r="B1084" s="505" t="s">
        <v>1015</v>
      </c>
      <c r="C1084" s="483">
        <v>0</v>
      </c>
      <c r="D1084" s="506"/>
    </row>
    <row r="1085" spans="1:4" x14ac:dyDescent="0.2">
      <c r="A1085" s="520" t="s">
        <v>1016</v>
      </c>
      <c r="B1085" s="505" t="s">
        <v>1017</v>
      </c>
      <c r="C1085" s="483">
        <v>0</v>
      </c>
      <c r="D1085" s="506"/>
    </row>
    <row r="1086" spans="1:4" x14ac:dyDescent="0.2">
      <c r="A1086" s="520"/>
      <c r="B1086" s="505"/>
      <c r="C1086" s="483"/>
      <c r="D1086" s="506"/>
    </row>
    <row r="1087" spans="1:4" x14ac:dyDescent="0.2">
      <c r="A1087" s="519" t="s">
        <v>1018</v>
      </c>
      <c r="B1087" s="499" t="s">
        <v>1019</v>
      </c>
      <c r="C1087" s="503">
        <f>SUM(C1088:C1091)</f>
        <v>0</v>
      </c>
      <c r="D1087" s="501"/>
    </row>
    <row r="1088" spans="1:4" x14ac:dyDescent="0.2">
      <c r="A1088" s="520" t="s">
        <v>1020</v>
      </c>
      <c r="B1088" s="505" t="s">
        <v>1021</v>
      </c>
      <c r="C1088" s="483">
        <v>0</v>
      </c>
      <c r="D1088" s="506"/>
    </row>
    <row r="1089" spans="1:4" x14ac:dyDescent="0.2">
      <c r="A1089" s="520" t="s">
        <v>1022</v>
      </c>
      <c r="B1089" s="505" t="s">
        <v>1023</v>
      </c>
      <c r="C1089" s="483">
        <v>0</v>
      </c>
      <c r="D1089" s="506"/>
    </row>
    <row r="1090" spans="1:4" x14ac:dyDescent="0.2">
      <c r="A1090" s="520" t="s">
        <v>1024</v>
      </c>
      <c r="B1090" s="505" t="s">
        <v>1025</v>
      </c>
      <c r="C1090" s="483">
        <v>0</v>
      </c>
      <c r="D1090" s="506"/>
    </row>
    <row r="1091" spans="1:4" x14ac:dyDescent="0.2">
      <c r="A1091" s="520" t="s">
        <v>1026</v>
      </c>
      <c r="B1091" s="505" t="s">
        <v>1027</v>
      </c>
      <c r="C1091" s="483">
        <v>0</v>
      </c>
      <c r="D1091" s="506"/>
    </row>
    <row r="1092" spans="1:4" x14ac:dyDescent="0.2">
      <c r="A1092" s="521"/>
      <c r="B1092" s="521"/>
      <c r="C1092" s="521"/>
      <c r="D1092" s="521"/>
    </row>
    <row r="1093" spans="1:4" x14ac:dyDescent="0.2">
      <c r="A1093" s="488" t="s">
        <v>763</v>
      </c>
      <c r="C1093" s="489"/>
    </row>
    <row r="1094" spans="1:4" ht="38.25" x14ac:dyDescent="0.2">
      <c r="A1094" s="522" t="str">
        <f>'1. DireccyConducc '!B74</f>
        <v xml:space="preserve">RE1. P8 Modelo de Promoción de la Salud  articulado con actores sociales sectoriales e intersectoriales </v>
      </c>
      <c r="B1094" s="491" t="s">
        <v>764</v>
      </c>
      <c r="C1094" s="483">
        <f>SUM(C1096,C1172,C1216)</f>
        <v>0</v>
      </c>
      <c r="D1094" s="493"/>
    </row>
    <row r="1095" spans="1:4" ht="33" customHeight="1" x14ac:dyDescent="0.2">
      <c r="A1095" s="494" t="s">
        <v>765</v>
      </c>
      <c r="B1095" s="495" t="s">
        <v>766</v>
      </c>
      <c r="C1095" s="496" t="s">
        <v>767</v>
      </c>
      <c r="D1095" s="497" t="s">
        <v>768</v>
      </c>
    </row>
    <row r="1096" spans="1:4" x14ac:dyDescent="0.2">
      <c r="A1096" s="498">
        <v>1</v>
      </c>
      <c r="B1096" s="499" t="s">
        <v>769</v>
      </c>
      <c r="C1096" s="500">
        <f>SUM(C1098,C1105,C1112,C1121,C1130,C1135,C1142,C1147,C1158,C1164)</f>
        <v>0</v>
      </c>
      <c r="D1096" s="501"/>
    </row>
    <row r="1097" spans="1:4" x14ac:dyDescent="0.2">
      <c r="A1097" s="498"/>
      <c r="B1097" s="516"/>
      <c r="C1097" s="503"/>
      <c r="D1097" s="501"/>
    </row>
    <row r="1098" spans="1:4" x14ac:dyDescent="0.2">
      <c r="A1098" s="502" t="s">
        <v>771</v>
      </c>
      <c r="B1098" s="499" t="s">
        <v>772</v>
      </c>
      <c r="C1098" s="503">
        <f>SUM(C1099:C1103)</f>
        <v>0</v>
      </c>
      <c r="D1098" s="501"/>
    </row>
    <row r="1099" spans="1:4" x14ac:dyDescent="0.2">
      <c r="A1099" s="504" t="s">
        <v>773</v>
      </c>
      <c r="B1099" s="505" t="s">
        <v>774</v>
      </c>
      <c r="C1099" s="483">
        <v>0</v>
      </c>
      <c r="D1099" s="506"/>
    </row>
    <row r="1100" spans="1:4" ht="25.5" x14ac:dyDescent="0.2">
      <c r="A1100" s="504" t="s">
        <v>775</v>
      </c>
      <c r="B1100" s="505" t="s">
        <v>776</v>
      </c>
      <c r="C1100" s="483">
        <v>0</v>
      </c>
      <c r="D1100" s="506"/>
    </row>
    <row r="1101" spans="1:4" x14ac:dyDescent="0.2">
      <c r="A1101" s="504" t="s">
        <v>777</v>
      </c>
      <c r="B1101" s="505" t="s">
        <v>778</v>
      </c>
      <c r="C1101" s="483">
        <v>0</v>
      </c>
      <c r="D1101" s="506"/>
    </row>
    <row r="1102" spans="1:4" ht="25.5" x14ac:dyDescent="0.2">
      <c r="A1102" s="504" t="s">
        <v>779</v>
      </c>
      <c r="B1102" s="505" t="s">
        <v>780</v>
      </c>
      <c r="C1102" s="483">
        <v>0</v>
      </c>
      <c r="D1102" s="506"/>
    </row>
    <row r="1103" spans="1:4" x14ac:dyDescent="0.2">
      <c r="A1103" s="504" t="s">
        <v>781</v>
      </c>
      <c r="B1103" s="505" t="s">
        <v>782</v>
      </c>
      <c r="C1103" s="483">
        <v>0</v>
      </c>
      <c r="D1103" s="506"/>
    </row>
    <row r="1104" spans="1:4" x14ac:dyDescent="0.2">
      <c r="A1104" s="507"/>
      <c r="B1104" s="508"/>
      <c r="C1104" s="483"/>
      <c r="D1104" s="506"/>
    </row>
    <row r="1105" spans="1:4" x14ac:dyDescent="0.2">
      <c r="A1105" s="502" t="s">
        <v>783</v>
      </c>
      <c r="B1105" s="499" t="s">
        <v>784</v>
      </c>
      <c r="C1105" s="503">
        <f>SUM(C1106:C1110)</f>
        <v>0</v>
      </c>
      <c r="D1105" s="501"/>
    </row>
    <row r="1106" spans="1:4" x14ac:dyDescent="0.2">
      <c r="A1106" s="504" t="s">
        <v>785</v>
      </c>
      <c r="B1106" s="505" t="s">
        <v>786</v>
      </c>
      <c r="C1106" s="483">
        <v>0</v>
      </c>
      <c r="D1106" s="506"/>
    </row>
    <row r="1107" spans="1:4" x14ac:dyDescent="0.2">
      <c r="A1107" s="504" t="s">
        <v>787</v>
      </c>
      <c r="B1107" s="505" t="s">
        <v>788</v>
      </c>
      <c r="C1107" s="483">
        <v>0</v>
      </c>
      <c r="D1107" s="506"/>
    </row>
    <row r="1108" spans="1:4" x14ac:dyDescent="0.2">
      <c r="A1108" s="504" t="s">
        <v>789</v>
      </c>
      <c r="B1108" s="505" t="s">
        <v>790</v>
      </c>
      <c r="C1108" s="483">
        <v>0</v>
      </c>
      <c r="D1108" s="506"/>
    </row>
    <row r="1109" spans="1:4" x14ac:dyDescent="0.2">
      <c r="A1109" s="504" t="s">
        <v>791</v>
      </c>
      <c r="B1109" s="505" t="s">
        <v>792</v>
      </c>
      <c r="C1109" s="483">
        <v>0</v>
      </c>
      <c r="D1109" s="506"/>
    </row>
    <row r="1110" spans="1:4" x14ac:dyDescent="0.2">
      <c r="A1110" s="504" t="s">
        <v>793</v>
      </c>
      <c r="B1110" s="505" t="s">
        <v>794</v>
      </c>
      <c r="C1110" s="483">
        <v>0</v>
      </c>
      <c r="D1110" s="506"/>
    </row>
    <row r="1111" spans="1:4" x14ac:dyDescent="0.2">
      <c r="A1111" s="507"/>
      <c r="B1111" s="508"/>
      <c r="C1111" s="503"/>
      <c r="D1111" s="501"/>
    </row>
    <row r="1112" spans="1:4" ht="25.5" x14ac:dyDescent="0.2">
      <c r="A1112" s="502" t="s">
        <v>795</v>
      </c>
      <c r="B1112" s="509" t="s">
        <v>796</v>
      </c>
      <c r="C1112" s="503">
        <f>SUM(C1113:C1119)</f>
        <v>0</v>
      </c>
      <c r="D1112" s="501"/>
    </row>
    <row r="1113" spans="1:4" x14ac:dyDescent="0.2">
      <c r="A1113" s="504" t="s">
        <v>797</v>
      </c>
      <c r="B1113" s="505" t="s">
        <v>798</v>
      </c>
      <c r="C1113" s="483">
        <v>0</v>
      </c>
      <c r="D1113" s="506"/>
    </row>
    <row r="1114" spans="1:4" x14ac:dyDescent="0.2">
      <c r="A1114" s="504" t="s">
        <v>799</v>
      </c>
      <c r="B1114" s="505" t="s">
        <v>800</v>
      </c>
      <c r="C1114" s="483">
        <v>0</v>
      </c>
      <c r="D1114" s="506"/>
    </row>
    <row r="1115" spans="1:4" x14ac:dyDescent="0.2">
      <c r="A1115" s="504" t="s">
        <v>801</v>
      </c>
      <c r="B1115" s="505" t="s">
        <v>802</v>
      </c>
      <c r="C1115" s="483"/>
      <c r="D1115" s="506"/>
    </row>
    <row r="1116" spans="1:4" x14ac:dyDescent="0.2">
      <c r="A1116" s="504" t="s">
        <v>803</v>
      </c>
      <c r="B1116" s="505" t="s">
        <v>804</v>
      </c>
      <c r="C1116" s="483">
        <v>0</v>
      </c>
      <c r="D1116" s="506"/>
    </row>
    <row r="1117" spans="1:4" x14ac:dyDescent="0.2">
      <c r="A1117" s="504" t="s">
        <v>805</v>
      </c>
      <c r="B1117" s="505" t="s">
        <v>806</v>
      </c>
      <c r="C1117" s="483">
        <v>0</v>
      </c>
      <c r="D1117" s="506"/>
    </row>
    <row r="1118" spans="1:4" ht="25.5" x14ac:dyDescent="0.2">
      <c r="A1118" s="504" t="s">
        <v>807</v>
      </c>
      <c r="B1118" s="505" t="s">
        <v>808</v>
      </c>
      <c r="C1118" s="483">
        <v>0</v>
      </c>
      <c r="D1118" s="506"/>
    </row>
    <row r="1119" spans="1:4" ht="25.5" x14ac:dyDescent="0.2">
      <c r="A1119" s="504" t="s">
        <v>809</v>
      </c>
      <c r="B1119" s="505" t="s">
        <v>810</v>
      </c>
      <c r="C1119" s="483">
        <v>0</v>
      </c>
      <c r="D1119" s="506"/>
    </row>
    <row r="1120" spans="1:4" x14ac:dyDescent="0.2">
      <c r="A1120" s="507"/>
      <c r="B1120" s="508"/>
      <c r="C1120" s="483"/>
      <c r="D1120" s="506"/>
    </row>
    <row r="1121" spans="1:4" x14ac:dyDescent="0.2">
      <c r="A1121" s="502" t="s">
        <v>811</v>
      </c>
      <c r="B1121" s="499" t="s">
        <v>812</v>
      </c>
      <c r="C1121" s="503">
        <f>SUM(C1122:C1128)</f>
        <v>0</v>
      </c>
      <c r="D1121" s="501"/>
    </row>
    <row r="1122" spans="1:4" x14ac:dyDescent="0.2">
      <c r="A1122" s="504" t="s">
        <v>813</v>
      </c>
      <c r="B1122" s="505" t="s">
        <v>814</v>
      </c>
      <c r="C1122" s="483">
        <v>0</v>
      </c>
      <c r="D1122" s="506"/>
    </row>
    <row r="1123" spans="1:4" x14ac:dyDescent="0.2">
      <c r="A1123" s="504" t="s">
        <v>815</v>
      </c>
      <c r="B1123" s="505" t="s">
        <v>816</v>
      </c>
      <c r="C1123" s="483">
        <v>0</v>
      </c>
      <c r="D1123" s="506"/>
    </row>
    <row r="1124" spans="1:4" x14ac:dyDescent="0.2">
      <c r="A1124" s="504" t="s">
        <v>817</v>
      </c>
      <c r="B1124" s="505" t="s">
        <v>818</v>
      </c>
      <c r="C1124" s="483">
        <v>0</v>
      </c>
      <c r="D1124" s="506"/>
    </row>
    <row r="1125" spans="1:4" ht="25.5" x14ac:dyDescent="0.2">
      <c r="A1125" s="504" t="s">
        <v>819</v>
      </c>
      <c r="B1125" s="505" t="s">
        <v>820</v>
      </c>
      <c r="C1125" s="483">
        <v>0</v>
      </c>
      <c r="D1125" s="506"/>
    </row>
    <row r="1126" spans="1:4" ht="25.5" x14ac:dyDescent="0.2">
      <c r="A1126" s="504" t="s">
        <v>821</v>
      </c>
      <c r="B1126" s="505" t="s">
        <v>822</v>
      </c>
      <c r="C1126" s="483">
        <v>0</v>
      </c>
      <c r="D1126" s="506"/>
    </row>
    <row r="1127" spans="1:4" x14ac:dyDescent="0.2">
      <c r="A1127" s="504" t="s">
        <v>823</v>
      </c>
      <c r="B1127" s="505" t="s">
        <v>824</v>
      </c>
      <c r="C1127" s="483">
        <v>0</v>
      </c>
      <c r="D1127" s="506"/>
    </row>
    <row r="1128" spans="1:4" x14ac:dyDescent="0.2">
      <c r="A1128" s="504" t="s">
        <v>825</v>
      </c>
      <c r="B1128" s="505" t="s">
        <v>826</v>
      </c>
      <c r="C1128" s="483"/>
      <c r="D1128" s="506"/>
    </row>
    <row r="1129" spans="1:4" x14ac:dyDescent="0.2">
      <c r="A1129" s="507"/>
      <c r="B1129" s="508"/>
      <c r="C1129" s="483"/>
      <c r="D1129" s="506"/>
    </row>
    <row r="1130" spans="1:4" x14ac:dyDescent="0.2">
      <c r="A1130" s="502" t="s">
        <v>827</v>
      </c>
      <c r="B1130" s="499" t="s">
        <v>828</v>
      </c>
      <c r="C1130" s="503">
        <f>SUM(C1131++C1132+C1133)</f>
        <v>0</v>
      </c>
      <c r="D1130" s="501"/>
    </row>
    <row r="1131" spans="1:4" x14ac:dyDescent="0.2">
      <c r="A1131" s="504" t="s">
        <v>829</v>
      </c>
      <c r="B1131" s="505" t="s">
        <v>830</v>
      </c>
      <c r="C1131" s="483">
        <v>0</v>
      </c>
      <c r="D1131" s="506"/>
    </row>
    <row r="1132" spans="1:4" x14ac:dyDescent="0.2">
      <c r="A1132" s="504" t="s">
        <v>831</v>
      </c>
      <c r="B1132" s="505" t="s">
        <v>832</v>
      </c>
      <c r="C1132" s="483">
        <v>0</v>
      </c>
      <c r="D1132" s="506"/>
    </row>
    <row r="1133" spans="1:4" x14ac:dyDescent="0.2">
      <c r="A1133" s="504" t="s">
        <v>833</v>
      </c>
      <c r="B1133" s="505" t="s">
        <v>834</v>
      </c>
      <c r="C1133" s="483">
        <v>0</v>
      </c>
      <c r="D1133" s="506"/>
    </row>
    <row r="1134" spans="1:4" x14ac:dyDescent="0.2">
      <c r="A1134" s="507"/>
      <c r="B1134" s="508"/>
      <c r="C1134" s="483"/>
      <c r="D1134" s="506"/>
    </row>
    <row r="1135" spans="1:4" ht="25.5" x14ac:dyDescent="0.2">
      <c r="A1135" s="502" t="s">
        <v>835</v>
      </c>
      <c r="B1135" s="499" t="s">
        <v>836</v>
      </c>
      <c r="C1135" s="503">
        <f>SUM(C1136+C1139+C1140)</f>
        <v>0</v>
      </c>
      <c r="D1135" s="501"/>
    </row>
    <row r="1136" spans="1:4" x14ac:dyDescent="0.2">
      <c r="A1136" s="504" t="s">
        <v>837</v>
      </c>
      <c r="B1136" s="508" t="s">
        <v>838</v>
      </c>
      <c r="C1136" s="503">
        <f>SUM(C1137:C1138)</f>
        <v>0</v>
      </c>
      <c r="D1136" s="501"/>
    </row>
    <row r="1137" spans="1:4" x14ac:dyDescent="0.2">
      <c r="A1137" s="507" t="s">
        <v>839</v>
      </c>
      <c r="B1137" s="508" t="s">
        <v>840</v>
      </c>
      <c r="C1137" s="483">
        <v>0</v>
      </c>
      <c r="D1137" s="506"/>
    </row>
    <row r="1138" spans="1:4" ht="25.5" x14ac:dyDescent="0.2">
      <c r="A1138" s="507" t="s">
        <v>841</v>
      </c>
      <c r="B1138" s="508" t="s">
        <v>842</v>
      </c>
      <c r="C1138" s="483">
        <v>0</v>
      </c>
      <c r="D1138" s="506"/>
    </row>
    <row r="1139" spans="1:4" x14ac:dyDescent="0.2">
      <c r="A1139" s="504" t="s">
        <v>843</v>
      </c>
      <c r="B1139" s="505" t="s">
        <v>844</v>
      </c>
      <c r="C1139" s="483">
        <v>0</v>
      </c>
      <c r="D1139" s="506"/>
    </row>
    <row r="1140" spans="1:4" x14ac:dyDescent="0.2">
      <c r="A1140" s="504" t="s">
        <v>845</v>
      </c>
      <c r="B1140" s="505" t="s">
        <v>846</v>
      </c>
      <c r="C1140" s="483">
        <v>0</v>
      </c>
      <c r="D1140" s="506"/>
    </row>
    <row r="1141" spans="1:4" x14ac:dyDescent="0.2">
      <c r="A1141" s="507"/>
      <c r="B1141" s="508"/>
      <c r="C1141" s="483"/>
      <c r="D1141" s="506"/>
    </row>
    <row r="1142" spans="1:4" x14ac:dyDescent="0.2">
      <c r="A1142" s="502" t="s">
        <v>847</v>
      </c>
      <c r="B1142" s="499" t="s">
        <v>848</v>
      </c>
      <c r="C1142" s="500" t="s">
        <v>849</v>
      </c>
      <c r="D1142" s="501"/>
    </row>
    <row r="1143" spans="1:4" x14ac:dyDescent="0.2">
      <c r="A1143" s="504" t="s">
        <v>850</v>
      </c>
      <c r="B1143" s="505" t="s">
        <v>851</v>
      </c>
      <c r="C1143" s="510" t="s">
        <v>849</v>
      </c>
      <c r="D1143" s="506"/>
    </row>
    <row r="1144" spans="1:4" x14ac:dyDescent="0.2">
      <c r="A1144" s="504" t="s">
        <v>852</v>
      </c>
      <c r="B1144" s="505" t="s">
        <v>853</v>
      </c>
      <c r="C1144" s="483">
        <v>0</v>
      </c>
      <c r="D1144" s="506"/>
    </row>
    <row r="1145" spans="1:4" x14ac:dyDescent="0.2">
      <c r="A1145" s="504" t="s">
        <v>854</v>
      </c>
      <c r="B1145" s="505" t="s">
        <v>855</v>
      </c>
      <c r="C1145" s="483">
        <v>0</v>
      </c>
      <c r="D1145" s="506"/>
    </row>
    <row r="1146" spans="1:4" x14ac:dyDescent="0.2">
      <c r="A1146" s="507"/>
      <c r="B1146" s="508"/>
      <c r="C1146" s="483"/>
      <c r="D1146" s="506"/>
    </row>
    <row r="1147" spans="1:4" x14ac:dyDescent="0.2">
      <c r="A1147" s="502" t="s">
        <v>856</v>
      </c>
      <c r="B1147" s="499" t="s">
        <v>857</v>
      </c>
      <c r="C1147" s="503">
        <f>SUM(C1148:C1156)</f>
        <v>0</v>
      </c>
      <c r="D1147" s="501"/>
    </row>
    <row r="1148" spans="1:4" x14ac:dyDescent="0.2">
      <c r="A1148" s="504" t="s">
        <v>858</v>
      </c>
      <c r="B1148" s="505" t="s">
        <v>859</v>
      </c>
      <c r="C1148" s="483">
        <v>0</v>
      </c>
      <c r="D1148" s="506"/>
    </row>
    <row r="1149" spans="1:4" x14ac:dyDescent="0.2">
      <c r="A1149" s="504" t="s">
        <v>860</v>
      </c>
      <c r="B1149" s="505" t="s">
        <v>861</v>
      </c>
      <c r="C1149" s="483">
        <v>0</v>
      </c>
      <c r="D1149" s="506"/>
    </row>
    <row r="1150" spans="1:4" x14ac:dyDescent="0.2">
      <c r="A1150" s="504" t="s">
        <v>862</v>
      </c>
      <c r="B1150" s="505" t="s">
        <v>863</v>
      </c>
      <c r="C1150" s="483">
        <v>0</v>
      </c>
      <c r="D1150" s="506"/>
    </row>
    <row r="1151" spans="1:4" ht="25.5" x14ac:dyDescent="0.2">
      <c r="A1151" s="504" t="s">
        <v>864</v>
      </c>
      <c r="B1151" s="505" t="s">
        <v>865</v>
      </c>
      <c r="C1151" s="483">
        <v>0</v>
      </c>
      <c r="D1151" s="506"/>
    </row>
    <row r="1152" spans="1:4" ht="25.5" x14ac:dyDescent="0.2">
      <c r="A1152" s="504" t="s">
        <v>866</v>
      </c>
      <c r="B1152" s="505" t="s">
        <v>867</v>
      </c>
      <c r="C1152" s="483">
        <v>0</v>
      </c>
      <c r="D1152" s="506"/>
    </row>
    <row r="1153" spans="1:4" ht="25.5" x14ac:dyDescent="0.2">
      <c r="A1153" s="504" t="s">
        <v>868</v>
      </c>
      <c r="B1153" s="505" t="s">
        <v>869</v>
      </c>
      <c r="C1153" s="483">
        <v>0</v>
      </c>
      <c r="D1153" s="506"/>
    </row>
    <row r="1154" spans="1:4" x14ac:dyDescent="0.2">
      <c r="A1154" s="504" t="s">
        <v>870</v>
      </c>
      <c r="B1154" s="505" t="s">
        <v>871</v>
      </c>
      <c r="C1154" s="483">
        <v>0</v>
      </c>
      <c r="D1154" s="506"/>
    </row>
    <row r="1155" spans="1:4" ht="25.5" x14ac:dyDescent="0.2">
      <c r="A1155" s="504" t="s">
        <v>872</v>
      </c>
      <c r="B1155" s="505" t="s">
        <v>873</v>
      </c>
      <c r="C1155" s="483">
        <v>0</v>
      </c>
      <c r="D1155" s="506"/>
    </row>
    <row r="1156" spans="1:4" ht="25.5" x14ac:dyDescent="0.2">
      <c r="A1156" s="504" t="s">
        <v>874</v>
      </c>
      <c r="B1156" s="505" t="s">
        <v>875</v>
      </c>
      <c r="C1156" s="483">
        <v>0</v>
      </c>
      <c r="D1156" s="506"/>
    </row>
    <row r="1157" spans="1:4" x14ac:dyDescent="0.2">
      <c r="A1157" s="507"/>
      <c r="B1157" s="508"/>
      <c r="C1157" s="483"/>
      <c r="D1157" s="506"/>
    </row>
    <row r="1158" spans="1:4" x14ac:dyDescent="0.2">
      <c r="A1158" s="502" t="s">
        <v>876</v>
      </c>
      <c r="B1158" s="499" t="s">
        <v>877</v>
      </c>
      <c r="C1158" s="503">
        <f>SUM(C1159:C1162)</f>
        <v>0</v>
      </c>
      <c r="D1158" s="501"/>
    </row>
    <row r="1159" spans="1:4" x14ac:dyDescent="0.2">
      <c r="A1159" s="504" t="s">
        <v>878</v>
      </c>
      <c r="B1159" s="505" t="s">
        <v>879</v>
      </c>
      <c r="C1159" s="483">
        <v>0</v>
      </c>
      <c r="D1159" s="506"/>
    </row>
    <row r="1160" spans="1:4" x14ac:dyDescent="0.2">
      <c r="A1160" s="504" t="s">
        <v>880</v>
      </c>
      <c r="B1160" s="505" t="s">
        <v>881</v>
      </c>
      <c r="C1160" s="483">
        <v>0</v>
      </c>
      <c r="D1160" s="506"/>
    </row>
    <row r="1161" spans="1:4" x14ac:dyDescent="0.2">
      <c r="A1161" s="504" t="s">
        <v>882</v>
      </c>
      <c r="B1161" s="505" t="s">
        <v>883</v>
      </c>
      <c r="C1161" s="483">
        <v>0</v>
      </c>
      <c r="D1161" s="506"/>
    </row>
    <row r="1162" spans="1:4" x14ac:dyDescent="0.2">
      <c r="A1162" s="504" t="s">
        <v>884</v>
      </c>
      <c r="B1162" s="505" t="s">
        <v>885</v>
      </c>
      <c r="C1162" s="483">
        <v>0</v>
      </c>
      <c r="D1162" s="506"/>
    </row>
    <row r="1163" spans="1:4" x14ac:dyDescent="0.2">
      <c r="A1163" s="507"/>
      <c r="B1163" s="508"/>
      <c r="C1163" s="483"/>
      <c r="D1163" s="506"/>
    </row>
    <row r="1164" spans="1:4" x14ac:dyDescent="0.2">
      <c r="A1164" s="502" t="s">
        <v>886</v>
      </c>
      <c r="B1164" s="499" t="s">
        <v>887</v>
      </c>
      <c r="C1164" s="503">
        <f>SUM(C1165:C1170)</f>
        <v>0</v>
      </c>
      <c r="D1164" s="501"/>
    </row>
    <row r="1165" spans="1:4" x14ac:dyDescent="0.2">
      <c r="A1165" s="504" t="s">
        <v>888</v>
      </c>
      <c r="B1165" s="505" t="s">
        <v>889</v>
      </c>
      <c r="C1165" s="483">
        <v>0</v>
      </c>
      <c r="D1165" s="506"/>
    </row>
    <row r="1166" spans="1:4" x14ac:dyDescent="0.2">
      <c r="A1166" s="504" t="s">
        <v>890</v>
      </c>
      <c r="B1166" s="505" t="s">
        <v>891</v>
      </c>
      <c r="C1166" s="483">
        <v>0</v>
      </c>
      <c r="D1166" s="506"/>
    </row>
    <row r="1167" spans="1:4" x14ac:dyDescent="0.2">
      <c r="A1167" s="504" t="s">
        <v>892</v>
      </c>
      <c r="B1167" s="505" t="s">
        <v>893</v>
      </c>
      <c r="C1167" s="483">
        <v>0</v>
      </c>
      <c r="D1167" s="506"/>
    </row>
    <row r="1168" spans="1:4" ht="25.5" x14ac:dyDescent="0.2">
      <c r="A1168" s="504" t="s">
        <v>894</v>
      </c>
      <c r="B1168" s="505" t="s">
        <v>895</v>
      </c>
      <c r="C1168" s="483">
        <v>0</v>
      </c>
      <c r="D1168" s="506"/>
    </row>
    <row r="1169" spans="1:4" x14ac:dyDescent="0.2">
      <c r="A1169" s="504" t="s">
        <v>896</v>
      </c>
      <c r="B1169" s="505" t="s">
        <v>897</v>
      </c>
      <c r="C1169" s="483">
        <v>0</v>
      </c>
      <c r="D1169" s="506"/>
    </row>
    <row r="1170" spans="1:4" x14ac:dyDescent="0.2">
      <c r="A1170" s="504" t="s">
        <v>898</v>
      </c>
      <c r="B1170" s="505" t="s">
        <v>899</v>
      </c>
      <c r="C1170" s="511">
        <v>0</v>
      </c>
      <c r="D1170" s="512"/>
    </row>
    <row r="1171" spans="1:4" x14ac:dyDescent="0.2">
      <c r="A1171" s="513"/>
      <c r="B1171" s="514"/>
      <c r="C1171" s="515"/>
      <c r="D1171" s="493"/>
    </row>
    <row r="1172" spans="1:4" x14ac:dyDescent="0.2">
      <c r="A1172" s="498">
        <v>2</v>
      </c>
      <c r="B1172" s="499" t="s">
        <v>900</v>
      </c>
      <c r="C1172" s="503">
        <f>SUM(C1174+C1181+C1187+C1196+C1200+C1206)</f>
        <v>0</v>
      </c>
      <c r="D1172" s="501"/>
    </row>
    <row r="1173" spans="1:4" x14ac:dyDescent="0.2">
      <c r="A1173" s="498"/>
      <c r="B1173" s="516"/>
      <c r="C1173" s="483"/>
      <c r="D1173" s="506"/>
    </row>
    <row r="1174" spans="1:4" x14ac:dyDescent="0.2">
      <c r="A1174" s="513" t="s">
        <v>901</v>
      </c>
      <c r="B1174" s="499" t="s">
        <v>902</v>
      </c>
      <c r="C1174" s="503">
        <f>SUM(C1175:C1179)</f>
        <v>0</v>
      </c>
      <c r="D1174" s="501"/>
    </row>
    <row r="1175" spans="1:4" x14ac:dyDescent="0.2">
      <c r="A1175" s="504" t="s">
        <v>903</v>
      </c>
      <c r="B1175" s="505" t="s">
        <v>904</v>
      </c>
      <c r="C1175" s="483">
        <v>0</v>
      </c>
      <c r="D1175" s="506"/>
    </row>
    <row r="1176" spans="1:4" x14ac:dyDescent="0.2">
      <c r="A1176" s="504" t="s">
        <v>905</v>
      </c>
      <c r="B1176" s="505" t="s">
        <v>906</v>
      </c>
      <c r="C1176" s="483">
        <v>0</v>
      </c>
      <c r="D1176" s="506"/>
    </row>
    <row r="1177" spans="1:4" x14ac:dyDescent="0.2">
      <c r="A1177" s="504" t="s">
        <v>907</v>
      </c>
      <c r="B1177" s="505" t="s">
        <v>908</v>
      </c>
      <c r="C1177" s="483">
        <v>0</v>
      </c>
      <c r="D1177" s="506"/>
    </row>
    <row r="1178" spans="1:4" x14ac:dyDescent="0.2">
      <c r="A1178" s="504" t="s">
        <v>909</v>
      </c>
      <c r="B1178" s="505" t="s">
        <v>910</v>
      </c>
      <c r="C1178" s="483">
        <v>0</v>
      </c>
      <c r="D1178" s="506"/>
    </row>
    <row r="1179" spans="1:4" x14ac:dyDescent="0.2">
      <c r="A1179" s="504" t="s">
        <v>911</v>
      </c>
      <c r="B1179" s="505" t="s">
        <v>912</v>
      </c>
      <c r="C1179" s="483">
        <v>0</v>
      </c>
      <c r="D1179" s="506"/>
    </row>
    <row r="1180" spans="1:4" x14ac:dyDescent="0.2">
      <c r="A1180" s="517"/>
      <c r="B1180" s="508"/>
      <c r="C1180" s="483"/>
      <c r="D1180" s="506"/>
    </row>
    <row r="1181" spans="1:4" ht="25.5" x14ac:dyDescent="0.2">
      <c r="A1181" s="513" t="s">
        <v>913</v>
      </c>
      <c r="B1181" s="499" t="s">
        <v>914</v>
      </c>
      <c r="C1181" s="503">
        <f>SUM(C1182:C1185)</f>
        <v>0</v>
      </c>
      <c r="D1181" s="501"/>
    </row>
    <row r="1182" spans="1:4" x14ac:dyDescent="0.2">
      <c r="A1182" s="504" t="s">
        <v>915</v>
      </c>
      <c r="B1182" s="505" t="s">
        <v>916</v>
      </c>
      <c r="C1182" s="483">
        <v>0</v>
      </c>
      <c r="D1182" s="506"/>
    </row>
    <row r="1183" spans="1:4" x14ac:dyDescent="0.2">
      <c r="A1183" s="504" t="s">
        <v>917</v>
      </c>
      <c r="B1183" s="505" t="s">
        <v>918</v>
      </c>
      <c r="C1183" s="483">
        <v>0</v>
      </c>
      <c r="D1183" s="506"/>
    </row>
    <row r="1184" spans="1:4" x14ac:dyDescent="0.2">
      <c r="A1184" s="504" t="s">
        <v>919</v>
      </c>
      <c r="B1184" s="505" t="s">
        <v>920</v>
      </c>
      <c r="C1184" s="483">
        <v>0</v>
      </c>
      <c r="D1184" s="506"/>
    </row>
    <row r="1185" spans="1:4" x14ac:dyDescent="0.2">
      <c r="A1185" s="504" t="s">
        <v>921</v>
      </c>
      <c r="B1185" s="505" t="s">
        <v>922</v>
      </c>
      <c r="C1185" s="483">
        <v>0</v>
      </c>
      <c r="D1185" s="506"/>
    </row>
    <row r="1186" spans="1:4" x14ac:dyDescent="0.2">
      <c r="A1186" s="517"/>
      <c r="B1186" s="508"/>
      <c r="C1186" s="483"/>
      <c r="D1186" s="506"/>
    </row>
    <row r="1187" spans="1:4" ht="25.5" x14ac:dyDescent="0.2">
      <c r="A1187" s="513" t="s">
        <v>923</v>
      </c>
      <c r="B1187" s="499" t="s">
        <v>924</v>
      </c>
      <c r="C1187" s="503">
        <f>SUM(C1188:C1194)</f>
        <v>0</v>
      </c>
      <c r="D1187" s="501"/>
    </row>
    <row r="1188" spans="1:4" x14ac:dyDescent="0.2">
      <c r="A1188" s="504" t="s">
        <v>925</v>
      </c>
      <c r="B1188" s="505" t="s">
        <v>926</v>
      </c>
      <c r="C1188" s="483">
        <v>0</v>
      </c>
      <c r="D1188" s="506"/>
    </row>
    <row r="1189" spans="1:4" ht="25.5" x14ac:dyDescent="0.2">
      <c r="A1189" s="504" t="s">
        <v>927</v>
      </c>
      <c r="B1189" s="505" t="s">
        <v>928</v>
      </c>
      <c r="C1189" s="483">
        <v>0</v>
      </c>
      <c r="D1189" s="506"/>
    </row>
    <row r="1190" spans="1:4" x14ac:dyDescent="0.2">
      <c r="A1190" s="504" t="s">
        <v>929</v>
      </c>
      <c r="B1190" s="505" t="s">
        <v>930</v>
      </c>
      <c r="C1190" s="483">
        <v>0</v>
      </c>
      <c r="D1190" s="506"/>
    </row>
    <row r="1191" spans="1:4" ht="25.5" x14ac:dyDescent="0.2">
      <c r="A1191" s="504" t="s">
        <v>931</v>
      </c>
      <c r="B1191" s="505" t="s">
        <v>932</v>
      </c>
      <c r="C1191" s="483">
        <v>0</v>
      </c>
      <c r="D1191" s="506"/>
    </row>
    <row r="1192" spans="1:4" x14ac:dyDescent="0.2">
      <c r="A1192" s="504" t="s">
        <v>933</v>
      </c>
      <c r="B1192" s="505" t="s">
        <v>934</v>
      </c>
      <c r="C1192" s="483">
        <v>0</v>
      </c>
      <c r="D1192" s="506"/>
    </row>
    <row r="1193" spans="1:4" x14ac:dyDescent="0.2">
      <c r="A1193" s="504" t="s">
        <v>935</v>
      </c>
      <c r="B1193" s="505" t="s">
        <v>936</v>
      </c>
      <c r="C1193" s="483">
        <v>0</v>
      </c>
      <c r="D1193" s="506"/>
    </row>
    <row r="1194" spans="1:4" ht="25.5" x14ac:dyDescent="0.2">
      <c r="A1194" s="504" t="s">
        <v>937</v>
      </c>
      <c r="B1194" s="505" t="s">
        <v>938</v>
      </c>
      <c r="C1194" s="483">
        <v>0</v>
      </c>
      <c r="D1194" s="506"/>
    </row>
    <row r="1195" spans="1:4" x14ac:dyDescent="0.2">
      <c r="A1195" s="517"/>
      <c r="B1195" s="508"/>
      <c r="C1195" s="483"/>
      <c r="D1195" s="506"/>
    </row>
    <row r="1196" spans="1:4" ht="25.5" x14ac:dyDescent="0.2">
      <c r="A1196" s="513" t="s">
        <v>939</v>
      </c>
      <c r="B1196" s="499" t="s">
        <v>940</v>
      </c>
      <c r="C1196" s="503">
        <f>SUM(C1197:C1198)</f>
        <v>0</v>
      </c>
      <c r="D1196" s="501"/>
    </row>
    <row r="1197" spans="1:4" x14ac:dyDescent="0.2">
      <c r="A1197" s="504" t="s">
        <v>941</v>
      </c>
      <c r="B1197" s="505" t="s">
        <v>942</v>
      </c>
      <c r="C1197" s="483">
        <v>0</v>
      </c>
      <c r="D1197" s="506"/>
    </row>
    <row r="1198" spans="1:4" x14ac:dyDescent="0.2">
      <c r="A1198" s="504" t="s">
        <v>943</v>
      </c>
      <c r="B1198" s="505" t="s">
        <v>944</v>
      </c>
      <c r="C1198" s="483">
        <v>0</v>
      </c>
      <c r="D1198" s="506"/>
    </row>
    <row r="1199" spans="1:4" x14ac:dyDescent="0.2">
      <c r="A1199" s="517"/>
      <c r="B1199" s="508"/>
      <c r="C1199" s="483"/>
      <c r="D1199" s="506"/>
    </row>
    <row r="1200" spans="1:4" ht="25.5" x14ac:dyDescent="0.2">
      <c r="A1200" s="513" t="s">
        <v>945</v>
      </c>
      <c r="B1200" s="499" t="s">
        <v>946</v>
      </c>
      <c r="C1200" s="503">
        <f>SUM(C1201:C1204)</f>
        <v>0</v>
      </c>
      <c r="D1200" s="501"/>
    </row>
    <row r="1201" spans="1:4" x14ac:dyDescent="0.2">
      <c r="A1201" s="504" t="s">
        <v>947</v>
      </c>
      <c r="B1201" s="505" t="s">
        <v>948</v>
      </c>
      <c r="C1201" s="483">
        <v>0</v>
      </c>
      <c r="D1201" s="506"/>
    </row>
    <row r="1202" spans="1:4" x14ac:dyDescent="0.2">
      <c r="A1202" s="504" t="s">
        <v>949</v>
      </c>
      <c r="B1202" s="505" t="s">
        <v>950</v>
      </c>
      <c r="C1202" s="483">
        <v>0</v>
      </c>
      <c r="D1202" s="506"/>
    </row>
    <row r="1203" spans="1:4" x14ac:dyDescent="0.2">
      <c r="A1203" s="504" t="s">
        <v>951</v>
      </c>
      <c r="B1203" s="505" t="s">
        <v>952</v>
      </c>
      <c r="C1203" s="483">
        <v>0</v>
      </c>
      <c r="D1203" s="506"/>
    </row>
    <row r="1204" spans="1:4" ht="25.5" x14ac:dyDescent="0.2">
      <c r="A1204" s="504" t="s">
        <v>953</v>
      </c>
      <c r="B1204" s="505" t="s">
        <v>954</v>
      </c>
      <c r="C1204" s="483">
        <v>0</v>
      </c>
      <c r="D1204" s="506"/>
    </row>
    <row r="1205" spans="1:4" x14ac:dyDescent="0.2">
      <c r="A1205" s="517"/>
      <c r="B1205" s="508"/>
      <c r="C1205" s="483"/>
      <c r="D1205" s="506"/>
    </row>
    <row r="1206" spans="1:4" ht="25.5" x14ac:dyDescent="0.2">
      <c r="A1206" s="513" t="s">
        <v>955</v>
      </c>
      <c r="B1206" s="499" t="s">
        <v>956</v>
      </c>
      <c r="C1206" s="503">
        <f>SUM(C1207:C1214)</f>
        <v>0</v>
      </c>
      <c r="D1206" s="501"/>
    </row>
    <row r="1207" spans="1:4" x14ac:dyDescent="0.2">
      <c r="A1207" s="504" t="s">
        <v>957</v>
      </c>
      <c r="B1207" s="505" t="s">
        <v>958</v>
      </c>
      <c r="C1207" s="483"/>
      <c r="D1207" s="506"/>
    </row>
    <row r="1208" spans="1:4" ht="25.5" x14ac:dyDescent="0.2">
      <c r="A1208" s="504" t="s">
        <v>959</v>
      </c>
      <c r="B1208" s="505" t="s">
        <v>960</v>
      </c>
      <c r="C1208" s="483">
        <v>0</v>
      </c>
      <c r="D1208" s="506"/>
    </row>
    <row r="1209" spans="1:4" x14ac:dyDescent="0.2">
      <c r="A1209" s="504" t="s">
        <v>961</v>
      </c>
      <c r="B1209" s="505" t="s">
        <v>962</v>
      </c>
      <c r="C1209" s="483">
        <v>0</v>
      </c>
      <c r="D1209" s="506"/>
    </row>
    <row r="1210" spans="1:4" x14ac:dyDescent="0.2">
      <c r="A1210" s="504" t="s">
        <v>963</v>
      </c>
      <c r="B1210" s="505" t="s">
        <v>964</v>
      </c>
      <c r="C1210" s="483">
        <v>0</v>
      </c>
      <c r="D1210" s="506"/>
    </row>
    <row r="1211" spans="1:4" x14ac:dyDescent="0.2">
      <c r="A1211" s="504" t="s">
        <v>965</v>
      </c>
      <c r="B1211" s="505" t="s">
        <v>966</v>
      </c>
      <c r="C1211" s="483">
        <v>0</v>
      </c>
      <c r="D1211" s="506"/>
    </row>
    <row r="1212" spans="1:4" ht="25.5" x14ac:dyDescent="0.2">
      <c r="A1212" s="504" t="s">
        <v>967</v>
      </c>
      <c r="B1212" s="505" t="s">
        <v>968</v>
      </c>
      <c r="C1212" s="483">
        <v>0</v>
      </c>
      <c r="D1212" s="506"/>
    </row>
    <row r="1213" spans="1:4" x14ac:dyDescent="0.2">
      <c r="A1213" s="504" t="s">
        <v>969</v>
      </c>
      <c r="B1213" s="505" t="s">
        <v>970</v>
      </c>
      <c r="C1213" s="483">
        <v>0</v>
      </c>
      <c r="D1213" s="506"/>
    </row>
    <row r="1214" spans="1:4" x14ac:dyDescent="0.2">
      <c r="A1214" s="504" t="s">
        <v>971</v>
      </c>
      <c r="B1214" s="505" t="s">
        <v>972</v>
      </c>
      <c r="C1214" s="483">
        <v>0</v>
      </c>
      <c r="D1214" s="506"/>
    </row>
    <row r="1215" spans="1:4" x14ac:dyDescent="0.2">
      <c r="A1215" s="504"/>
      <c r="B1215" s="508"/>
      <c r="C1215" s="483"/>
      <c r="D1215" s="506"/>
    </row>
    <row r="1216" spans="1:4" x14ac:dyDescent="0.2">
      <c r="A1216" s="498">
        <v>5</v>
      </c>
      <c r="B1216" s="518" t="s">
        <v>973</v>
      </c>
      <c r="C1216" s="503">
        <f>SUM(C1218+C1228+C1238+C1243)</f>
        <v>0</v>
      </c>
      <c r="D1216" s="501"/>
    </row>
    <row r="1217" spans="1:4" x14ac:dyDescent="0.2">
      <c r="A1217" s="517"/>
      <c r="B1217" s="508"/>
      <c r="C1217" s="483"/>
      <c r="D1217" s="506"/>
    </row>
    <row r="1218" spans="1:4" x14ac:dyDescent="0.2">
      <c r="A1218" s="519" t="s">
        <v>974</v>
      </c>
      <c r="B1218" s="499" t="s">
        <v>975</v>
      </c>
      <c r="C1218" s="503">
        <f>SUM(C1219:C1226)</f>
        <v>0</v>
      </c>
      <c r="D1218" s="501"/>
    </row>
    <row r="1219" spans="1:4" x14ac:dyDescent="0.2">
      <c r="A1219" s="520" t="s">
        <v>976</v>
      </c>
      <c r="B1219" s="505" t="s">
        <v>977</v>
      </c>
      <c r="C1219" s="483">
        <v>0</v>
      </c>
      <c r="D1219" s="506"/>
    </row>
    <row r="1220" spans="1:4" x14ac:dyDescent="0.2">
      <c r="A1220" s="520" t="s">
        <v>978</v>
      </c>
      <c r="B1220" s="505" t="s">
        <v>979</v>
      </c>
      <c r="C1220" s="483">
        <v>0</v>
      </c>
      <c r="D1220" s="506"/>
    </row>
    <row r="1221" spans="1:4" x14ac:dyDescent="0.2">
      <c r="A1221" s="520" t="s">
        <v>980</v>
      </c>
      <c r="B1221" s="505" t="s">
        <v>981</v>
      </c>
      <c r="C1221" s="483"/>
      <c r="D1221" s="506"/>
    </row>
    <row r="1222" spans="1:4" x14ac:dyDescent="0.2">
      <c r="A1222" s="520" t="s">
        <v>982</v>
      </c>
      <c r="B1222" s="505" t="s">
        <v>983</v>
      </c>
      <c r="C1222" s="483"/>
      <c r="D1222" s="506"/>
    </row>
    <row r="1223" spans="1:4" x14ac:dyDescent="0.2">
      <c r="A1223" s="520" t="s">
        <v>984</v>
      </c>
      <c r="B1223" s="505" t="s">
        <v>985</v>
      </c>
      <c r="C1223" s="483"/>
      <c r="D1223" s="506"/>
    </row>
    <row r="1224" spans="1:4" ht="25.5" x14ac:dyDescent="0.2">
      <c r="A1224" s="520" t="s">
        <v>986</v>
      </c>
      <c r="B1224" s="505" t="s">
        <v>987</v>
      </c>
      <c r="C1224" s="483"/>
      <c r="D1224" s="506"/>
    </row>
    <row r="1225" spans="1:4" ht="25.5" x14ac:dyDescent="0.2">
      <c r="A1225" s="520" t="s">
        <v>988</v>
      </c>
      <c r="B1225" s="505" t="s">
        <v>989</v>
      </c>
      <c r="C1225" s="483"/>
      <c r="D1225" s="506"/>
    </row>
    <row r="1226" spans="1:4" x14ac:dyDescent="0.2">
      <c r="A1226" s="520" t="s">
        <v>990</v>
      </c>
      <c r="B1226" s="505" t="s">
        <v>991</v>
      </c>
      <c r="C1226" s="483">
        <v>0</v>
      </c>
      <c r="D1226" s="506"/>
    </row>
    <row r="1227" spans="1:4" x14ac:dyDescent="0.2">
      <c r="A1227" s="520"/>
      <c r="B1227" s="505"/>
      <c r="C1227" s="483"/>
      <c r="D1227" s="506"/>
    </row>
    <row r="1228" spans="1:4" ht="25.5" x14ac:dyDescent="0.2">
      <c r="A1228" s="519" t="s">
        <v>992</v>
      </c>
      <c r="B1228" s="499" t="s">
        <v>993</v>
      </c>
      <c r="C1228" s="503">
        <f>SUM(C1229:C1236)</f>
        <v>0</v>
      </c>
      <c r="D1228" s="501"/>
    </row>
    <row r="1229" spans="1:4" x14ac:dyDescent="0.2">
      <c r="A1229" s="520" t="s">
        <v>994</v>
      </c>
      <c r="B1229" s="505" t="s">
        <v>995</v>
      </c>
      <c r="C1229" s="483">
        <v>0</v>
      </c>
      <c r="D1229" s="506"/>
    </row>
    <row r="1230" spans="1:4" x14ac:dyDescent="0.2">
      <c r="A1230" s="520" t="s">
        <v>996</v>
      </c>
      <c r="B1230" s="505" t="s">
        <v>997</v>
      </c>
      <c r="C1230" s="483">
        <v>0</v>
      </c>
      <c r="D1230" s="506"/>
    </row>
    <row r="1231" spans="1:4" x14ac:dyDescent="0.2">
      <c r="A1231" s="520" t="s">
        <v>998</v>
      </c>
      <c r="B1231" s="505" t="s">
        <v>999</v>
      </c>
      <c r="C1231" s="483">
        <v>0</v>
      </c>
      <c r="D1231" s="506"/>
    </row>
    <row r="1232" spans="1:4" x14ac:dyDescent="0.2">
      <c r="A1232" s="520" t="s">
        <v>1000</v>
      </c>
      <c r="B1232" s="505" t="s">
        <v>1001</v>
      </c>
      <c r="C1232" s="483">
        <v>0</v>
      </c>
      <c r="D1232" s="506"/>
    </row>
    <row r="1233" spans="1:4" x14ac:dyDescent="0.2">
      <c r="A1233" s="520" t="s">
        <v>1002</v>
      </c>
      <c r="B1233" s="505" t="s">
        <v>1003</v>
      </c>
      <c r="C1233" s="483">
        <v>0</v>
      </c>
      <c r="D1233" s="506"/>
    </row>
    <row r="1234" spans="1:4" x14ac:dyDescent="0.2">
      <c r="A1234" s="520" t="s">
        <v>1004</v>
      </c>
      <c r="B1234" s="505" t="s">
        <v>1005</v>
      </c>
      <c r="C1234" s="483">
        <v>0</v>
      </c>
      <c r="D1234" s="506"/>
    </row>
    <row r="1235" spans="1:4" x14ac:dyDescent="0.2">
      <c r="A1235" s="520" t="s">
        <v>1006</v>
      </c>
      <c r="B1235" s="505" t="s">
        <v>1007</v>
      </c>
      <c r="C1235" s="483">
        <v>0</v>
      </c>
      <c r="D1235" s="506"/>
    </row>
    <row r="1236" spans="1:4" ht="25.5" x14ac:dyDescent="0.2">
      <c r="A1236" s="520" t="s">
        <v>1008</v>
      </c>
      <c r="B1236" s="505" t="s">
        <v>1009</v>
      </c>
      <c r="C1236" s="483">
        <v>0</v>
      </c>
      <c r="D1236" s="506"/>
    </row>
    <row r="1237" spans="1:4" x14ac:dyDescent="0.2">
      <c r="A1237" s="520"/>
      <c r="B1237" s="505"/>
      <c r="C1237" s="483"/>
      <c r="D1237" s="506"/>
    </row>
    <row r="1238" spans="1:4" x14ac:dyDescent="0.2">
      <c r="A1238" s="519" t="s">
        <v>1010</v>
      </c>
      <c r="B1238" s="499" t="s">
        <v>1011</v>
      </c>
      <c r="C1238" s="503">
        <f>SUM(C1239:C1241)</f>
        <v>0</v>
      </c>
      <c r="D1238" s="501"/>
    </row>
    <row r="1239" spans="1:4" x14ac:dyDescent="0.2">
      <c r="A1239" s="520" t="s">
        <v>1012</v>
      </c>
      <c r="B1239" s="505" t="s">
        <v>1013</v>
      </c>
      <c r="C1239" s="483">
        <v>0</v>
      </c>
      <c r="D1239" s="506"/>
    </row>
    <row r="1240" spans="1:4" x14ac:dyDescent="0.2">
      <c r="A1240" s="520" t="s">
        <v>1014</v>
      </c>
      <c r="B1240" s="505" t="s">
        <v>1015</v>
      </c>
      <c r="C1240" s="483">
        <v>0</v>
      </c>
      <c r="D1240" s="506"/>
    </row>
    <row r="1241" spans="1:4" x14ac:dyDescent="0.2">
      <c r="A1241" s="520" t="s">
        <v>1016</v>
      </c>
      <c r="B1241" s="505" t="s">
        <v>1017</v>
      </c>
      <c r="C1241" s="483">
        <v>0</v>
      </c>
      <c r="D1241" s="506"/>
    </row>
    <row r="1242" spans="1:4" x14ac:dyDescent="0.2">
      <c r="A1242" s="520"/>
      <c r="B1242" s="505"/>
      <c r="C1242" s="483"/>
      <c r="D1242" s="506"/>
    </row>
    <row r="1243" spans="1:4" x14ac:dyDescent="0.2">
      <c r="A1243" s="519" t="s">
        <v>1018</v>
      </c>
      <c r="B1243" s="499" t="s">
        <v>1019</v>
      </c>
      <c r="C1243" s="503">
        <f>SUM(C1244:C1247)</f>
        <v>0</v>
      </c>
      <c r="D1243" s="501"/>
    </row>
    <row r="1244" spans="1:4" x14ac:dyDescent="0.2">
      <c r="A1244" s="520" t="s">
        <v>1020</v>
      </c>
      <c r="B1244" s="505" t="s">
        <v>1021</v>
      </c>
      <c r="C1244" s="483">
        <v>0</v>
      </c>
      <c r="D1244" s="506"/>
    </row>
    <row r="1245" spans="1:4" x14ac:dyDescent="0.2">
      <c r="A1245" s="520" t="s">
        <v>1022</v>
      </c>
      <c r="B1245" s="505" t="s">
        <v>1023</v>
      </c>
      <c r="C1245" s="483">
        <v>0</v>
      </c>
      <c r="D1245" s="506"/>
    </row>
    <row r="1246" spans="1:4" x14ac:dyDescent="0.2">
      <c r="A1246" s="520" t="s">
        <v>1024</v>
      </c>
      <c r="B1246" s="505" t="s">
        <v>1025</v>
      </c>
      <c r="C1246" s="483">
        <v>0</v>
      </c>
      <c r="D1246" s="506"/>
    </row>
    <row r="1247" spans="1:4" x14ac:dyDescent="0.2">
      <c r="A1247" s="520" t="s">
        <v>1026</v>
      </c>
      <c r="B1247" s="505" t="s">
        <v>1027</v>
      </c>
      <c r="C1247" s="483">
        <v>0</v>
      </c>
      <c r="D1247" s="506"/>
    </row>
    <row r="1248" spans="1:4" x14ac:dyDescent="0.2">
      <c r="A1248" s="521"/>
      <c r="B1248" s="521"/>
      <c r="C1248" s="521"/>
      <c r="D1248" s="521"/>
    </row>
    <row r="1249" spans="1:4" x14ac:dyDescent="0.2">
      <c r="A1249" s="488" t="s">
        <v>763</v>
      </c>
      <c r="C1249" s="489"/>
    </row>
    <row r="1250" spans="1:4" ht="51" x14ac:dyDescent="0.2">
      <c r="A1250" s="523" t="str">
        <f>'1. DireccyConducc '!B83</f>
        <v>RE1. P9 Actores sociales con programas y acciones estretégicas para el abordaje de los factores protectores de la Salud.</v>
      </c>
      <c r="B1250" s="491" t="s">
        <v>764</v>
      </c>
      <c r="C1250" s="483">
        <f>SUM(C1252,C1328,C1372)</f>
        <v>0</v>
      </c>
      <c r="D1250" s="493"/>
    </row>
    <row r="1251" spans="1:4" ht="33" customHeight="1" x14ac:dyDescent="0.2">
      <c r="A1251" s="494" t="s">
        <v>765</v>
      </c>
      <c r="B1251" s="495" t="s">
        <v>766</v>
      </c>
      <c r="C1251" s="496" t="s">
        <v>767</v>
      </c>
      <c r="D1251" s="497" t="s">
        <v>768</v>
      </c>
    </row>
    <row r="1252" spans="1:4" x14ac:dyDescent="0.2">
      <c r="A1252" s="498">
        <v>1</v>
      </c>
      <c r="B1252" s="499" t="s">
        <v>769</v>
      </c>
      <c r="C1252" s="500">
        <f>SUM(C1254,C1261,C1268,C1277,C1286,C1291,C1298,C1303,C1314,C1320)</f>
        <v>0</v>
      </c>
      <c r="D1252" s="501"/>
    </row>
    <row r="1253" spans="1:4" x14ac:dyDescent="0.2">
      <c r="A1253" s="498"/>
      <c r="B1253" s="516"/>
      <c r="C1253" s="503"/>
      <c r="D1253" s="501"/>
    </row>
    <row r="1254" spans="1:4" x14ac:dyDescent="0.2">
      <c r="A1254" s="502" t="s">
        <v>771</v>
      </c>
      <c r="B1254" s="499" t="s">
        <v>772</v>
      </c>
      <c r="C1254" s="503">
        <f>SUM(C1255:C1259)</f>
        <v>0</v>
      </c>
      <c r="D1254" s="501"/>
    </row>
    <row r="1255" spans="1:4" x14ac:dyDescent="0.2">
      <c r="A1255" s="504" t="s">
        <v>773</v>
      </c>
      <c r="B1255" s="505" t="s">
        <v>774</v>
      </c>
      <c r="C1255" s="483">
        <v>0</v>
      </c>
      <c r="D1255" s="506"/>
    </row>
    <row r="1256" spans="1:4" ht="25.5" x14ac:dyDescent="0.2">
      <c r="A1256" s="504" t="s">
        <v>775</v>
      </c>
      <c r="B1256" s="505" t="s">
        <v>776</v>
      </c>
      <c r="C1256" s="483">
        <v>0</v>
      </c>
      <c r="D1256" s="506"/>
    </row>
    <row r="1257" spans="1:4" x14ac:dyDescent="0.2">
      <c r="A1257" s="504" t="s">
        <v>777</v>
      </c>
      <c r="B1257" s="505" t="s">
        <v>778</v>
      </c>
      <c r="C1257" s="483">
        <v>0</v>
      </c>
      <c r="D1257" s="506"/>
    </row>
    <row r="1258" spans="1:4" ht="25.5" x14ac:dyDescent="0.2">
      <c r="A1258" s="504" t="s">
        <v>779</v>
      </c>
      <c r="B1258" s="505" t="s">
        <v>780</v>
      </c>
      <c r="C1258" s="483">
        <v>0</v>
      </c>
      <c r="D1258" s="506"/>
    </row>
    <row r="1259" spans="1:4" x14ac:dyDescent="0.2">
      <c r="A1259" s="504" t="s">
        <v>781</v>
      </c>
      <c r="B1259" s="505" t="s">
        <v>782</v>
      </c>
      <c r="C1259" s="483">
        <v>0</v>
      </c>
      <c r="D1259" s="506"/>
    </row>
    <row r="1260" spans="1:4" x14ac:dyDescent="0.2">
      <c r="A1260" s="507"/>
      <c r="B1260" s="508"/>
      <c r="C1260" s="483"/>
      <c r="D1260" s="506"/>
    </row>
    <row r="1261" spans="1:4" x14ac:dyDescent="0.2">
      <c r="A1261" s="502" t="s">
        <v>783</v>
      </c>
      <c r="B1261" s="499" t="s">
        <v>784</v>
      </c>
      <c r="C1261" s="503">
        <f>SUM(C1262:C1266)</f>
        <v>0</v>
      </c>
      <c r="D1261" s="501"/>
    </row>
    <row r="1262" spans="1:4" x14ac:dyDescent="0.2">
      <c r="A1262" s="504" t="s">
        <v>785</v>
      </c>
      <c r="B1262" s="505" t="s">
        <v>786</v>
      </c>
      <c r="C1262" s="483">
        <v>0</v>
      </c>
      <c r="D1262" s="506"/>
    </row>
    <row r="1263" spans="1:4" x14ac:dyDescent="0.2">
      <c r="A1263" s="504" t="s">
        <v>787</v>
      </c>
      <c r="B1263" s="505" t="s">
        <v>788</v>
      </c>
      <c r="C1263" s="483">
        <v>0</v>
      </c>
      <c r="D1263" s="506"/>
    </row>
    <row r="1264" spans="1:4" x14ac:dyDescent="0.2">
      <c r="A1264" s="504" t="s">
        <v>789</v>
      </c>
      <c r="B1264" s="505" t="s">
        <v>790</v>
      </c>
      <c r="C1264" s="483">
        <v>0</v>
      </c>
      <c r="D1264" s="506"/>
    </row>
    <row r="1265" spans="1:4" x14ac:dyDescent="0.2">
      <c r="A1265" s="504" t="s">
        <v>791</v>
      </c>
      <c r="B1265" s="505" t="s">
        <v>792</v>
      </c>
      <c r="C1265" s="483">
        <v>0</v>
      </c>
      <c r="D1265" s="506"/>
    </row>
    <row r="1266" spans="1:4" x14ac:dyDescent="0.2">
      <c r="A1266" s="504" t="s">
        <v>793</v>
      </c>
      <c r="B1266" s="505" t="s">
        <v>794</v>
      </c>
      <c r="C1266" s="483">
        <v>0</v>
      </c>
      <c r="D1266" s="506"/>
    </row>
    <row r="1267" spans="1:4" x14ac:dyDescent="0.2">
      <c r="A1267" s="507"/>
      <c r="B1267" s="508"/>
      <c r="C1267" s="503"/>
      <c r="D1267" s="501"/>
    </row>
    <row r="1268" spans="1:4" ht="25.5" x14ac:dyDescent="0.2">
      <c r="A1268" s="502" t="s">
        <v>795</v>
      </c>
      <c r="B1268" s="509" t="s">
        <v>796</v>
      </c>
      <c r="C1268" s="503">
        <f>SUM(C1269:C1275)</f>
        <v>0</v>
      </c>
      <c r="D1268" s="501"/>
    </row>
    <row r="1269" spans="1:4" x14ac:dyDescent="0.2">
      <c r="A1269" s="504" t="s">
        <v>797</v>
      </c>
      <c r="B1269" s="505" t="s">
        <v>798</v>
      </c>
      <c r="C1269" s="483">
        <v>0</v>
      </c>
      <c r="D1269" s="506"/>
    </row>
    <row r="1270" spans="1:4" x14ac:dyDescent="0.2">
      <c r="A1270" s="504" t="s">
        <v>799</v>
      </c>
      <c r="B1270" s="505" t="s">
        <v>800</v>
      </c>
      <c r="C1270" s="483">
        <v>0</v>
      </c>
      <c r="D1270" s="506"/>
    </row>
    <row r="1271" spans="1:4" x14ac:dyDescent="0.2">
      <c r="A1271" s="504" t="s">
        <v>801</v>
      </c>
      <c r="B1271" s="505" t="s">
        <v>802</v>
      </c>
      <c r="C1271" s="483"/>
      <c r="D1271" s="506"/>
    </row>
    <row r="1272" spans="1:4" x14ac:dyDescent="0.2">
      <c r="A1272" s="504" t="s">
        <v>803</v>
      </c>
      <c r="B1272" s="505" t="s">
        <v>804</v>
      </c>
      <c r="C1272" s="483">
        <v>0</v>
      </c>
      <c r="D1272" s="506"/>
    </row>
    <row r="1273" spans="1:4" x14ac:dyDescent="0.2">
      <c r="A1273" s="504" t="s">
        <v>805</v>
      </c>
      <c r="B1273" s="505" t="s">
        <v>806</v>
      </c>
      <c r="C1273" s="483">
        <v>0</v>
      </c>
      <c r="D1273" s="506"/>
    </row>
    <row r="1274" spans="1:4" ht="25.5" x14ac:dyDescent="0.2">
      <c r="A1274" s="504" t="s">
        <v>807</v>
      </c>
      <c r="B1274" s="505" t="s">
        <v>808</v>
      </c>
      <c r="C1274" s="483">
        <v>0</v>
      </c>
      <c r="D1274" s="506"/>
    </row>
    <row r="1275" spans="1:4" ht="25.5" x14ac:dyDescent="0.2">
      <c r="A1275" s="504" t="s">
        <v>809</v>
      </c>
      <c r="B1275" s="505" t="s">
        <v>810</v>
      </c>
      <c r="C1275" s="483">
        <v>0</v>
      </c>
      <c r="D1275" s="506"/>
    </row>
    <row r="1276" spans="1:4" x14ac:dyDescent="0.2">
      <c r="A1276" s="507"/>
      <c r="B1276" s="508"/>
      <c r="C1276" s="483"/>
      <c r="D1276" s="506"/>
    </row>
    <row r="1277" spans="1:4" x14ac:dyDescent="0.2">
      <c r="A1277" s="502" t="s">
        <v>811</v>
      </c>
      <c r="B1277" s="499" t="s">
        <v>812</v>
      </c>
      <c r="C1277" s="503">
        <f>SUM(C1278:C1284)</f>
        <v>0</v>
      </c>
      <c r="D1277" s="501"/>
    </row>
    <row r="1278" spans="1:4" x14ac:dyDescent="0.2">
      <c r="A1278" s="504" t="s">
        <v>813</v>
      </c>
      <c r="B1278" s="505" t="s">
        <v>814</v>
      </c>
      <c r="C1278" s="483">
        <v>0</v>
      </c>
      <c r="D1278" s="506"/>
    </row>
    <row r="1279" spans="1:4" x14ac:dyDescent="0.2">
      <c r="A1279" s="504" t="s">
        <v>815</v>
      </c>
      <c r="B1279" s="505" t="s">
        <v>816</v>
      </c>
      <c r="C1279" s="483">
        <v>0</v>
      </c>
      <c r="D1279" s="506"/>
    </row>
    <row r="1280" spans="1:4" x14ac:dyDescent="0.2">
      <c r="A1280" s="504" t="s">
        <v>817</v>
      </c>
      <c r="B1280" s="505" t="s">
        <v>818</v>
      </c>
      <c r="C1280" s="483">
        <v>0</v>
      </c>
      <c r="D1280" s="506"/>
    </row>
    <row r="1281" spans="1:4" ht="25.5" x14ac:dyDescent="0.2">
      <c r="A1281" s="504" t="s">
        <v>819</v>
      </c>
      <c r="B1281" s="505" t="s">
        <v>820</v>
      </c>
      <c r="C1281" s="483">
        <v>0</v>
      </c>
      <c r="D1281" s="506"/>
    </row>
    <row r="1282" spans="1:4" ht="25.5" x14ac:dyDescent="0.2">
      <c r="A1282" s="504" t="s">
        <v>821</v>
      </c>
      <c r="B1282" s="505" t="s">
        <v>822</v>
      </c>
      <c r="C1282" s="483">
        <v>0</v>
      </c>
      <c r="D1282" s="506"/>
    </row>
    <row r="1283" spans="1:4" x14ac:dyDescent="0.2">
      <c r="A1283" s="504" t="s">
        <v>823</v>
      </c>
      <c r="B1283" s="505" t="s">
        <v>824</v>
      </c>
      <c r="C1283" s="483">
        <v>0</v>
      </c>
      <c r="D1283" s="506"/>
    </row>
    <row r="1284" spans="1:4" x14ac:dyDescent="0.2">
      <c r="A1284" s="504" t="s">
        <v>825</v>
      </c>
      <c r="B1284" s="505" t="s">
        <v>826</v>
      </c>
      <c r="C1284" s="483"/>
      <c r="D1284" s="506"/>
    </row>
    <row r="1285" spans="1:4" x14ac:dyDescent="0.2">
      <c r="A1285" s="507"/>
      <c r="B1285" s="508"/>
      <c r="C1285" s="483"/>
      <c r="D1285" s="506"/>
    </row>
    <row r="1286" spans="1:4" x14ac:dyDescent="0.2">
      <c r="A1286" s="502" t="s">
        <v>827</v>
      </c>
      <c r="B1286" s="499" t="s">
        <v>828</v>
      </c>
      <c r="C1286" s="503">
        <f>SUM(C1287++C1288+C1289)</f>
        <v>0</v>
      </c>
      <c r="D1286" s="501"/>
    </row>
    <row r="1287" spans="1:4" x14ac:dyDescent="0.2">
      <c r="A1287" s="504" t="s">
        <v>829</v>
      </c>
      <c r="B1287" s="505" t="s">
        <v>830</v>
      </c>
      <c r="C1287" s="483">
        <v>0</v>
      </c>
      <c r="D1287" s="506"/>
    </row>
    <row r="1288" spans="1:4" x14ac:dyDescent="0.2">
      <c r="A1288" s="504" t="s">
        <v>831</v>
      </c>
      <c r="B1288" s="505" t="s">
        <v>832</v>
      </c>
      <c r="C1288" s="483">
        <v>0</v>
      </c>
      <c r="D1288" s="506"/>
    </row>
    <row r="1289" spans="1:4" x14ac:dyDescent="0.2">
      <c r="A1289" s="504" t="s">
        <v>833</v>
      </c>
      <c r="B1289" s="505" t="s">
        <v>834</v>
      </c>
      <c r="C1289" s="483">
        <v>0</v>
      </c>
      <c r="D1289" s="506"/>
    </row>
    <row r="1290" spans="1:4" x14ac:dyDescent="0.2">
      <c r="A1290" s="507"/>
      <c r="B1290" s="508"/>
      <c r="C1290" s="483"/>
      <c r="D1290" s="506"/>
    </row>
    <row r="1291" spans="1:4" ht="25.5" x14ac:dyDescent="0.2">
      <c r="A1291" s="502" t="s">
        <v>835</v>
      </c>
      <c r="B1291" s="499" t="s">
        <v>836</v>
      </c>
      <c r="C1291" s="503">
        <f>SUM(C1292+C1295+C1296)</f>
        <v>0</v>
      </c>
      <c r="D1291" s="501"/>
    </row>
    <row r="1292" spans="1:4" x14ac:dyDescent="0.2">
      <c r="A1292" s="504" t="s">
        <v>837</v>
      </c>
      <c r="B1292" s="508" t="s">
        <v>838</v>
      </c>
      <c r="C1292" s="503">
        <f>SUM(C1293:C1294)</f>
        <v>0</v>
      </c>
      <c r="D1292" s="501"/>
    </row>
    <row r="1293" spans="1:4" x14ac:dyDescent="0.2">
      <c r="A1293" s="507" t="s">
        <v>839</v>
      </c>
      <c r="B1293" s="508" t="s">
        <v>840</v>
      </c>
      <c r="C1293" s="483">
        <v>0</v>
      </c>
      <c r="D1293" s="506"/>
    </row>
    <row r="1294" spans="1:4" ht="25.5" x14ac:dyDescent="0.2">
      <c r="A1294" s="507" t="s">
        <v>841</v>
      </c>
      <c r="B1294" s="508" t="s">
        <v>842</v>
      </c>
      <c r="C1294" s="483">
        <v>0</v>
      </c>
      <c r="D1294" s="506"/>
    </row>
    <row r="1295" spans="1:4" x14ac:dyDescent="0.2">
      <c r="A1295" s="504" t="s">
        <v>843</v>
      </c>
      <c r="B1295" s="505" t="s">
        <v>844</v>
      </c>
      <c r="C1295" s="483">
        <v>0</v>
      </c>
      <c r="D1295" s="506"/>
    </row>
    <row r="1296" spans="1:4" x14ac:dyDescent="0.2">
      <c r="A1296" s="504" t="s">
        <v>845</v>
      </c>
      <c r="B1296" s="505" t="s">
        <v>846</v>
      </c>
      <c r="C1296" s="483">
        <v>0</v>
      </c>
      <c r="D1296" s="506"/>
    </row>
    <row r="1297" spans="1:4" x14ac:dyDescent="0.2">
      <c r="A1297" s="507"/>
      <c r="B1297" s="508"/>
      <c r="C1297" s="483"/>
      <c r="D1297" s="506"/>
    </row>
    <row r="1298" spans="1:4" x14ac:dyDescent="0.2">
      <c r="A1298" s="502" t="s">
        <v>847</v>
      </c>
      <c r="B1298" s="499" t="s">
        <v>848</v>
      </c>
      <c r="C1298" s="500" t="s">
        <v>849</v>
      </c>
      <c r="D1298" s="501"/>
    </row>
    <row r="1299" spans="1:4" x14ac:dyDescent="0.2">
      <c r="A1299" s="504" t="s">
        <v>850</v>
      </c>
      <c r="B1299" s="505" t="s">
        <v>851</v>
      </c>
      <c r="C1299" s="510" t="s">
        <v>849</v>
      </c>
      <c r="D1299" s="506"/>
    </row>
    <row r="1300" spans="1:4" x14ac:dyDescent="0.2">
      <c r="A1300" s="504" t="s">
        <v>852</v>
      </c>
      <c r="B1300" s="505" t="s">
        <v>853</v>
      </c>
      <c r="C1300" s="483">
        <v>0</v>
      </c>
      <c r="D1300" s="506"/>
    </row>
    <row r="1301" spans="1:4" x14ac:dyDescent="0.2">
      <c r="A1301" s="504" t="s">
        <v>854</v>
      </c>
      <c r="B1301" s="505" t="s">
        <v>855</v>
      </c>
      <c r="C1301" s="483">
        <v>0</v>
      </c>
      <c r="D1301" s="506"/>
    </row>
    <row r="1302" spans="1:4" x14ac:dyDescent="0.2">
      <c r="A1302" s="507"/>
      <c r="B1302" s="508"/>
      <c r="C1302" s="483"/>
      <c r="D1302" s="506"/>
    </row>
    <row r="1303" spans="1:4" x14ac:dyDescent="0.2">
      <c r="A1303" s="502" t="s">
        <v>856</v>
      </c>
      <c r="B1303" s="499" t="s">
        <v>857</v>
      </c>
      <c r="C1303" s="503">
        <f>SUM(C1304:C1312)</f>
        <v>0</v>
      </c>
      <c r="D1303" s="501"/>
    </row>
    <row r="1304" spans="1:4" x14ac:dyDescent="0.2">
      <c r="A1304" s="504" t="s">
        <v>858</v>
      </c>
      <c r="B1304" s="505" t="s">
        <v>859</v>
      </c>
      <c r="C1304" s="483">
        <v>0</v>
      </c>
      <c r="D1304" s="506"/>
    </row>
    <row r="1305" spans="1:4" x14ac:dyDescent="0.2">
      <c r="A1305" s="504" t="s">
        <v>860</v>
      </c>
      <c r="B1305" s="505" t="s">
        <v>861</v>
      </c>
      <c r="C1305" s="483">
        <v>0</v>
      </c>
      <c r="D1305" s="506"/>
    </row>
    <row r="1306" spans="1:4" x14ac:dyDescent="0.2">
      <c r="A1306" s="504" t="s">
        <v>862</v>
      </c>
      <c r="B1306" s="505" t="s">
        <v>863</v>
      </c>
      <c r="C1306" s="483">
        <v>0</v>
      </c>
      <c r="D1306" s="506"/>
    </row>
    <row r="1307" spans="1:4" ht="25.5" x14ac:dyDescent="0.2">
      <c r="A1307" s="504" t="s">
        <v>864</v>
      </c>
      <c r="B1307" s="505" t="s">
        <v>865</v>
      </c>
      <c r="C1307" s="483">
        <v>0</v>
      </c>
      <c r="D1307" s="506"/>
    </row>
    <row r="1308" spans="1:4" ht="25.5" x14ac:dyDescent="0.2">
      <c r="A1308" s="504" t="s">
        <v>866</v>
      </c>
      <c r="B1308" s="505" t="s">
        <v>867</v>
      </c>
      <c r="C1308" s="483">
        <v>0</v>
      </c>
      <c r="D1308" s="506"/>
    </row>
    <row r="1309" spans="1:4" ht="25.5" x14ac:dyDescent="0.2">
      <c r="A1309" s="504" t="s">
        <v>868</v>
      </c>
      <c r="B1309" s="505" t="s">
        <v>869</v>
      </c>
      <c r="C1309" s="483">
        <v>0</v>
      </c>
      <c r="D1309" s="506"/>
    </row>
    <row r="1310" spans="1:4" x14ac:dyDescent="0.2">
      <c r="A1310" s="504" t="s">
        <v>870</v>
      </c>
      <c r="B1310" s="505" t="s">
        <v>871</v>
      </c>
      <c r="C1310" s="483">
        <v>0</v>
      </c>
      <c r="D1310" s="506"/>
    </row>
    <row r="1311" spans="1:4" ht="25.5" x14ac:dyDescent="0.2">
      <c r="A1311" s="504" t="s">
        <v>872</v>
      </c>
      <c r="B1311" s="505" t="s">
        <v>873</v>
      </c>
      <c r="C1311" s="483">
        <v>0</v>
      </c>
      <c r="D1311" s="506"/>
    </row>
    <row r="1312" spans="1:4" ht="25.5" x14ac:dyDescent="0.2">
      <c r="A1312" s="504" t="s">
        <v>874</v>
      </c>
      <c r="B1312" s="505" t="s">
        <v>875</v>
      </c>
      <c r="C1312" s="483">
        <v>0</v>
      </c>
      <c r="D1312" s="506"/>
    </row>
    <row r="1313" spans="1:4" x14ac:dyDescent="0.2">
      <c r="A1313" s="507"/>
      <c r="B1313" s="508"/>
      <c r="C1313" s="483"/>
      <c r="D1313" s="506"/>
    </row>
    <row r="1314" spans="1:4" x14ac:dyDescent="0.2">
      <c r="A1314" s="502" t="s">
        <v>876</v>
      </c>
      <c r="B1314" s="499" t="s">
        <v>877</v>
      </c>
      <c r="C1314" s="503">
        <f>SUM(C1315:C1318)</f>
        <v>0</v>
      </c>
      <c r="D1314" s="501"/>
    </row>
    <row r="1315" spans="1:4" x14ac:dyDescent="0.2">
      <c r="A1315" s="504" t="s">
        <v>878</v>
      </c>
      <c r="B1315" s="505" t="s">
        <v>879</v>
      </c>
      <c r="C1315" s="483">
        <v>0</v>
      </c>
      <c r="D1315" s="506"/>
    </row>
    <row r="1316" spans="1:4" x14ac:dyDescent="0.2">
      <c r="A1316" s="504" t="s">
        <v>880</v>
      </c>
      <c r="B1316" s="505" t="s">
        <v>881</v>
      </c>
      <c r="C1316" s="483">
        <v>0</v>
      </c>
      <c r="D1316" s="506"/>
    </row>
    <row r="1317" spans="1:4" x14ac:dyDescent="0.2">
      <c r="A1317" s="504" t="s">
        <v>882</v>
      </c>
      <c r="B1317" s="505" t="s">
        <v>883</v>
      </c>
      <c r="C1317" s="483">
        <v>0</v>
      </c>
      <c r="D1317" s="506"/>
    </row>
    <row r="1318" spans="1:4" x14ac:dyDescent="0.2">
      <c r="A1318" s="504" t="s">
        <v>884</v>
      </c>
      <c r="B1318" s="505" t="s">
        <v>885</v>
      </c>
      <c r="C1318" s="483">
        <v>0</v>
      </c>
      <c r="D1318" s="506"/>
    </row>
    <row r="1319" spans="1:4" x14ac:dyDescent="0.2">
      <c r="A1319" s="507"/>
      <c r="B1319" s="508"/>
      <c r="C1319" s="483"/>
      <c r="D1319" s="506"/>
    </row>
    <row r="1320" spans="1:4" x14ac:dyDescent="0.2">
      <c r="A1320" s="502" t="s">
        <v>886</v>
      </c>
      <c r="B1320" s="499" t="s">
        <v>887</v>
      </c>
      <c r="C1320" s="503">
        <f>SUM(C1321:C1326)</f>
        <v>0</v>
      </c>
      <c r="D1320" s="501"/>
    </row>
    <row r="1321" spans="1:4" x14ac:dyDescent="0.2">
      <c r="A1321" s="504" t="s">
        <v>888</v>
      </c>
      <c r="B1321" s="505" t="s">
        <v>889</v>
      </c>
      <c r="C1321" s="483">
        <v>0</v>
      </c>
      <c r="D1321" s="506"/>
    </row>
    <row r="1322" spans="1:4" x14ac:dyDescent="0.2">
      <c r="A1322" s="504" t="s">
        <v>890</v>
      </c>
      <c r="B1322" s="505" t="s">
        <v>891</v>
      </c>
      <c r="C1322" s="483">
        <v>0</v>
      </c>
      <c r="D1322" s="506"/>
    </row>
    <row r="1323" spans="1:4" x14ac:dyDescent="0.2">
      <c r="A1323" s="504" t="s">
        <v>892</v>
      </c>
      <c r="B1323" s="505" t="s">
        <v>893</v>
      </c>
      <c r="C1323" s="483">
        <v>0</v>
      </c>
      <c r="D1323" s="506"/>
    </row>
    <row r="1324" spans="1:4" ht="25.5" x14ac:dyDescent="0.2">
      <c r="A1324" s="504" t="s">
        <v>894</v>
      </c>
      <c r="B1324" s="505" t="s">
        <v>895</v>
      </c>
      <c r="C1324" s="483">
        <v>0</v>
      </c>
      <c r="D1324" s="506"/>
    </row>
    <row r="1325" spans="1:4" x14ac:dyDescent="0.2">
      <c r="A1325" s="504" t="s">
        <v>896</v>
      </c>
      <c r="B1325" s="505" t="s">
        <v>897</v>
      </c>
      <c r="C1325" s="483">
        <v>0</v>
      </c>
      <c r="D1325" s="506"/>
    </row>
    <row r="1326" spans="1:4" x14ac:dyDescent="0.2">
      <c r="A1326" s="504" t="s">
        <v>898</v>
      </c>
      <c r="B1326" s="505" t="s">
        <v>899</v>
      </c>
      <c r="C1326" s="511">
        <v>0</v>
      </c>
      <c r="D1326" s="512"/>
    </row>
    <row r="1327" spans="1:4" x14ac:dyDescent="0.2">
      <c r="A1327" s="513"/>
      <c r="B1327" s="514"/>
      <c r="C1327" s="515"/>
      <c r="D1327" s="493"/>
    </row>
    <row r="1328" spans="1:4" x14ac:dyDescent="0.2">
      <c r="A1328" s="498">
        <v>2</v>
      </c>
      <c r="B1328" s="499" t="s">
        <v>900</v>
      </c>
      <c r="C1328" s="503">
        <f>SUM(C1330+C1337+C1343+C1352+C1356+C1362)</f>
        <v>0</v>
      </c>
      <c r="D1328" s="501"/>
    </row>
    <row r="1329" spans="1:4" x14ac:dyDescent="0.2">
      <c r="A1329" s="498"/>
      <c r="B1329" s="516"/>
      <c r="C1329" s="483"/>
      <c r="D1329" s="506"/>
    </row>
    <row r="1330" spans="1:4" x14ac:dyDescent="0.2">
      <c r="A1330" s="513" t="s">
        <v>901</v>
      </c>
      <c r="B1330" s="499" t="s">
        <v>902</v>
      </c>
      <c r="C1330" s="503">
        <f>SUM(C1331:C1335)</f>
        <v>0</v>
      </c>
      <c r="D1330" s="501"/>
    </row>
    <row r="1331" spans="1:4" x14ac:dyDescent="0.2">
      <c r="A1331" s="504" t="s">
        <v>903</v>
      </c>
      <c r="B1331" s="505" t="s">
        <v>904</v>
      </c>
      <c r="C1331" s="483">
        <v>0</v>
      </c>
      <c r="D1331" s="506"/>
    </row>
    <row r="1332" spans="1:4" x14ac:dyDescent="0.2">
      <c r="A1332" s="504" t="s">
        <v>905</v>
      </c>
      <c r="B1332" s="505" t="s">
        <v>906</v>
      </c>
      <c r="C1332" s="483">
        <v>0</v>
      </c>
      <c r="D1332" s="506"/>
    </row>
    <row r="1333" spans="1:4" x14ac:dyDescent="0.2">
      <c r="A1333" s="504" t="s">
        <v>907</v>
      </c>
      <c r="B1333" s="505" t="s">
        <v>908</v>
      </c>
      <c r="C1333" s="483">
        <v>0</v>
      </c>
      <c r="D1333" s="506"/>
    </row>
    <row r="1334" spans="1:4" x14ac:dyDescent="0.2">
      <c r="A1334" s="504" t="s">
        <v>909</v>
      </c>
      <c r="B1334" s="505" t="s">
        <v>910</v>
      </c>
      <c r="C1334" s="483">
        <v>0</v>
      </c>
      <c r="D1334" s="506"/>
    </row>
    <row r="1335" spans="1:4" x14ac:dyDescent="0.2">
      <c r="A1335" s="504" t="s">
        <v>911</v>
      </c>
      <c r="B1335" s="505" t="s">
        <v>912</v>
      </c>
      <c r="C1335" s="483">
        <v>0</v>
      </c>
      <c r="D1335" s="506"/>
    </row>
    <row r="1336" spans="1:4" x14ac:dyDescent="0.2">
      <c r="A1336" s="517"/>
      <c r="B1336" s="508"/>
      <c r="C1336" s="483"/>
      <c r="D1336" s="506"/>
    </row>
    <row r="1337" spans="1:4" ht="25.5" x14ac:dyDescent="0.2">
      <c r="A1337" s="513" t="s">
        <v>913</v>
      </c>
      <c r="B1337" s="499" t="s">
        <v>914</v>
      </c>
      <c r="C1337" s="503">
        <f>SUM(C1338:C1341)</f>
        <v>0</v>
      </c>
      <c r="D1337" s="501"/>
    </row>
    <row r="1338" spans="1:4" x14ac:dyDescent="0.2">
      <c r="A1338" s="504" t="s">
        <v>915</v>
      </c>
      <c r="B1338" s="505" t="s">
        <v>916</v>
      </c>
      <c r="C1338" s="483">
        <v>0</v>
      </c>
      <c r="D1338" s="506"/>
    </row>
    <row r="1339" spans="1:4" x14ac:dyDescent="0.2">
      <c r="A1339" s="504" t="s">
        <v>917</v>
      </c>
      <c r="B1339" s="505" t="s">
        <v>918</v>
      </c>
      <c r="C1339" s="483">
        <v>0</v>
      </c>
      <c r="D1339" s="506"/>
    </row>
    <row r="1340" spans="1:4" x14ac:dyDescent="0.2">
      <c r="A1340" s="504" t="s">
        <v>919</v>
      </c>
      <c r="B1340" s="505" t="s">
        <v>920</v>
      </c>
      <c r="C1340" s="483">
        <v>0</v>
      </c>
      <c r="D1340" s="506"/>
    </row>
    <row r="1341" spans="1:4" x14ac:dyDescent="0.2">
      <c r="A1341" s="504" t="s">
        <v>921</v>
      </c>
      <c r="B1341" s="505" t="s">
        <v>922</v>
      </c>
      <c r="C1341" s="483">
        <v>0</v>
      </c>
      <c r="D1341" s="506"/>
    </row>
    <row r="1342" spans="1:4" x14ac:dyDescent="0.2">
      <c r="A1342" s="517"/>
      <c r="B1342" s="508"/>
      <c r="C1342" s="483"/>
      <c r="D1342" s="506"/>
    </row>
    <row r="1343" spans="1:4" ht="25.5" x14ac:dyDescent="0.2">
      <c r="A1343" s="513" t="s">
        <v>923</v>
      </c>
      <c r="B1343" s="499" t="s">
        <v>924</v>
      </c>
      <c r="C1343" s="503">
        <f>SUM(C1344:C1350)</f>
        <v>0</v>
      </c>
      <c r="D1343" s="501"/>
    </row>
    <row r="1344" spans="1:4" x14ac:dyDescent="0.2">
      <c r="A1344" s="504" t="s">
        <v>925</v>
      </c>
      <c r="B1344" s="505" t="s">
        <v>926</v>
      </c>
      <c r="C1344" s="483">
        <v>0</v>
      </c>
      <c r="D1344" s="506"/>
    </row>
    <row r="1345" spans="1:4" ht="25.5" x14ac:dyDescent="0.2">
      <c r="A1345" s="504" t="s">
        <v>927</v>
      </c>
      <c r="B1345" s="505" t="s">
        <v>928</v>
      </c>
      <c r="C1345" s="483">
        <v>0</v>
      </c>
      <c r="D1345" s="506"/>
    </row>
    <row r="1346" spans="1:4" x14ac:dyDescent="0.2">
      <c r="A1346" s="504" t="s">
        <v>929</v>
      </c>
      <c r="B1346" s="505" t="s">
        <v>930</v>
      </c>
      <c r="C1346" s="483">
        <v>0</v>
      </c>
      <c r="D1346" s="506"/>
    </row>
    <row r="1347" spans="1:4" ht="25.5" x14ac:dyDescent="0.2">
      <c r="A1347" s="504" t="s">
        <v>931</v>
      </c>
      <c r="B1347" s="505" t="s">
        <v>932</v>
      </c>
      <c r="C1347" s="483">
        <v>0</v>
      </c>
      <c r="D1347" s="506"/>
    </row>
    <row r="1348" spans="1:4" x14ac:dyDescent="0.2">
      <c r="A1348" s="504" t="s">
        <v>933</v>
      </c>
      <c r="B1348" s="505" t="s">
        <v>934</v>
      </c>
      <c r="C1348" s="483">
        <v>0</v>
      </c>
      <c r="D1348" s="506"/>
    </row>
    <row r="1349" spans="1:4" x14ac:dyDescent="0.2">
      <c r="A1349" s="504" t="s">
        <v>935</v>
      </c>
      <c r="B1349" s="505" t="s">
        <v>936</v>
      </c>
      <c r="C1349" s="483">
        <v>0</v>
      </c>
      <c r="D1349" s="506"/>
    </row>
    <row r="1350" spans="1:4" ht="25.5" x14ac:dyDescent="0.2">
      <c r="A1350" s="504" t="s">
        <v>937</v>
      </c>
      <c r="B1350" s="505" t="s">
        <v>938</v>
      </c>
      <c r="C1350" s="483">
        <v>0</v>
      </c>
      <c r="D1350" s="506"/>
    </row>
    <row r="1351" spans="1:4" x14ac:dyDescent="0.2">
      <c r="A1351" s="517"/>
      <c r="B1351" s="508"/>
      <c r="C1351" s="483"/>
      <c r="D1351" s="506"/>
    </row>
    <row r="1352" spans="1:4" ht="25.5" x14ac:dyDescent="0.2">
      <c r="A1352" s="513" t="s">
        <v>939</v>
      </c>
      <c r="B1352" s="499" t="s">
        <v>940</v>
      </c>
      <c r="C1352" s="503">
        <f>SUM(C1353:C1354)</f>
        <v>0</v>
      </c>
      <c r="D1352" s="501"/>
    </row>
    <row r="1353" spans="1:4" x14ac:dyDescent="0.2">
      <c r="A1353" s="504" t="s">
        <v>941</v>
      </c>
      <c r="B1353" s="505" t="s">
        <v>942</v>
      </c>
      <c r="C1353" s="483">
        <v>0</v>
      </c>
      <c r="D1353" s="506"/>
    </row>
    <row r="1354" spans="1:4" x14ac:dyDescent="0.2">
      <c r="A1354" s="504" t="s">
        <v>943</v>
      </c>
      <c r="B1354" s="505" t="s">
        <v>944</v>
      </c>
      <c r="C1354" s="483">
        <v>0</v>
      </c>
      <c r="D1354" s="506"/>
    </row>
    <row r="1355" spans="1:4" x14ac:dyDescent="0.2">
      <c r="A1355" s="517"/>
      <c r="B1355" s="508"/>
      <c r="C1355" s="483"/>
      <c r="D1355" s="506"/>
    </row>
    <row r="1356" spans="1:4" ht="25.5" x14ac:dyDescent="0.2">
      <c r="A1356" s="513" t="s">
        <v>945</v>
      </c>
      <c r="B1356" s="499" t="s">
        <v>946</v>
      </c>
      <c r="C1356" s="503">
        <f>SUM(C1357:C1360)</f>
        <v>0</v>
      </c>
      <c r="D1356" s="501"/>
    </row>
    <row r="1357" spans="1:4" x14ac:dyDescent="0.2">
      <c r="A1357" s="504" t="s">
        <v>947</v>
      </c>
      <c r="B1357" s="505" t="s">
        <v>948</v>
      </c>
      <c r="C1357" s="483">
        <v>0</v>
      </c>
      <c r="D1357" s="506"/>
    </row>
    <row r="1358" spans="1:4" x14ac:dyDescent="0.2">
      <c r="A1358" s="504" t="s">
        <v>949</v>
      </c>
      <c r="B1358" s="505" t="s">
        <v>950</v>
      </c>
      <c r="C1358" s="483">
        <v>0</v>
      </c>
      <c r="D1358" s="506"/>
    </row>
    <row r="1359" spans="1:4" x14ac:dyDescent="0.2">
      <c r="A1359" s="504" t="s">
        <v>951</v>
      </c>
      <c r="B1359" s="505" t="s">
        <v>952</v>
      </c>
      <c r="C1359" s="483">
        <v>0</v>
      </c>
      <c r="D1359" s="506"/>
    </row>
    <row r="1360" spans="1:4" ht="25.5" x14ac:dyDescent="0.2">
      <c r="A1360" s="504" t="s">
        <v>953</v>
      </c>
      <c r="B1360" s="505" t="s">
        <v>954</v>
      </c>
      <c r="C1360" s="483">
        <v>0</v>
      </c>
      <c r="D1360" s="506"/>
    </row>
    <row r="1361" spans="1:4" x14ac:dyDescent="0.2">
      <c r="A1361" s="517"/>
      <c r="B1361" s="508"/>
      <c r="C1361" s="483"/>
      <c r="D1361" s="506"/>
    </row>
    <row r="1362" spans="1:4" ht="25.5" x14ac:dyDescent="0.2">
      <c r="A1362" s="513" t="s">
        <v>955</v>
      </c>
      <c r="B1362" s="499" t="s">
        <v>956</v>
      </c>
      <c r="C1362" s="503">
        <f>SUM(C1363:C1370)</f>
        <v>0</v>
      </c>
      <c r="D1362" s="501"/>
    </row>
    <row r="1363" spans="1:4" x14ac:dyDescent="0.2">
      <c r="A1363" s="504" t="s">
        <v>957</v>
      </c>
      <c r="B1363" s="505" t="s">
        <v>958</v>
      </c>
      <c r="C1363" s="483"/>
      <c r="D1363" s="506"/>
    </row>
    <row r="1364" spans="1:4" ht="25.5" x14ac:dyDescent="0.2">
      <c r="A1364" s="504" t="s">
        <v>959</v>
      </c>
      <c r="B1364" s="505" t="s">
        <v>960</v>
      </c>
      <c r="C1364" s="483">
        <v>0</v>
      </c>
      <c r="D1364" s="506"/>
    </row>
    <row r="1365" spans="1:4" x14ac:dyDescent="0.2">
      <c r="A1365" s="504" t="s">
        <v>961</v>
      </c>
      <c r="B1365" s="505" t="s">
        <v>962</v>
      </c>
      <c r="C1365" s="483">
        <v>0</v>
      </c>
      <c r="D1365" s="506"/>
    </row>
    <row r="1366" spans="1:4" x14ac:dyDescent="0.2">
      <c r="A1366" s="504" t="s">
        <v>963</v>
      </c>
      <c r="B1366" s="505" t="s">
        <v>964</v>
      </c>
      <c r="C1366" s="483">
        <v>0</v>
      </c>
      <c r="D1366" s="506"/>
    </row>
    <row r="1367" spans="1:4" x14ac:dyDescent="0.2">
      <c r="A1367" s="504" t="s">
        <v>965</v>
      </c>
      <c r="B1367" s="505" t="s">
        <v>966</v>
      </c>
      <c r="C1367" s="483">
        <v>0</v>
      </c>
      <c r="D1367" s="506"/>
    </row>
    <row r="1368" spans="1:4" ht="25.5" x14ac:dyDescent="0.2">
      <c r="A1368" s="504" t="s">
        <v>967</v>
      </c>
      <c r="B1368" s="505" t="s">
        <v>968</v>
      </c>
      <c r="C1368" s="483">
        <v>0</v>
      </c>
      <c r="D1368" s="506"/>
    </row>
    <row r="1369" spans="1:4" x14ac:dyDescent="0.2">
      <c r="A1369" s="504" t="s">
        <v>969</v>
      </c>
      <c r="B1369" s="505" t="s">
        <v>970</v>
      </c>
      <c r="C1369" s="483">
        <v>0</v>
      </c>
      <c r="D1369" s="506"/>
    </row>
    <row r="1370" spans="1:4" x14ac:dyDescent="0.2">
      <c r="A1370" s="504" t="s">
        <v>971</v>
      </c>
      <c r="B1370" s="505" t="s">
        <v>972</v>
      </c>
      <c r="C1370" s="483">
        <v>0</v>
      </c>
      <c r="D1370" s="506"/>
    </row>
    <row r="1371" spans="1:4" x14ac:dyDescent="0.2">
      <c r="A1371" s="504"/>
      <c r="B1371" s="508"/>
      <c r="C1371" s="483"/>
      <c r="D1371" s="506"/>
    </row>
    <row r="1372" spans="1:4" x14ac:dyDescent="0.2">
      <c r="A1372" s="498">
        <v>5</v>
      </c>
      <c r="B1372" s="518" t="s">
        <v>973</v>
      </c>
      <c r="C1372" s="503">
        <f>SUM(C1374+C1384+C1394+C1399)</f>
        <v>0</v>
      </c>
      <c r="D1372" s="501"/>
    </row>
    <row r="1373" spans="1:4" x14ac:dyDescent="0.2">
      <c r="A1373" s="517"/>
      <c r="B1373" s="508"/>
      <c r="C1373" s="483"/>
      <c r="D1373" s="506"/>
    </row>
    <row r="1374" spans="1:4" x14ac:dyDescent="0.2">
      <c r="A1374" s="519" t="s">
        <v>974</v>
      </c>
      <c r="B1374" s="499" t="s">
        <v>975</v>
      </c>
      <c r="C1374" s="503">
        <f>SUM(C1375:C1382)</f>
        <v>0</v>
      </c>
      <c r="D1374" s="501"/>
    </row>
    <row r="1375" spans="1:4" x14ac:dyDescent="0.2">
      <c r="A1375" s="520" t="s">
        <v>976</v>
      </c>
      <c r="B1375" s="505" t="s">
        <v>977</v>
      </c>
      <c r="C1375" s="483">
        <v>0</v>
      </c>
      <c r="D1375" s="506"/>
    </row>
    <row r="1376" spans="1:4" x14ac:dyDescent="0.2">
      <c r="A1376" s="520" t="s">
        <v>978</v>
      </c>
      <c r="B1376" s="505" t="s">
        <v>979</v>
      </c>
      <c r="C1376" s="483">
        <v>0</v>
      </c>
      <c r="D1376" s="506"/>
    </row>
    <row r="1377" spans="1:4" x14ac:dyDescent="0.2">
      <c r="A1377" s="520" t="s">
        <v>980</v>
      </c>
      <c r="B1377" s="505" t="s">
        <v>981</v>
      </c>
      <c r="C1377" s="483"/>
      <c r="D1377" s="506"/>
    </row>
    <row r="1378" spans="1:4" x14ac:dyDescent="0.2">
      <c r="A1378" s="520" t="s">
        <v>982</v>
      </c>
      <c r="B1378" s="505" t="s">
        <v>983</v>
      </c>
      <c r="C1378" s="483"/>
      <c r="D1378" s="506"/>
    </row>
    <row r="1379" spans="1:4" x14ac:dyDescent="0.2">
      <c r="A1379" s="520" t="s">
        <v>984</v>
      </c>
      <c r="B1379" s="505" t="s">
        <v>985</v>
      </c>
      <c r="C1379" s="483"/>
      <c r="D1379" s="506"/>
    </row>
    <row r="1380" spans="1:4" ht="25.5" x14ac:dyDescent="0.2">
      <c r="A1380" s="520" t="s">
        <v>986</v>
      </c>
      <c r="B1380" s="505" t="s">
        <v>987</v>
      </c>
      <c r="C1380" s="483"/>
      <c r="D1380" s="506"/>
    </row>
    <row r="1381" spans="1:4" ht="25.5" x14ac:dyDescent="0.2">
      <c r="A1381" s="520" t="s">
        <v>988</v>
      </c>
      <c r="B1381" s="505" t="s">
        <v>989</v>
      </c>
      <c r="C1381" s="483"/>
      <c r="D1381" s="506"/>
    </row>
    <row r="1382" spans="1:4" x14ac:dyDescent="0.2">
      <c r="A1382" s="520" t="s">
        <v>990</v>
      </c>
      <c r="B1382" s="505" t="s">
        <v>991</v>
      </c>
      <c r="C1382" s="483">
        <v>0</v>
      </c>
      <c r="D1382" s="506"/>
    </row>
    <row r="1383" spans="1:4" x14ac:dyDescent="0.2">
      <c r="A1383" s="520"/>
      <c r="B1383" s="505"/>
      <c r="C1383" s="483"/>
      <c r="D1383" s="506"/>
    </row>
    <row r="1384" spans="1:4" ht="25.5" x14ac:dyDescent="0.2">
      <c r="A1384" s="519" t="s">
        <v>992</v>
      </c>
      <c r="B1384" s="499" t="s">
        <v>993</v>
      </c>
      <c r="C1384" s="503">
        <f>SUM(C1385:C1392)</f>
        <v>0</v>
      </c>
      <c r="D1384" s="501"/>
    </row>
    <row r="1385" spans="1:4" x14ac:dyDescent="0.2">
      <c r="A1385" s="520" t="s">
        <v>994</v>
      </c>
      <c r="B1385" s="505" t="s">
        <v>995</v>
      </c>
      <c r="C1385" s="483">
        <v>0</v>
      </c>
      <c r="D1385" s="506"/>
    </row>
    <row r="1386" spans="1:4" x14ac:dyDescent="0.2">
      <c r="A1386" s="520" t="s">
        <v>996</v>
      </c>
      <c r="B1386" s="505" t="s">
        <v>997</v>
      </c>
      <c r="C1386" s="483">
        <v>0</v>
      </c>
      <c r="D1386" s="506"/>
    </row>
    <row r="1387" spans="1:4" x14ac:dyDescent="0.2">
      <c r="A1387" s="520" t="s">
        <v>998</v>
      </c>
      <c r="B1387" s="505" t="s">
        <v>999</v>
      </c>
      <c r="C1387" s="483">
        <v>0</v>
      </c>
      <c r="D1387" s="506"/>
    </row>
    <row r="1388" spans="1:4" x14ac:dyDescent="0.2">
      <c r="A1388" s="520" t="s">
        <v>1000</v>
      </c>
      <c r="B1388" s="505" t="s">
        <v>1001</v>
      </c>
      <c r="C1388" s="483">
        <v>0</v>
      </c>
      <c r="D1388" s="506"/>
    </row>
    <row r="1389" spans="1:4" x14ac:dyDescent="0.2">
      <c r="A1389" s="520" t="s">
        <v>1002</v>
      </c>
      <c r="B1389" s="505" t="s">
        <v>1003</v>
      </c>
      <c r="C1389" s="483">
        <v>0</v>
      </c>
      <c r="D1389" s="506"/>
    </row>
    <row r="1390" spans="1:4" x14ac:dyDescent="0.2">
      <c r="A1390" s="520" t="s">
        <v>1004</v>
      </c>
      <c r="B1390" s="505" t="s">
        <v>1005</v>
      </c>
      <c r="C1390" s="483">
        <v>0</v>
      </c>
      <c r="D1390" s="506"/>
    </row>
    <row r="1391" spans="1:4" x14ac:dyDescent="0.2">
      <c r="A1391" s="520" t="s">
        <v>1006</v>
      </c>
      <c r="B1391" s="505" t="s">
        <v>1007</v>
      </c>
      <c r="C1391" s="483">
        <v>0</v>
      </c>
      <c r="D1391" s="506"/>
    </row>
    <row r="1392" spans="1:4" ht="25.5" x14ac:dyDescent="0.2">
      <c r="A1392" s="520" t="s">
        <v>1008</v>
      </c>
      <c r="B1392" s="505" t="s">
        <v>1009</v>
      </c>
      <c r="C1392" s="483">
        <v>0</v>
      </c>
      <c r="D1392" s="506"/>
    </row>
    <row r="1393" spans="1:4" x14ac:dyDescent="0.2">
      <c r="A1393" s="520"/>
      <c r="B1393" s="505"/>
      <c r="C1393" s="483"/>
      <c r="D1393" s="506"/>
    </row>
    <row r="1394" spans="1:4" x14ac:dyDescent="0.2">
      <c r="A1394" s="519" t="s">
        <v>1010</v>
      </c>
      <c r="B1394" s="499" t="s">
        <v>1011</v>
      </c>
      <c r="C1394" s="503">
        <f>SUM(C1395:C1397)</f>
        <v>0</v>
      </c>
      <c r="D1394" s="501"/>
    </row>
    <row r="1395" spans="1:4" x14ac:dyDescent="0.2">
      <c r="A1395" s="520" t="s">
        <v>1012</v>
      </c>
      <c r="B1395" s="505" t="s">
        <v>1013</v>
      </c>
      <c r="C1395" s="483">
        <v>0</v>
      </c>
      <c r="D1395" s="506"/>
    </row>
    <row r="1396" spans="1:4" x14ac:dyDescent="0.2">
      <c r="A1396" s="520" t="s">
        <v>1014</v>
      </c>
      <c r="B1396" s="505" t="s">
        <v>1015</v>
      </c>
      <c r="C1396" s="483">
        <v>0</v>
      </c>
      <c r="D1396" s="506"/>
    </row>
    <row r="1397" spans="1:4" x14ac:dyDescent="0.2">
      <c r="A1397" s="520" t="s">
        <v>1016</v>
      </c>
      <c r="B1397" s="505" t="s">
        <v>1017</v>
      </c>
      <c r="C1397" s="483">
        <v>0</v>
      </c>
      <c r="D1397" s="506"/>
    </row>
    <row r="1398" spans="1:4" x14ac:dyDescent="0.2">
      <c r="A1398" s="520"/>
      <c r="B1398" s="505"/>
      <c r="C1398" s="483"/>
      <c r="D1398" s="506"/>
    </row>
    <row r="1399" spans="1:4" x14ac:dyDescent="0.2">
      <c r="A1399" s="519" t="s">
        <v>1018</v>
      </c>
      <c r="B1399" s="499" t="s">
        <v>1019</v>
      </c>
      <c r="C1399" s="503">
        <f>SUM(C1400:C1403)</f>
        <v>0</v>
      </c>
      <c r="D1399" s="501"/>
    </row>
    <row r="1400" spans="1:4" x14ac:dyDescent="0.2">
      <c r="A1400" s="520" t="s">
        <v>1020</v>
      </c>
      <c r="B1400" s="505" t="s">
        <v>1021</v>
      </c>
      <c r="C1400" s="483">
        <v>0</v>
      </c>
      <c r="D1400" s="506"/>
    </row>
    <row r="1401" spans="1:4" x14ac:dyDescent="0.2">
      <c r="A1401" s="520" t="s">
        <v>1022</v>
      </c>
      <c r="B1401" s="505" t="s">
        <v>1023</v>
      </c>
      <c r="C1401" s="483">
        <v>0</v>
      </c>
      <c r="D1401" s="506"/>
    </row>
    <row r="1402" spans="1:4" x14ac:dyDescent="0.2">
      <c r="A1402" s="520" t="s">
        <v>1024</v>
      </c>
      <c r="B1402" s="505" t="s">
        <v>1025</v>
      </c>
      <c r="C1402" s="483">
        <v>0</v>
      </c>
      <c r="D1402" s="506"/>
    </row>
    <row r="1403" spans="1:4" x14ac:dyDescent="0.2">
      <c r="A1403" s="520" t="s">
        <v>1026</v>
      </c>
      <c r="B1403" s="505" t="s">
        <v>1027</v>
      </c>
      <c r="C1403" s="483">
        <v>0</v>
      </c>
      <c r="D1403" s="506"/>
    </row>
    <row r="1405" spans="1:4" ht="25.5" x14ac:dyDescent="0.2">
      <c r="A1405" s="523" t="str">
        <f>'1. DireccyConducc '!B86</f>
        <v>RE1. P10 Promoción de la Lactancia Materna en el ámbito nacional</v>
      </c>
      <c r="B1405" s="491" t="s">
        <v>764</v>
      </c>
      <c r="C1405" s="483">
        <f>SUM(C1407,C1483,C1527)</f>
        <v>0</v>
      </c>
      <c r="D1405" s="493"/>
    </row>
    <row r="1406" spans="1:4" x14ac:dyDescent="0.2">
      <c r="A1406" s="494" t="s">
        <v>765</v>
      </c>
      <c r="B1406" s="495" t="s">
        <v>766</v>
      </c>
      <c r="C1406" s="496" t="s">
        <v>767</v>
      </c>
      <c r="D1406" s="497" t="s">
        <v>768</v>
      </c>
    </row>
    <row r="1407" spans="1:4" x14ac:dyDescent="0.2">
      <c r="A1407" s="498">
        <v>1</v>
      </c>
      <c r="B1407" s="499" t="s">
        <v>769</v>
      </c>
      <c r="C1407" s="500">
        <f>SUM(C1409,C1416,C1423,C1432,C1441,C1446,C1453,C1458,C1469,C1475)</f>
        <v>0</v>
      </c>
      <c r="D1407" s="501"/>
    </row>
    <row r="1408" spans="1:4" x14ac:dyDescent="0.2">
      <c r="A1408" s="498"/>
      <c r="B1408" s="516"/>
      <c r="C1408" s="503"/>
      <c r="D1408" s="501"/>
    </row>
    <row r="1409" spans="1:4" x14ac:dyDescent="0.2">
      <c r="A1409" s="502" t="s">
        <v>771</v>
      </c>
      <c r="B1409" s="499" t="s">
        <v>772</v>
      </c>
      <c r="C1409" s="503">
        <f>SUM(C1410:C1414)</f>
        <v>0</v>
      </c>
      <c r="D1409" s="501"/>
    </row>
    <row r="1410" spans="1:4" x14ac:dyDescent="0.2">
      <c r="A1410" s="504" t="s">
        <v>773</v>
      </c>
      <c r="B1410" s="505" t="s">
        <v>774</v>
      </c>
      <c r="C1410" s="483">
        <v>0</v>
      </c>
      <c r="D1410" s="506"/>
    </row>
    <row r="1411" spans="1:4" ht="25.5" x14ac:dyDescent="0.2">
      <c r="A1411" s="504" t="s">
        <v>775</v>
      </c>
      <c r="B1411" s="505" t="s">
        <v>776</v>
      </c>
      <c r="C1411" s="483">
        <v>0</v>
      </c>
      <c r="D1411" s="506"/>
    </row>
    <row r="1412" spans="1:4" x14ac:dyDescent="0.2">
      <c r="A1412" s="504" t="s">
        <v>777</v>
      </c>
      <c r="B1412" s="505" t="s">
        <v>778</v>
      </c>
      <c r="C1412" s="483">
        <v>0</v>
      </c>
      <c r="D1412" s="506"/>
    </row>
    <row r="1413" spans="1:4" ht="25.5" x14ac:dyDescent="0.2">
      <c r="A1413" s="504" t="s">
        <v>779</v>
      </c>
      <c r="B1413" s="505" t="s">
        <v>780</v>
      </c>
      <c r="C1413" s="483">
        <v>0</v>
      </c>
      <c r="D1413" s="506"/>
    </row>
    <row r="1414" spans="1:4" x14ac:dyDescent="0.2">
      <c r="A1414" s="504" t="s">
        <v>781</v>
      </c>
      <c r="B1414" s="505" t="s">
        <v>782</v>
      </c>
      <c r="C1414" s="483">
        <v>0</v>
      </c>
      <c r="D1414" s="506"/>
    </row>
    <row r="1415" spans="1:4" x14ac:dyDescent="0.2">
      <c r="A1415" s="507"/>
      <c r="B1415" s="508"/>
      <c r="C1415" s="483"/>
      <c r="D1415" s="506"/>
    </row>
    <row r="1416" spans="1:4" x14ac:dyDescent="0.2">
      <c r="A1416" s="502" t="s">
        <v>783</v>
      </c>
      <c r="B1416" s="499" t="s">
        <v>784</v>
      </c>
      <c r="C1416" s="503">
        <f>SUM(C1417:C1421)</f>
        <v>0</v>
      </c>
      <c r="D1416" s="501"/>
    </row>
    <row r="1417" spans="1:4" x14ac:dyDescent="0.2">
      <c r="A1417" s="504" t="s">
        <v>785</v>
      </c>
      <c r="B1417" s="505" t="s">
        <v>786</v>
      </c>
      <c r="C1417" s="483">
        <v>0</v>
      </c>
      <c r="D1417" s="506"/>
    </row>
    <row r="1418" spans="1:4" x14ac:dyDescent="0.2">
      <c r="A1418" s="504" t="s">
        <v>787</v>
      </c>
      <c r="B1418" s="505" t="s">
        <v>788</v>
      </c>
      <c r="C1418" s="483">
        <v>0</v>
      </c>
      <c r="D1418" s="506"/>
    </row>
    <row r="1419" spans="1:4" x14ac:dyDescent="0.2">
      <c r="A1419" s="504" t="s">
        <v>789</v>
      </c>
      <c r="B1419" s="505" t="s">
        <v>790</v>
      </c>
      <c r="C1419" s="483">
        <v>0</v>
      </c>
      <c r="D1419" s="506"/>
    </row>
    <row r="1420" spans="1:4" x14ac:dyDescent="0.2">
      <c r="A1420" s="504" t="s">
        <v>791</v>
      </c>
      <c r="B1420" s="505" t="s">
        <v>792</v>
      </c>
      <c r="C1420" s="483">
        <v>0</v>
      </c>
      <c r="D1420" s="506"/>
    </row>
    <row r="1421" spans="1:4" x14ac:dyDescent="0.2">
      <c r="A1421" s="504" t="s">
        <v>793</v>
      </c>
      <c r="B1421" s="505" t="s">
        <v>794</v>
      </c>
      <c r="C1421" s="483">
        <v>0</v>
      </c>
      <c r="D1421" s="506"/>
    </row>
    <row r="1422" spans="1:4" x14ac:dyDescent="0.2">
      <c r="A1422" s="507"/>
      <c r="B1422" s="508"/>
      <c r="C1422" s="503"/>
      <c r="D1422" s="501"/>
    </row>
    <row r="1423" spans="1:4" ht="25.5" x14ac:dyDescent="0.2">
      <c r="A1423" s="502" t="s">
        <v>795</v>
      </c>
      <c r="B1423" s="509" t="s">
        <v>796</v>
      </c>
      <c r="C1423" s="503">
        <f>SUM(C1424:C1430)</f>
        <v>0</v>
      </c>
      <c r="D1423" s="501"/>
    </row>
    <row r="1424" spans="1:4" x14ac:dyDescent="0.2">
      <c r="A1424" s="504" t="s">
        <v>797</v>
      </c>
      <c r="B1424" s="505" t="s">
        <v>798</v>
      </c>
      <c r="C1424" s="483">
        <v>0</v>
      </c>
      <c r="D1424" s="506"/>
    </row>
    <row r="1425" spans="1:4" x14ac:dyDescent="0.2">
      <c r="A1425" s="504" t="s">
        <v>799</v>
      </c>
      <c r="B1425" s="505" t="s">
        <v>800</v>
      </c>
      <c r="C1425" s="483">
        <v>0</v>
      </c>
      <c r="D1425" s="506"/>
    </row>
    <row r="1426" spans="1:4" x14ac:dyDescent="0.2">
      <c r="A1426" s="504" t="s">
        <v>801</v>
      </c>
      <c r="B1426" s="505" t="s">
        <v>802</v>
      </c>
      <c r="C1426" s="483"/>
      <c r="D1426" s="506"/>
    </row>
    <row r="1427" spans="1:4" x14ac:dyDescent="0.2">
      <c r="A1427" s="504" t="s">
        <v>803</v>
      </c>
      <c r="B1427" s="505" t="s">
        <v>804</v>
      </c>
      <c r="C1427" s="483">
        <v>0</v>
      </c>
      <c r="D1427" s="506"/>
    </row>
    <row r="1428" spans="1:4" x14ac:dyDescent="0.2">
      <c r="A1428" s="504" t="s">
        <v>805</v>
      </c>
      <c r="B1428" s="505" t="s">
        <v>806</v>
      </c>
      <c r="C1428" s="483">
        <v>0</v>
      </c>
      <c r="D1428" s="506"/>
    </row>
    <row r="1429" spans="1:4" ht="25.5" x14ac:dyDescent="0.2">
      <c r="A1429" s="504" t="s">
        <v>807</v>
      </c>
      <c r="B1429" s="505" t="s">
        <v>808</v>
      </c>
      <c r="C1429" s="483">
        <v>0</v>
      </c>
      <c r="D1429" s="506"/>
    </row>
    <row r="1430" spans="1:4" ht="25.5" x14ac:dyDescent="0.2">
      <c r="A1430" s="504" t="s">
        <v>809</v>
      </c>
      <c r="B1430" s="505" t="s">
        <v>810</v>
      </c>
      <c r="C1430" s="483">
        <v>0</v>
      </c>
      <c r="D1430" s="506"/>
    </row>
    <row r="1431" spans="1:4" x14ac:dyDescent="0.2">
      <c r="A1431" s="507"/>
      <c r="B1431" s="508"/>
      <c r="C1431" s="483"/>
      <c r="D1431" s="506"/>
    </row>
    <row r="1432" spans="1:4" x14ac:dyDescent="0.2">
      <c r="A1432" s="502" t="s">
        <v>811</v>
      </c>
      <c r="B1432" s="499" t="s">
        <v>812</v>
      </c>
      <c r="C1432" s="503">
        <f>SUM(C1433:C1439)</f>
        <v>0</v>
      </c>
      <c r="D1432" s="501"/>
    </row>
    <row r="1433" spans="1:4" x14ac:dyDescent="0.2">
      <c r="A1433" s="504" t="s">
        <v>813</v>
      </c>
      <c r="B1433" s="505" t="s">
        <v>814</v>
      </c>
      <c r="C1433" s="483">
        <v>0</v>
      </c>
      <c r="D1433" s="506"/>
    </row>
    <row r="1434" spans="1:4" x14ac:dyDescent="0.2">
      <c r="A1434" s="504" t="s">
        <v>815</v>
      </c>
      <c r="B1434" s="505" t="s">
        <v>816</v>
      </c>
      <c r="C1434" s="483">
        <v>0</v>
      </c>
      <c r="D1434" s="506"/>
    </row>
    <row r="1435" spans="1:4" x14ac:dyDescent="0.2">
      <c r="A1435" s="504" t="s">
        <v>817</v>
      </c>
      <c r="B1435" s="505" t="s">
        <v>818</v>
      </c>
      <c r="C1435" s="483">
        <v>0</v>
      </c>
      <c r="D1435" s="506"/>
    </row>
    <row r="1436" spans="1:4" ht="25.5" x14ac:dyDescent="0.2">
      <c r="A1436" s="504" t="s">
        <v>819</v>
      </c>
      <c r="B1436" s="505" t="s">
        <v>820</v>
      </c>
      <c r="C1436" s="483">
        <v>0</v>
      </c>
      <c r="D1436" s="506"/>
    </row>
    <row r="1437" spans="1:4" ht="25.5" x14ac:dyDescent="0.2">
      <c r="A1437" s="504" t="s">
        <v>821</v>
      </c>
      <c r="B1437" s="505" t="s">
        <v>822</v>
      </c>
      <c r="C1437" s="483">
        <v>0</v>
      </c>
      <c r="D1437" s="506"/>
    </row>
    <row r="1438" spans="1:4" x14ac:dyDescent="0.2">
      <c r="A1438" s="504" t="s">
        <v>823</v>
      </c>
      <c r="B1438" s="505" t="s">
        <v>824</v>
      </c>
      <c r="C1438" s="483">
        <v>0</v>
      </c>
      <c r="D1438" s="506"/>
    </row>
    <row r="1439" spans="1:4" x14ac:dyDescent="0.2">
      <c r="A1439" s="504" t="s">
        <v>825</v>
      </c>
      <c r="B1439" s="505" t="s">
        <v>826</v>
      </c>
      <c r="C1439" s="483"/>
      <c r="D1439" s="506"/>
    </row>
    <row r="1440" spans="1:4" x14ac:dyDescent="0.2">
      <c r="A1440" s="507"/>
      <c r="B1440" s="508"/>
      <c r="C1440" s="483"/>
      <c r="D1440" s="506"/>
    </row>
    <row r="1441" spans="1:4" x14ac:dyDescent="0.2">
      <c r="A1441" s="502" t="s">
        <v>827</v>
      </c>
      <c r="B1441" s="499" t="s">
        <v>828</v>
      </c>
      <c r="C1441" s="503">
        <f>SUM(C1442++C1443+C1444)</f>
        <v>0</v>
      </c>
      <c r="D1441" s="501"/>
    </row>
    <row r="1442" spans="1:4" x14ac:dyDescent="0.2">
      <c r="A1442" s="504" t="s">
        <v>829</v>
      </c>
      <c r="B1442" s="505" t="s">
        <v>830</v>
      </c>
      <c r="C1442" s="483">
        <v>0</v>
      </c>
      <c r="D1442" s="506"/>
    </row>
    <row r="1443" spans="1:4" x14ac:dyDescent="0.2">
      <c r="A1443" s="504" t="s">
        <v>831</v>
      </c>
      <c r="B1443" s="505" t="s">
        <v>832</v>
      </c>
      <c r="C1443" s="483">
        <v>0</v>
      </c>
      <c r="D1443" s="506"/>
    </row>
    <row r="1444" spans="1:4" x14ac:dyDescent="0.2">
      <c r="A1444" s="504" t="s">
        <v>833</v>
      </c>
      <c r="B1444" s="505" t="s">
        <v>834</v>
      </c>
      <c r="C1444" s="483">
        <v>0</v>
      </c>
      <c r="D1444" s="506"/>
    </row>
    <row r="1445" spans="1:4" x14ac:dyDescent="0.2">
      <c r="A1445" s="507"/>
      <c r="B1445" s="508"/>
      <c r="C1445" s="483"/>
      <c r="D1445" s="506"/>
    </row>
    <row r="1446" spans="1:4" ht="25.5" x14ac:dyDescent="0.2">
      <c r="A1446" s="502" t="s">
        <v>835</v>
      </c>
      <c r="B1446" s="499" t="s">
        <v>836</v>
      </c>
      <c r="C1446" s="503">
        <f>SUM(C1447+C1450+C1451)</f>
        <v>0</v>
      </c>
      <c r="D1446" s="501"/>
    </row>
    <row r="1447" spans="1:4" x14ac:dyDescent="0.2">
      <c r="A1447" s="504" t="s">
        <v>837</v>
      </c>
      <c r="B1447" s="508" t="s">
        <v>838</v>
      </c>
      <c r="C1447" s="503">
        <f>SUM(C1448:C1449)</f>
        <v>0</v>
      </c>
      <c r="D1447" s="501"/>
    </row>
    <row r="1448" spans="1:4" x14ac:dyDescent="0.2">
      <c r="A1448" s="507" t="s">
        <v>839</v>
      </c>
      <c r="B1448" s="508" t="s">
        <v>840</v>
      </c>
      <c r="C1448" s="483">
        <v>0</v>
      </c>
      <c r="D1448" s="506"/>
    </row>
    <row r="1449" spans="1:4" ht="25.5" x14ac:dyDescent="0.2">
      <c r="A1449" s="507" t="s">
        <v>841</v>
      </c>
      <c r="B1449" s="508" t="s">
        <v>842</v>
      </c>
      <c r="C1449" s="483">
        <v>0</v>
      </c>
      <c r="D1449" s="506"/>
    </row>
    <row r="1450" spans="1:4" x14ac:dyDescent="0.2">
      <c r="A1450" s="504" t="s">
        <v>843</v>
      </c>
      <c r="B1450" s="505" t="s">
        <v>844</v>
      </c>
      <c r="C1450" s="483">
        <v>0</v>
      </c>
      <c r="D1450" s="506"/>
    </row>
    <row r="1451" spans="1:4" x14ac:dyDescent="0.2">
      <c r="A1451" s="504" t="s">
        <v>845</v>
      </c>
      <c r="B1451" s="505" t="s">
        <v>846</v>
      </c>
      <c r="C1451" s="483">
        <v>0</v>
      </c>
      <c r="D1451" s="506"/>
    </row>
    <row r="1452" spans="1:4" x14ac:dyDescent="0.2">
      <c r="A1452" s="507"/>
      <c r="B1452" s="508"/>
      <c r="C1452" s="483"/>
      <c r="D1452" s="506"/>
    </row>
    <row r="1453" spans="1:4" x14ac:dyDescent="0.2">
      <c r="A1453" s="502" t="s">
        <v>847</v>
      </c>
      <c r="B1453" s="499" t="s">
        <v>848</v>
      </c>
      <c r="C1453" s="500" t="s">
        <v>849</v>
      </c>
      <c r="D1453" s="501"/>
    </row>
    <row r="1454" spans="1:4" x14ac:dyDescent="0.2">
      <c r="A1454" s="504" t="s">
        <v>850</v>
      </c>
      <c r="B1454" s="505" t="s">
        <v>851</v>
      </c>
      <c r="C1454" s="510" t="s">
        <v>849</v>
      </c>
      <c r="D1454" s="506"/>
    </row>
    <row r="1455" spans="1:4" x14ac:dyDescent="0.2">
      <c r="A1455" s="504" t="s">
        <v>852</v>
      </c>
      <c r="B1455" s="505" t="s">
        <v>853</v>
      </c>
      <c r="C1455" s="483">
        <v>0</v>
      </c>
      <c r="D1455" s="506"/>
    </row>
    <row r="1456" spans="1:4" x14ac:dyDescent="0.2">
      <c r="A1456" s="504" t="s">
        <v>854</v>
      </c>
      <c r="B1456" s="505" t="s">
        <v>855</v>
      </c>
      <c r="C1456" s="483">
        <v>0</v>
      </c>
      <c r="D1456" s="506"/>
    </row>
    <row r="1457" spans="1:4" x14ac:dyDescent="0.2">
      <c r="A1457" s="507"/>
      <c r="B1457" s="508"/>
      <c r="C1457" s="483"/>
      <c r="D1457" s="506"/>
    </row>
    <row r="1458" spans="1:4" x14ac:dyDescent="0.2">
      <c r="A1458" s="502" t="s">
        <v>856</v>
      </c>
      <c r="B1458" s="499" t="s">
        <v>857</v>
      </c>
      <c r="C1458" s="503">
        <f>SUM(C1459:C1467)</f>
        <v>0</v>
      </c>
      <c r="D1458" s="501"/>
    </row>
    <row r="1459" spans="1:4" x14ac:dyDescent="0.2">
      <c r="A1459" s="504" t="s">
        <v>858</v>
      </c>
      <c r="B1459" s="505" t="s">
        <v>859</v>
      </c>
      <c r="C1459" s="483">
        <v>0</v>
      </c>
      <c r="D1459" s="506"/>
    </row>
    <row r="1460" spans="1:4" x14ac:dyDescent="0.2">
      <c r="A1460" s="504" t="s">
        <v>860</v>
      </c>
      <c r="B1460" s="505" t="s">
        <v>861</v>
      </c>
      <c r="C1460" s="483">
        <v>0</v>
      </c>
      <c r="D1460" s="506"/>
    </row>
    <row r="1461" spans="1:4" x14ac:dyDescent="0.2">
      <c r="A1461" s="504" t="s">
        <v>862</v>
      </c>
      <c r="B1461" s="505" t="s">
        <v>863</v>
      </c>
      <c r="C1461" s="483">
        <v>0</v>
      </c>
      <c r="D1461" s="506"/>
    </row>
    <row r="1462" spans="1:4" ht="25.5" x14ac:dyDescent="0.2">
      <c r="A1462" s="504" t="s">
        <v>864</v>
      </c>
      <c r="B1462" s="505" t="s">
        <v>865</v>
      </c>
      <c r="C1462" s="483">
        <v>0</v>
      </c>
      <c r="D1462" s="506"/>
    </row>
    <row r="1463" spans="1:4" ht="25.5" x14ac:dyDescent="0.2">
      <c r="A1463" s="504" t="s">
        <v>866</v>
      </c>
      <c r="B1463" s="505" t="s">
        <v>867</v>
      </c>
      <c r="C1463" s="483">
        <v>0</v>
      </c>
      <c r="D1463" s="506"/>
    </row>
    <row r="1464" spans="1:4" ht="25.5" x14ac:dyDescent="0.2">
      <c r="A1464" s="504" t="s">
        <v>868</v>
      </c>
      <c r="B1464" s="505" t="s">
        <v>869</v>
      </c>
      <c r="C1464" s="483">
        <v>0</v>
      </c>
      <c r="D1464" s="506"/>
    </row>
    <row r="1465" spans="1:4" x14ac:dyDescent="0.2">
      <c r="A1465" s="504" t="s">
        <v>870</v>
      </c>
      <c r="B1465" s="505" t="s">
        <v>871</v>
      </c>
      <c r="C1465" s="483">
        <v>0</v>
      </c>
      <c r="D1465" s="506"/>
    </row>
    <row r="1466" spans="1:4" ht="25.5" x14ac:dyDescent="0.2">
      <c r="A1466" s="504" t="s">
        <v>872</v>
      </c>
      <c r="B1466" s="505" t="s">
        <v>873</v>
      </c>
      <c r="C1466" s="483">
        <v>0</v>
      </c>
      <c r="D1466" s="506"/>
    </row>
    <row r="1467" spans="1:4" ht="25.5" x14ac:dyDescent="0.2">
      <c r="A1467" s="504" t="s">
        <v>874</v>
      </c>
      <c r="B1467" s="505" t="s">
        <v>875</v>
      </c>
      <c r="C1467" s="483">
        <v>0</v>
      </c>
      <c r="D1467" s="506"/>
    </row>
    <row r="1468" spans="1:4" x14ac:dyDescent="0.2">
      <c r="A1468" s="507"/>
      <c r="B1468" s="508"/>
      <c r="C1468" s="483"/>
      <c r="D1468" s="506"/>
    </row>
    <row r="1469" spans="1:4" x14ac:dyDescent="0.2">
      <c r="A1469" s="502" t="s">
        <v>876</v>
      </c>
      <c r="B1469" s="499" t="s">
        <v>877</v>
      </c>
      <c r="C1469" s="503">
        <f>SUM(C1470:C1473)</f>
        <v>0</v>
      </c>
      <c r="D1469" s="501"/>
    </row>
    <row r="1470" spans="1:4" x14ac:dyDescent="0.2">
      <c r="A1470" s="504" t="s">
        <v>878</v>
      </c>
      <c r="B1470" s="505" t="s">
        <v>879</v>
      </c>
      <c r="C1470" s="483">
        <v>0</v>
      </c>
      <c r="D1470" s="506"/>
    </row>
    <row r="1471" spans="1:4" x14ac:dyDescent="0.2">
      <c r="A1471" s="504" t="s">
        <v>880</v>
      </c>
      <c r="B1471" s="505" t="s">
        <v>881</v>
      </c>
      <c r="C1471" s="483">
        <v>0</v>
      </c>
      <c r="D1471" s="506"/>
    </row>
    <row r="1472" spans="1:4" x14ac:dyDescent="0.2">
      <c r="A1472" s="504" t="s">
        <v>882</v>
      </c>
      <c r="B1472" s="505" t="s">
        <v>883</v>
      </c>
      <c r="C1472" s="483">
        <v>0</v>
      </c>
      <c r="D1472" s="506"/>
    </row>
    <row r="1473" spans="1:4" x14ac:dyDescent="0.2">
      <c r="A1473" s="504" t="s">
        <v>884</v>
      </c>
      <c r="B1473" s="505" t="s">
        <v>885</v>
      </c>
      <c r="C1473" s="483">
        <v>0</v>
      </c>
      <c r="D1473" s="506"/>
    </row>
    <row r="1474" spans="1:4" x14ac:dyDescent="0.2">
      <c r="A1474" s="507"/>
      <c r="B1474" s="508"/>
      <c r="C1474" s="483"/>
      <c r="D1474" s="506"/>
    </row>
    <row r="1475" spans="1:4" x14ac:dyDescent="0.2">
      <c r="A1475" s="502" t="s">
        <v>886</v>
      </c>
      <c r="B1475" s="499" t="s">
        <v>887</v>
      </c>
      <c r="C1475" s="503">
        <f>SUM(C1476:C1481)</f>
        <v>0</v>
      </c>
      <c r="D1475" s="501"/>
    </row>
    <row r="1476" spans="1:4" x14ac:dyDescent="0.2">
      <c r="A1476" s="504" t="s">
        <v>888</v>
      </c>
      <c r="B1476" s="505" t="s">
        <v>889</v>
      </c>
      <c r="C1476" s="483">
        <v>0</v>
      </c>
      <c r="D1476" s="506"/>
    </row>
    <row r="1477" spans="1:4" x14ac:dyDescent="0.2">
      <c r="A1477" s="504" t="s">
        <v>890</v>
      </c>
      <c r="B1477" s="505" t="s">
        <v>891</v>
      </c>
      <c r="C1477" s="483">
        <v>0</v>
      </c>
      <c r="D1477" s="506"/>
    </row>
    <row r="1478" spans="1:4" x14ac:dyDescent="0.2">
      <c r="A1478" s="504" t="s">
        <v>892</v>
      </c>
      <c r="B1478" s="505" t="s">
        <v>893</v>
      </c>
      <c r="C1478" s="483">
        <v>0</v>
      </c>
      <c r="D1478" s="506"/>
    </row>
    <row r="1479" spans="1:4" ht="25.5" x14ac:dyDescent="0.2">
      <c r="A1479" s="504" t="s">
        <v>894</v>
      </c>
      <c r="B1479" s="505" t="s">
        <v>895</v>
      </c>
      <c r="C1479" s="483">
        <v>0</v>
      </c>
      <c r="D1479" s="506"/>
    </row>
    <row r="1480" spans="1:4" x14ac:dyDescent="0.2">
      <c r="A1480" s="504" t="s">
        <v>896</v>
      </c>
      <c r="B1480" s="505" t="s">
        <v>897</v>
      </c>
      <c r="C1480" s="483">
        <v>0</v>
      </c>
      <c r="D1480" s="506"/>
    </row>
    <row r="1481" spans="1:4" x14ac:dyDescent="0.2">
      <c r="A1481" s="504" t="s">
        <v>898</v>
      </c>
      <c r="B1481" s="505" t="s">
        <v>899</v>
      </c>
      <c r="C1481" s="511">
        <v>0</v>
      </c>
      <c r="D1481" s="512"/>
    </row>
    <row r="1482" spans="1:4" x14ac:dyDescent="0.2">
      <c r="A1482" s="513"/>
      <c r="B1482" s="514"/>
      <c r="C1482" s="515"/>
      <c r="D1482" s="493"/>
    </row>
    <row r="1483" spans="1:4" x14ac:dyDescent="0.2">
      <c r="A1483" s="498">
        <v>2</v>
      </c>
      <c r="B1483" s="499" t="s">
        <v>900</v>
      </c>
      <c r="C1483" s="503">
        <f>SUM(C1485+C1492+C1498+C1507+C1511+C1517)</f>
        <v>0</v>
      </c>
      <c r="D1483" s="501"/>
    </row>
    <row r="1484" spans="1:4" x14ac:dyDescent="0.2">
      <c r="A1484" s="498"/>
      <c r="B1484" s="516"/>
      <c r="C1484" s="483"/>
      <c r="D1484" s="506"/>
    </row>
    <row r="1485" spans="1:4" x14ac:dyDescent="0.2">
      <c r="A1485" s="513" t="s">
        <v>901</v>
      </c>
      <c r="B1485" s="499" t="s">
        <v>902</v>
      </c>
      <c r="C1485" s="503">
        <f>SUM(C1486:C1490)</f>
        <v>0</v>
      </c>
      <c r="D1485" s="501"/>
    </row>
    <row r="1486" spans="1:4" x14ac:dyDescent="0.2">
      <c r="A1486" s="504" t="s">
        <v>903</v>
      </c>
      <c r="B1486" s="505" t="s">
        <v>904</v>
      </c>
      <c r="C1486" s="483">
        <v>0</v>
      </c>
      <c r="D1486" s="506"/>
    </row>
    <row r="1487" spans="1:4" x14ac:dyDescent="0.2">
      <c r="A1487" s="504" t="s">
        <v>905</v>
      </c>
      <c r="B1487" s="505" t="s">
        <v>906</v>
      </c>
      <c r="C1487" s="483">
        <v>0</v>
      </c>
      <c r="D1487" s="506"/>
    </row>
    <row r="1488" spans="1:4" x14ac:dyDescent="0.2">
      <c r="A1488" s="504" t="s">
        <v>907</v>
      </c>
      <c r="B1488" s="505" t="s">
        <v>908</v>
      </c>
      <c r="C1488" s="483">
        <v>0</v>
      </c>
      <c r="D1488" s="506"/>
    </row>
    <row r="1489" spans="1:4" x14ac:dyDescent="0.2">
      <c r="A1489" s="504" t="s">
        <v>909</v>
      </c>
      <c r="B1489" s="505" t="s">
        <v>910</v>
      </c>
      <c r="C1489" s="483">
        <v>0</v>
      </c>
      <c r="D1489" s="506"/>
    </row>
    <row r="1490" spans="1:4" x14ac:dyDescent="0.2">
      <c r="A1490" s="504" t="s">
        <v>911</v>
      </c>
      <c r="B1490" s="505" t="s">
        <v>912</v>
      </c>
      <c r="C1490" s="483">
        <v>0</v>
      </c>
      <c r="D1490" s="506"/>
    </row>
    <row r="1491" spans="1:4" x14ac:dyDescent="0.2">
      <c r="A1491" s="517"/>
      <c r="B1491" s="508"/>
      <c r="C1491" s="483"/>
      <c r="D1491" s="506"/>
    </row>
    <row r="1492" spans="1:4" ht="25.5" x14ac:dyDescent="0.2">
      <c r="A1492" s="513" t="s">
        <v>913</v>
      </c>
      <c r="B1492" s="499" t="s">
        <v>914</v>
      </c>
      <c r="C1492" s="503">
        <f>SUM(C1493:C1496)</f>
        <v>0</v>
      </c>
      <c r="D1492" s="501"/>
    </row>
    <row r="1493" spans="1:4" x14ac:dyDescent="0.2">
      <c r="A1493" s="504" t="s">
        <v>915</v>
      </c>
      <c r="B1493" s="505" t="s">
        <v>916</v>
      </c>
      <c r="C1493" s="483">
        <v>0</v>
      </c>
      <c r="D1493" s="506"/>
    </row>
    <row r="1494" spans="1:4" x14ac:dyDescent="0.2">
      <c r="A1494" s="504" t="s">
        <v>917</v>
      </c>
      <c r="B1494" s="505" t="s">
        <v>918</v>
      </c>
      <c r="C1494" s="483">
        <v>0</v>
      </c>
      <c r="D1494" s="506"/>
    </row>
    <row r="1495" spans="1:4" x14ac:dyDescent="0.2">
      <c r="A1495" s="504" t="s">
        <v>919</v>
      </c>
      <c r="B1495" s="505" t="s">
        <v>920</v>
      </c>
      <c r="C1495" s="483">
        <v>0</v>
      </c>
      <c r="D1495" s="506"/>
    </row>
    <row r="1496" spans="1:4" x14ac:dyDescent="0.2">
      <c r="A1496" s="504" t="s">
        <v>921</v>
      </c>
      <c r="B1496" s="505" t="s">
        <v>922</v>
      </c>
      <c r="C1496" s="483">
        <v>0</v>
      </c>
      <c r="D1496" s="506"/>
    </row>
    <row r="1497" spans="1:4" x14ac:dyDescent="0.2">
      <c r="A1497" s="517"/>
      <c r="B1497" s="508"/>
      <c r="C1497" s="483"/>
      <c r="D1497" s="506"/>
    </row>
    <row r="1498" spans="1:4" ht="25.5" x14ac:dyDescent="0.2">
      <c r="A1498" s="513" t="s">
        <v>923</v>
      </c>
      <c r="B1498" s="499" t="s">
        <v>924</v>
      </c>
      <c r="C1498" s="503">
        <f>SUM(C1499:C1505)</f>
        <v>0</v>
      </c>
      <c r="D1498" s="501"/>
    </row>
    <row r="1499" spans="1:4" x14ac:dyDescent="0.2">
      <c r="A1499" s="504" t="s">
        <v>925</v>
      </c>
      <c r="B1499" s="505" t="s">
        <v>926</v>
      </c>
      <c r="C1499" s="483">
        <v>0</v>
      </c>
      <c r="D1499" s="506"/>
    </row>
    <row r="1500" spans="1:4" ht="25.5" x14ac:dyDescent="0.2">
      <c r="A1500" s="504" t="s">
        <v>927</v>
      </c>
      <c r="B1500" s="505" t="s">
        <v>928</v>
      </c>
      <c r="C1500" s="483">
        <v>0</v>
      </c>
      <c r="D1500" s="506"/>
    </row>
    <row r="1501" spans="1:4" x14ac:dyDescent="0.2">
      <c r="A1501" s="504" t="s">
        <v>929</v>
      </c>
      <c r="B1501" s="505" t="s">
        <v>930</v>
      </c>
      <c r="C1501" s="483">
        <v>0</v>
      </c>
      <c r="D1501" s="506"/>
    </row>
    <row r="1502" spans="1:4" ht="25.5" x14ac:dyDescent="0.2">
      <c r="A1502" s="504" t="s">
        <v>931</v>
      </c>
      <c r="B1502" s="505" t="s">
        <v>932</v>
      </c>
      <c r="C1502" s="483">
        <v>0</v>
      </c>
      <c r="D1502" s="506"/>
    </row>
    <row r="1503" spans="1:4" x14ac:dyDescent="0.2">
      <c r="A1503" s="504" t="s">
        <v>933</v>
      </c>
      <c r="B1503" s="505" t="s">
        <v>934</v>
      </c>
      <c r="C1503" s="483">
        <v>0</v>
      </c>
      <c r="D1503" s="506"/>
    </row>
    <row r="1504" spans="1:4" x14ac:dyDescent="0.2">
      <c r="A1504" s="504" t="s">
        <v>935</v>
      </c>
      <c r="B1504" s="505" t="s">
        <v>936</v>
      </c>
      <c r="C1504" s="483">
        <v>0</v>
      </c>
      <c r="D1504" s="506"/>
    </row>
    <row r="1505" spans="1:4" ht="25.5" x14ac:dyDescent="0.2">
      <c r="A1505" s="504" t="s">
        <v>937</v>
      </c>
      <c r="B1505" s="505" t="s">
        <v>938</v>
      </c>
      <c r="C1505" s="483">
        <v>0</v>
      </c>
      <c r="D1505" s="506"/>
    </row>
    <row r="1506" spans="1:4" x14ac:dyDescent="0.2">
      <c r="A1506" s="517"/>
      <c r="B1506" s="508"/>
      <c r="C1506" s="483"/>
      <c r="D1506" s="506"/>
    </row>
    <row r="1507" spans="1:4" ht="25.5" x14ac:dyDescent="0.2">
      <c r="A1507" s="513" t="s">
        <v>939</v>
      </c>
      <c r="B1507" s="499" t="s">
        <v>940</v>
      </c>
      <c r="C1507" s="503">
        <f>SUM(C1508:C1509)</f>
        <v>0</v>
      </c>
      <c r="D1507" s="501"/>
    </row>
    <row r="1508" spans="1:4" x14ac:dyDescent="0.2">
      <c r="A1508" s="504" t="s">
        <v>941</v>
      </c>
      <c r="B1508" s="505" t="s">
        <v>942</v>
      </c>
      <c r="C1508" s="483">
        <v>0</v>
      </c>
      <c r="D1508" s="506"/>
    </row>
    <row r="1509" spans="1:4" x14ac:dyDescent="0.2">
      <c r="A1509" s="504" t="s">
        <v>943</v>
      </c>
      <c r="B1509" s="505" t="s">
        <v>944</v>
      </c>
      <c r="C1509" s="483">
        <v>0</v>
      </c>
      <c r="D1509" s="506"/>
    </row>
    <row r="1510" spans="1:4" x14ac:dyDescent="0.2">
      <c r="A1510" s="517"/>
      <c r="B1510" s="508"/>
      <c r="C1510" s="483"/>
      <c r="D1510" s="506"/>
    </row>
    <row r="1511" spans="1:4" ht="25.5" x14ac:dyDescent="0.2">
      <c r="A1511" s="513" t="s">
        <v>945</v>
      </c>
      <c r="B1511" s="499" t="s">
        <v>946</v>
      </c>
      <c r="C1511" s="503">
        <f>SUM(C1512:C1515)</f>
        <v>0</v>
      </c>
      <c r="D1511" s="501"/>
    </row>
    <row r="1512" spans="1:4" x14ac:dyDescent="0.2">
      <c r="A1512" s="504" t="s">
        <v>947</v>
      </c>
      <c r="B1512" s="505" t="s">
        <v>948</v>
      </c>
      <c r="C1512" s="483">
        <v>0</v>
      </c>
      <c r="D1512" s="506"/>
    </row>
    <row r="1513" spans="1:4" x14ac:dyDescent="0.2">
      <c r="A1513" s="504" t="s">
        <v>949</v>
      </c>
      <c r="B1513" s="505" t="s">
        <v>950</v>
      </c>
      <c r="C1513" s="483">
        <v>0</v>
      </c>
      <c r="D1513" s="506"/>
    </row>
    <row r="1514" spans="1:4" x14ac:dyDescent="0.2">
      <c r="A1514" s="504" t="s">
        <v>951</v>
      </c>
      <c r="B1514" s="505" t="s">
        <v>952</v>
      </c>
      <c r="C1514" s="483">
        <v>0</v>
      </c>
      <c r="D1514" s="506"/>
    </row>
    <row r="1515" spans="1:4" ht="25.5" x14ac:dyDescent="0.2">
      <c r="A1515" s="504" t="s">
        <v>953</v>
      </c>
      <c r="B1515" s="505" t="s">
        <v>954</v>
      </c>
      <c r="C1515" s="483">
        <v>0</v>
      </c>
      <c r="D1515" s="506"/>
    </row>
    <row r="1516" spans="1:4" x14ac:dyDescent="0.2">
      <c r="A1516" s="517"/>
      <c r="B1516" s="508"/>
      <c r="C1516" s="483"/>
      <c r="D1516" s="506"/>
    </row>
    <row r="1517" spans="1:4" ht="25.5" x14ac:dyDescent="0.2">
      <c r="A1517" s="513" t="s">
        <v>955</v>
      </c>
      <c r="B1517" s="499" t="s">
        <v>956</v>
      </c>
      <c r="C1517" s="503">
        <f>SUM(C1518:C1525)</f>
        <v>0</v>
      </c>
      <c r="D1517" s="501"/>
    </row>
    <row r="1518" spans="1:4" x14ac:dyDescent="0.2">
      <c r="A1518" s="504" t="s">
        <v>957</v>
      </c>
      <c r="B1518" s="505" t="s">
        <v>958</v>
      </c>
      <c r="C1518" s="483"/>
      <c r="D1518" s="506"/>
    </row>
    <row r="1519" spans="1:4" ht="25.5" x14ac:dyDescent="0.2">
      <c r="A1519" s="504" t="s">
        <v>959</v>
      </c>
      <c r="B1519" s="505" t="s">
        <v>960</v>
      </c>
      <c r="C1519" s="483">
        <v>0</v>
      </c>
      <c r="D1519" s="506"/>
    </row>
    <row r="1520" spans="1:4" x14ac:dyDescent="0.2">
      <c r="A1520" s="504" t="s">
        <v>961</v>
      </c>
      <c r="B1520" s="505" t="s">
        <v>962</v>
      </c>
      <c r="C1520" s="483">
        <v>0</v>
      </c>
      <c r="D1520" s="506"/>
    </row>
    <row r="1521" spans="1:4" x14ac:dyDescent="0.2">
      <c r="A1521" s="504" t="s">
        <v>963</v>
      </c>
      <c r="B1521" s="505" t="s">
        <v>964</v>
      </c>
      <c r="C1521" s="483">
        <v>0</v>
      </c>
      <c r="D1521" s="506"/>
    </row>
    <row r="1522" spans="1:4" x14ac:dyDescent="0.2">
      <c r="A1522" s="504" t="s">
        <v>965</v>
      </c>
      <c r="B1522" s="505" t="s">
        <v>966</v>
      </c>
      <c r="C1522" s="483">
        <v>0</v>
      </c>
      <c r="D1522" s="506"/>
    </row>
    <row r="1523" spans="1:4" ht="25.5" x14ac:dyDescent="0.2">
      <c r="A1523" s="504" t="s">
        <v>967</v>
      </c>
      <c r="B1523" s="505" t="s">
        <v>968</v>
      </c>
      <c r="C1523" s="483">
        <v>0</v>
      </c>
      <c r="D1523" s="506"/>
    </row>
    <row r="1524" spans="1:4" x14ac:dyDescent="0.2">
      <c r="A1524" s="504" t="s">
        <v>969</v>
      </c>
      <c r="B1524" s="505" t="s">
        <v>970</v>
      </c>
      <c r="C1524" s="483">
        <v>0</v>
      </c>
      <c r="D1524" s="506"/>
    </row>
    <row r="1525" spans="1:4" x14ac:dyDescent="0.2">
      <c r="A1525" s="504" t="s">
        <v>971</v>
      </c>
      <c r="B1525" s="505" t="s">
        <v>972</v>
      </c>
      <c r="C1525" s="483">
        <v>0</v>
      </c>
      <c r="D1525" s="506"/>
    </row>
    <row r="1526" spans="1:4" x14ac:dyDescent="0.2">
      <c r="A1526" s="504"/>
      <c r="B1526" s="508"/>
      <c r="C1526" s="483"/>
      <c r="D1526" s="506"/>
    </row>
    <row r="1527" spans="1:4" x14ac:dyDescent="0.2">
      <c r="A1527" s="498">
        <v>5</v>
      </c>
      <c r="B1527" s="518" t="s">
        <v>973</v>
      </c>
      <c r="C1527" s="503">
        <f>SUM(C1529+C1539+C1549+C1554)</f>
        <v>0</v>
      </c>
      <c r="D1527" s="501"/>
    </row>
    <row r="1528" spans="1:4" x14ac:dyDescent="0.2">
      <c r="A1528" s="517"/>
      <c r="B1528" s="508"/>
      <c r="C1528" s="483"/>
      <c r="D1528" s="506"/>
    </row>
    <row r="1529" spans="1:4" x14ac:dyDescent="0.2">
      <c r="A1529" s="519" t="s">
        <v>974</v>
      </c>
      <c r="B1529" s="499" t="s">
        <v>975</v>
      </c>
      <c r="C1529" s="503">
        <f>SUM(C1530:C1537)</f>
        <v>0</v>
      </c>
      <c r="D1529" s="501"/>
    </row>
    <row r="1530" spans="1:4" x14ac:dyDescent="0.2">
      <c r="A1530" s="520" t="s">
        <v>976</v>
      </c>
      <c r="B1530" s="505" t="s">
        <v>977</v>
      </c>
      <c r="C1530" s="483">
        <v>0</v>
      </c>
      <c r="D1530" s="506"/>
    </row>
    <row r="1531" spans="1:4" x14ac:dyDescent="0.2">
      <c r="A1531" s="520" t="s">
        <v>978</v>
      </c>
      <c r="B1531" s="505" t="s">
        <v>979</v>
      </c>
      <c r="C1531" s="483">
        <v>0</v>
      </c>
      <c r="D1531" s="506"/>
    </row>
    <row r="1532" spans="1:4" x14ac:dyDescent="0.2">
      <c r="A1532" s="520" t="s">
        <v>980</v>
      </c>
      <c r="B1532" s="505" t="s">
        <v>981</v>
      </c>
      <c r="C1532" s="483"/>
      <c r="D1532" s="506"/>
    </row>
    <row r="1533" spans="1:4" x14ac:dyDescent="0.2">
      <c r="A1533" s="520" t="s">
        <v>982</v>
      </c>
      <c r="B1533" s="505" t="s">
        <v>983</v>
      </c>
      <c r="C1533" s="483"/>
      <c r="D1533" s="506"/>
    </row>
    <row r="1534" spans="1:4" x14ac:dyDescent="0.2">
      <c r="A1534" s="520" t="s">
        <v>984</v>
      </c>
      <c r="B1534" s="505" t="s">
        <v>985</v>
      </c>
      <c r="C1534" s="483"/>
      <c r="D1534" s="506"/>
    </row>
    <row r="1535" spans="1:4" ht="25.5" x14ac:dyDescent="0.2">
      <c r="A1535" s="520" t="s">
        <v>986</v>
      </c>
      <c r="B1535" s="505" t="s">
        <v>987</v>
      </c>
      <c r="C1535" s="483"/>
      <c r="D1535" s="506"/>
    </row>
    <row r="1536" spans="1:4" ht="25.5" x14ac:dyDescent="0.2">
      <c r="A1536" s="520" t="s">
        <v>988</v>
      </c>
      <c r="B1536" s="505" t="s">
        <v>989</v>
      </c>
      <c r="C1536" s="483"/>
      <c r="D1536" s="506"/>
    </row>
    <row r="1537" spans="1:4" x14ac:dyDescent="0.2">
      <c r="A1537" s="520" t="s">
        <v>990</v>
      </c>
      <c r="B1537" s="505" t="s">
        <v>991</v>
      </c>
      <c r="C1537" s="483">
        <v>0</v>
      </c>
      <c r="D1537" s="506"/>
    </row>
    <row r="1538" spans="1:4" x14ac:dyDescent="0.2">
      <c r="A1538" s="520"/>
      <c r="B1538" s="505"/>
      <c r="C1538" s="483"/>
      <c r="D1538" s="506"/>
    </row>
    <row r="1539" spans="1:4" ht="25.5" x14ac:dyDescent="0.2">
      <c r="A1539" s="519" t="s">
        <v>992</v>
      </c>
      <c r="B1539" s="499" t="s">
        <v>993</v>
      </c>
      <c r="C1539" s="503">
        <f>SUM(C1540:C1547)</f>
        <v>0</v>
      </c>
      <c r="D1539" s="501"/>
    </row>
    <row r="1540" spans="1:4" x14ac:dyDescent="0.2">
      <c r="A1540" s="520" t="s">
        <v>994</v>
      </c>
      <c r="B1540" s="505" t="s">
        <v>995</v>
      </c>
      <c r="C1540" s="483">
        <v>0</v>
      </c>
      <c r="D1540" s="506"/>
    </row>
    <row r="1541" spans="1:4" x14ac:dyDescent="0.2">
      <c r="A1541" s="520" t="s">
        <v>996</v>
      </c>
      <c r="B1541" s="505" t="s">
        <v>997</v>
      </c>
      <c r="C1541" s="483">
        <v>0</v>
      </c>
      <c r="D1541" s="506"/>
    </row>
    <row r="1542" spans="1:4" x14ac:dyDescent="0.2">
      <c r="A1542" s="520" t="s">
        <v>998</v>
      </c>
      <c r="B1542" s="505" t="s">
        <v>999</v>
      </c>
      <c r="C1542" s="483">
        <v>0</v>
      </c>
      <c r="D1542" s="506"/>
    </row>
    <row r="1543" spans="1:4" x14ac:dyDescent="0.2">
      <c r="A1543" s="520" t="s">
        <v>1000</v>
      </c>
      <c r="B1543" s="505" t="s">
        <v>1001</v>
      </c>
      <c r="C1543" s="483">
        <v>0</v>
      </c>
      <c r="D1543" s="506"/>
    </row>
    <row r="1544" spans="1:4" x14ac:dyDescent="0.2">
      <c r="A1544" s="520" t="s">
        <v>1002</v>
      </c>
      <c r="B1544" s="505" t="s">
        <v>1003</v>
      </c>
      <c r="C1544" s="483">
        <v>0</v>
      </c>
      <c r="D1544" s="506"/>
    </row>
    <row r="1545" spans="1:4" x14ac:dyDescent="0.2">
      <c r="A1545" s="520" t="s">
        <v>1004</v>
      </c>
      <c r="B1545" s="505" t="s">
        <v>1005</v>
      </c>
      <c r="C1545" s="483">
        <v>0</v>
      </c>
      <c r="D1545" s="506"/>
    </row>
    <row r="1546" spans="1:4" x14ac:dyDescent="0.2">
      <c r="A1546" s="520" t="s">
        <v>1006</v>
      </c>
      <c r="B1546" s="505" t="s">
        <v>1007</v>
      </c>
      <c r="C1546" s="483">
        <v>0</v>
      </c>
      <c r="D1546" s="506"/>
    </row>
    <row r="1547" spans="1:4" ht="25.5" x14ac:dyDescent="0.2">
      <c r="A1547" s="520" t="s">
        <v>1008</v>
      </c>
      <c r="B1547" s="505" t="s">
        <v>1009</v>
      </c>
      <c r="C1547" s="483">
        <v>0</v>
      </c>
      <c r="D1547" s="506"/>
    </row>
    <row r="1548" spans="1:4" x14ac:dyDescent="0.2">
      <c r="A1548" s="520"/>
      <c r="B1548" s="505"/>
      <c r="C1548" s="483"/>
      <c r="D1548" s="506"/>
    </row>
    <row r="1549" spans="1:4" x14ac:dyDescent="0.2">
      <c r="A1549" s="519" t="s">
        <v>1010</v>
      </c>
      <c r="B1549" s="499" t="s">
        <v>1011</v>
      </c>
      <c r="C1549" s="503">
        <f>SUM(C1550:C1552)</f>
        <v>0</v>
      </c>
      <c r="D1549" s="501"/>
    </row>
    <row r="1550" spans="1:4" x14ac:dyDescent="0.2">
      <c r="A1550" s="520" t="s">
        <v>1012</v>
      </c>
      <c r="B1550" s="505" t="s">
        <v>1013</v>
      </c>
      <c r="C1550" s="483">
        <v>0</v>
      </c>
      <c r="D1550" s="506"/>
    </row>
    <row r="1551" spans="1:4" x14ac:dyDescent="0.2">
      <c r="A1551" s="520" t="s">
        <v>1014</v>
      </c>
      <c r="B1551" s="505" t="s">
        <v>1015</v>
      </c>
      <c r="C1551" s="483">
        <v>0</v>
      </c>
      <c r="D1551" s="506"/>
    </row>
    <row r="1552" spans="1:4" x14ac:dyDescent="0.2">
      <c r="A1552" s="520" t="s">
        <v>1016</v>
      </c>
      <c r="B1552" s="505" t="s">
        <v>1017</v>
      </c>
      <c r="C1552" s="483">
        <v>0</v>
      </c>
      <c r="D1552" s="506"/>
    </row>
    <row r="1553" spans="1:4" x14ac:dyDescent="0.2">
      <c r="A1553" s="520"/>
      <c r="B1553" s="505"/>
      <c r="C1553" s="483"/>
      <c r="D1553" s="506"/>
    </row>
    <row r="1554" spans="1:4" x14ac:dyDescent="0.2">
      <c r="A1554" s="519" t="s">
        <v>1018</v>
      </c>
      <c r="B1554" s="499" t="s">
        <v>1019</v>
      </c>
      <c r="C1554" s="503">
        <f>SUM(C1555:C1558)</f>
        <v>0</v>
      </c>
      <c r="D1554" s="501"/>
    </row>
    <row r="1555" spans="1:4" x14ac:dyDescent="0.2">
      <c r="A1555" s="520" t="s">
        <v>1020</v>
      </c>
      <c r="B1555" s="505" t="s">
        <v>1021</v>
      </c>
      <c r="C1555" s="483">
        <v>0</v>
      </c>
      <c r="D1555" s="506"/>
    </row>
    <row r="1556" spans="1:4" x14ac:dyDescent="0.2">
      <c r="A1556" s="520" t="s">
        <v>1022</v>
      </c>
      <c r="B1556" s="505" t="s">
        <v>1023</v>
      </c>
      <c r="C1556" s="483">
        <v>0</v>
      </c>
      <c r="D1556" s="506"/>
    </row>
    <row r="1557" spans="1:4" x14ac:dyDescent="0.2">
      <c r="A1557" s="520" t="s">
        <v>1024</v>
      </c>
      <c r="B1557" s="505" t="s">
        <v>1025</v>
      </c>
      <c r="C1557" s="483">
        <v>0</v>
      </c>
      <c r="D1557" s="506"/>
    </row>
    <row r="1558" spans="1:4" x14ac:dyDescent="0.2">
      <c r="A1558" s="520" t="s">
        <v>1026</v>
      </c>
      <c r="B1558" s="505" t="s">
        <v>1027</v>
      </c>
      <c r="C1558" s="483">
        <v>0</v>
      </c>
      <c r="D1558" s="506"/>
    </row>
    <row r="1560" spans="1:4" ht="63.75" x14ac:dyDescent="0.2">
      <c r="A1560" s="523" t="str">
        <f>'1. DireccyConducc '!B94</f>
        <v>RE1. P11 Actores sociales con programas y acciones estratégicas para el abordaje de los determinantes de la salud-enfermedad-muerte desarrollados</v>
      </c>
      <c r="B1560" s="491" t="s">
        <v>764</v>
      </c>
      <c r="C1560" s="483">
        <f>SUM(C1562,C1638,C1682)</f>
        <v>0</v>
      </c>
      <c r="D1560" s="493"/>
    </row>
    <row r="1561" spans="1:4" x14ac:dyDescent="0.2">
      <c r="A1561" s="494" t="s">
        <v>765</v>
      </c>
      <c r="B1561" s="495" t="s">
        <v>766</v>
      </c>
      <c r="C1561" s="496" t="s">
        <v>767</v>
      </c>
      <c r="D1561" s="497" t="s">
        <v>768</v>
      </c>
    </row>
    <row r="1562" spans="1:4" x14ac:dyDescent="0.2">
      <c r="A1562" s="498">
        <v>1</v>
      </c>
      <c r="B1562" s="499" t="s">
        <v>769</v>
      </c>
      <c r="C1562" s="500">
        <f>SUM(C1564,C1571,C1578,C1587,C1596,C1601,C1608,C1613,C1624,C1630)</f>
        <v>0</v>
      </c>
      <c r="D1562" s="501"/>
    </row>
    <row r="1563" spans="1:4" x14ac:dyDescent="0.2">
      <c r="A1563" s="498"/>
      <c r="B1563" s="516"/>
      <c r="C1563" s="503"/>
      <c r="D1563" s="501"/>
    </row>
    <row r="1564" spans="1:4" x14ac:dyDescent="0.2">
      <c r="A1564" s="502" t="s">
        <v>771</v>
      </c>
      <c r="B1564" s="499" t="s">
        <v>772</v>
      </c>
      <c r="C1564" s="503">
        <f>SUM(C1565:C1569)</f>
        <v>0</v>
      </c>
      <c r="D1564" s="501"/>
    </row>
    <row r="1565" spans="1:4" x14ac:dyDescent="0.2">
      <c r="A1565" s="504" t="s">
        <v>773</v>
      </c>
      <c r="B1565" s="505" t="s">
        <v>774</v>
      </c>
      <c r="C1565" s="483">
        <v>0</v>
      </c>
      <c r="D1565" s="506"/>
    </row>
    <row r="1566" spans="1:4" ht="25.5" x14ac:dyDescent="0.2">
      <c r="A1566" s="504" t="s">
        <v>775</v>
      </c>
      <c r="B1566" s="505" t="s">
        <v>776</v>
      </c>
      <c r="C1566" s="483">
        <v>0</v>
      </c>
      <c r="D1566" s="506"/>
    </row>
    <row r="1567" spans="1:4" x14ac:dyDescent="0.2">
      <c r="A1567" s="504" t="s">
        <v>777</v>
      </c>
      <c r="B1567" s="505" t="s">
        <v>778</v>
      </c>
      <c r="C1567" s="483">
        <v>0</v>
      </c>
      <c r="D1567" s="506"/>
    </row>
    <row r="1568" spans="1:4" ht="25.5" x14ac:dyDescent="0.2">
      <c r="A1568" s="504" t="s">
        <v>779</v>
      </c>
      <c r="B1568" s="505" t="s">
        <v>780</v>
      </c>
      <c r="C1568" s="483">
        <v>0</v>
      </c>
      <c r="D1568" s="506"/>
    </row>
    <row r="1569" spans="1:4" x14ac:dyDescent="0.2">
      <c r="A1569" s="504" t="s">
        <v>781</v>
      </c>
      <c r="B1569" s="505" t="s">
        <v>782</v>
      </c>
      <c r="C1569" s="483">
        <v>0</v>
      </c>
      <c r="D1569" s="506"/>
    </row>
    <row r="1570" spans="1:4" x14ac:dyDescent="0.2">
      <c r="A1570" s="507"/>
      <c r="B1570" s="508"/>
      <c r="C1570" s="483"/>
      <c r="D1570" s="506"/>
    </row>
    <row r="1571" spans="1:4" x14ac:dyDescent="0.2">
      <c r="A1571" s="502" t="s">
        <v>783</v>
      </c>
      <c r="B1571" s="499" t="s">
        <v>784</v>
      </c>
      <c r="C1571" s="503">
        <f>SUM(C1572:C1576)</f>
        <v>0</v>
      </c>
      <c r="D1571" s="501"/>
    </row>
    <row r="1572" spans="1:4" x14ac:dyDescent="0.2">
      <c r="A1572" s="504" t="s">
        <v>785</v>
      </c>
      <c r="B1572" s="505" t="s">
        <v>786</v>
      </c>
      <c r="C1572" s="483">
        <v>0</v>
      </c>
      <c r="D1572" s="506"/>
    </row>
    <row r="1573" spans="1:4" x14ac:dyDescent="0.2">
      <c r="A1573" s="504" t="s">
        <v>787</v>
      </c>
      <c r="B1573" s="505" t="s">
        <v>788</v>
      </c>
      <c r="C1573" s="483">
        <v>0</v>
      </c>
      <c r="D1573" s="506"/>
    </row>
    <row r="1574" spans="1:4" x14ac:dyDescent="0.2">
      <c r="A1574" s="504" t="s">
        <v>789</v>
      </c>
      <c r="B1574" s="505" t="s">
        <v>790</v>
      </c>
      <c r="C1574" s="483">
        <v>0</v>
      </c>
      <c r="D1574" s="506"/>
    </row>
    <row r="1575" spans="1:4" x14ac:dyDescent="0.2">
      <c r="A1575" s="504" t="s">
        <v>791</v>
      </c>
      <c r="B1575" s="505" t="s">
        <v>792</v>
      </c>
      <c r="C1575" s="483">
        <v>0</v>
      </c>
      <c r="D1575" s="506"/>
    </row>
    <row r="1576" spans="1:4" x14ac:dyDescent="0.2">
      <c r="A1576" s="504" t="s">
        <v>793</v>
      </c>
      <c r="B1576" s="505" t="s">
        <v>794</v>
      </c>
      <c r="C1576" s="483">
        <v>0</v>
      </c>
      <c r="D1576" s="506"/>
    </row>
    <row r="1577" spans="1:4" x14ac:dyDescent="0.2">
      <c r="A1577" s="507"/>
      <c r="B1577" s="508"/>
      <c r="C1577" s="503"/>
      <c r="D1577" s="501"/>
    </row>
    <row r="1578" spans="1:4" ht="25.5" x14ac:dyDescent="0.2">
      <c r="A1578" s="502" t="s">
        <v>795</v>
      </c>
      <c r="B1578" s="509" t="s">
        <v>796</v>
      </c>
      <c r="C1578" s="503">
        <f>SUM(C1579:C1585)</f>
        <v>0</v>
      </c>
      <c r="D1578" s="501"/>
    </row>
    <row r="1579" spans="1:4" x14ac:dyDescent="0.2">
      <c r="A1579" s="504" t="s">
        <v>797</v>
      </c>
      <c r="B1579" s="505" t="s">
        <v>798</v>
      </c>
      <c r="C1579" s="483">
        <v>0</v>
      </c>
      <c r="D1579" s="506"/>
    </row>
    <row r="1580" spans="1:4" x14ac:dyDescent="0.2">
      <c r="A1580" s="504" t="s">
        <v>799</v>
      </c>
      <c r="B1580" s="505" t="s">
        <v>800</v>
      </c>
      <c r="C1580" s="483">
        <v>0</v>
      </c>
      <c r="D1580" s="506"/>
    </row>
    <row r="1581" spans="1:4" x14ac:dyDescent="0.2">
      <c r="A1581" s="504" t="s">
        <v>801</v>
      </c>
      <c r="B1581" s="505" t="s">
        <v>802</v>
      </c>
      <c r="C1581" s="483"/>
      <c r="D1581" s="506"/>
    </row>
    <row r="1582" spans="1:4" x14ac:dyDescent="0.2">
      <c r="A1582" s="504" t="s">
        <v>803</v>
      </c>
      <c r="B1582" s="505" t="s">
        <v>804</v>
      </c>
      <c r="C1582" s="483">
        <v>0</v>
      </c>
      <c r="D1582" s="506"/>
    </row>
    <row r="1583" spans="1:4" x14ac:dyDescent="0.2">
      <c r="A1583" s="504" t="s">
        <v>805</v>
      </c>
      <c r="B1583" s="505" t="s">
        <v>806</v>
      </c>
      <c r="C1583" s="483">
        <v>0</v>
      </c>
      <c r="D1583" s="506"/>
    </row>
    <row r="1584" spans="1:4" ht="25.5" x14ac:dyDescent="0.2">
      <c r="A1584" s="504" t="s">
        <v>807</v>
      </c>
      <c r="B1584" s="505" t="s">
        <v>808</v>
      </c>
      <c r="C1584" s="483">
        <v>0</v>
      </c>
      <c r="D1584" s="506"/>
    </row>
    <row r="1585" spans="1:4" ht="25.5" x14ac:dyDescent="0.2">
      <c r="A1585" s="504" t="s">
        <v>809</v>
      </c>
      <c r="B1585" s="505" t="s">
        <v>810</v>
      </c>
      <c r="C1585" s="483">
        <v>0</v>
      </c>
      <c r="D1585" s="506"/>
    </row>
    <row r="1586" spans="1:4" x14ac:dyDescent="0.2">
      <c r="A1586" s="507"/>
      <c r="B1586" s="508"/>
      <c r="C1586" s="483"/>
      <c r="D1586" s="506"/>
    </row>
    <row r="1587" spans="1:4" x14ac:dyDescent="0.2">
      <c r="A1587" s="502" t="s">
        <v>811</v>
      </c>
      <c r="B1587" s="499" t="s">
        <v>812</v>
      </c>
      <c r="C1587" s="503">
        <f>SUM(C1588:C1594)</f>
        <v>0</v>
      </c>
      <c r="D1587" s="501"/>
    </row>
    <row r="1588" spans="1:4" x14ac:dyDescent="0.2">
      <c r="A1588" s="504" t="s">
        <v>813</v>
      </c>
      <c r="B1588" s="505" t="s">
        <v>814</v>
      </c>
      <c r="C1588" s="483">
        <v>0</v>
      </c>
      <c r="D1588" s="506"/>
    </row>
    <row r="1589" spans="1:4" x14ac:dyDescent="0.2">
      <c r="A1589" s="504" t="s">
        <v>815</v>
      </c>
      <c r="B1589" s="505" t="s">
        <v>816</v>
      </c>
      <c r="C1589" s="483">
        <v>0</v>
      </c>
      <c r="D1589" s="506"/>
    </row>
    <row r="1590" spans="1:4" x14ac:dyDescent="0.2">
      <c r="A1590" s="504" t="s">
        <v>817</v>
      </c>
      <c r="B1590" s="505" t="s">
        <v>818</v>
      </c>
      <c r="C1590" s="483">
        <v>0</v>
      </c>
      <c r="D1590" s="506"/>
    </row>
    <row r="1591" spans="1:4" ht="25.5" x14ac:dyDescent="0.2">
      <c r="A1591" s="504" t="s">
        <v>819</v>
      </c>
      <c r="B1591" s="505" t="s">
        <v>820</v>
      </c>
      <c r="C1591" s="483">
        <v>0</v>
      </c>
      <c r="D1591" s="506"/>
    </row>
    <row r="1592" spans="1:4" ht="25.5" x14ac:dyDescent="0.2">
      <c r="A1592" s="504" t="s">
        <v>821</v>
      </c>
      <c r="B1592" s="505" t="s">
        <v>822</v>
      </c>
      <c r="C1592" s="483">
        <v>0</v>
      </c>
      <c r="D1592" s="506"/>
    </row>
    <row r="1593" spans="1:4" x14ac:dyDescent="0.2">
      <c r="A1593" s="504" t="s">
        <v>823</v>
      </c>
      <c r="B1593" s="505" t="s">
        <v>824</v>
      </c>
      <c r="C1593" s="483">
        <v>0</v>
      </c>
      <c r="D1593" s="506"/>
    </row>
    <row r="1594" spans="1:4" x14ac:dyDescent="0.2">
      <c r="A1594" s="504" t="s">
        <v>825</v>
      </c>
      <c r="B1594" s="505" t="s">
        <v>826</v>
      </c>
      <c r="C1594" s="483"/>
      <c r="D1594" s="506"/>
    </row>
    <row r="1595" spans="1:4" x14ac:dyDescent="0.2">
      <c r="A1595" s="507"/>
      <c r="B1595" s="508"/>
      <c r="C1595" s="483"/>
      <c r="D1595" s="506"/>
    </row>
    <row r="1596" spans="1:4" x14ac:dyDescent="0.2">
      <c r="A1596" s="502" t="s">
        <v>827</v>
      </c>
      <c r="B1596" s="499" t="s">
        <v>828</v>
      </c>
      <c r="C1596" s="503">
        <f>SUM(C1597++C1598+C1599)</f>
        <v>0</v>
      </c>
      <c r="D1596" s="501"/>
    </row>
    <row r="1597" spans="1:4" x14ac:dyDescent="0.2">
      <c r="A1597" s="504" t="s">
        <v>829</v>
      </c>
      <c r="B1597" s="505" t="s">
        <v>830</v>
      </c>
      <c r="C1597" s="483">
        <v>0</v>
      </c>
      <c r="D1597" s="506"/>
    </row>
    <row r="1598" spans="1:4" x14ac:dyDescent="0.2">
      <c r="A1598" s="504" t="s">
        <v>831</v>
      </c>
      <c r="B1598" s="505" t="s">
        <v>832</v>
      </c>
      <c r="C1598" s="483">
        <v>0</v>
      </c>
      <c r="D1598" s="506"/>
    </row>
    <row r="1599" spans="1:4" x14ac:dyDescent="0.2">
      <c r="A1599" s="504" t="s">
        <v>833</v>
      </c>
      <c r="B1599" s="505" t="s">
        <v>834</v>
      </c>
      <c r="C1599" s="483">
        <v>0</v>
      </c>
      <c r="D1599" s="506"/>
    </row>
    <row r="1600" spans="1:4" x14ac:dyDescent="0.2">
      <c r="A1600" s="507"/>
      <c r="B1600" s="508"/>
      <c r="C1600" s="483"/>
      <c r="D1600" s="506"/>
    </row>
    <row r="1601" spans="1:4" ht="25.5" x14ac:dyDescent="0.2">
      <c r="A1601" s="502" t="s">
        <v>835</v>
      </c>
      <c r="B1601" s="499" t="s">
        <v>836</v>
      </c>
      <c r="C1601" s="503">
        <f>SUM(C1602+C1605+C1606)</f>
        <v>0</v>
      </c>
      <c r="D1601" s="501"/>
    </row>
    <row r="1602" spans="1:4" x14ac:dyDescent="0.2">
      <c r="A1602" s="504" t="s">
        <v>837</v>
      </c>
      <c r="B1602" s="508" t="s">
        <v>838</v>
      </c>
      <c r="C1602" s="503">
        <f>SUM(C1603:C1604)</f>
        <v>0</v>
      </c>
      <c r="D1602" s="501"/>
    </row>
    <row r="1603" spans="1:4" x14ac:dyDescent="0.2">
      <c r="A1603" s="507" t="s">
        <v>839</v>
      </c>
      <c r="B1603" s="508" t="s">
        <v>840</v>
      </c>
      <c r="C1603" s="483">
        <v>0</v>
      </c>
      <c r="D1603" s="506"/>
    </row>
    <row r="1604" spans="1:4" ht="25.5" x14ac:dyDescent="0.2">
      <c r="A1604" s="507" t="s">
        <v>841</v>
      </c>
      <c r="B1604" s="508" t="s">
        <v>842</v>
      </c>
      <c r="C1604" s="483">
        <v>0</v>
      </c>
      <c r="D1604" s="506"/>
    </row>
    <row r="1605" spans="1:4" x14ac:dyDescent="0.2">
      <c r="A1605" s="504" t="s">
        <v>843</v>
      </c>
      <c r="B1605" s="505" t="s">
        <v>844</v>
      </c>
      <c r="C1605" s="483">
        <v>0</v>
      </c>
      <c r="D1605" s="506"/>
    </row>
    <row r="1606" spans="1:4" x14ac:dyDescent="0.2">
      <c r="A1606" s="504" t="s">
        <v>845</v>
      </c>
      <c r="B1606" s="505" t="s">
        <v>846</v>
      </c>
      <c r="C1606" s="483">
        <v>0</v>
      </c>
      <c r="D1606" s="506"/>
    </row>
    <row r="1607" spans="1:4" x14ac:dyDescent="0.2">
      <c r="A1607" s="507"/>
      <c r="B1607" s="508"/>
      <c r="C1607" s="483"/>
      <c r="D1607" s="506"/>
    </row>
    <row r="1608" spans="1:4" x14ac:dyDescent="0.2">
      <c r="A1608" s="502" t="s">
        <v>847</v>
      </c>
      <c r="B1608" s="499" t="s">
        <v>848</v>
      </c>
      <c r="C1608" s="500" t="s">
        <v>849</v>
      </c>
      <c r="D1608" s="501"/>
    </row>
    <row r="1609" spans="1:4" x14ac:dyDescent="0.2">
      <c r="A1609" s="504" t="s">
        <v>850</v>
      </c>
      <c r="B1609" s="505" t="s">
        <v>851</v>
      </c>
      <c r="C1609" s="510" t="s">
        <v>849</v>
      </c>
      <c r="D1609" s="506"/>
    </row>
    <row r="1610" spans="1:4" x14ac:dyDescent="0.2">
      <c r="A1610" s="504" t="s">
        <v>852</v>
      </c>
      <c r="B1610" s="505" t="s">
        <v>853</v>
      </c>
      <c r="C1610" s="483">
        <v>0</v>
      </c>
      <c r="D1610" s="506"/>
    </row>
    <row r="1611" spans="1:4" x14ac:dyDescent="0.2">
      <c r="A1611" s="504" t="s">
        <v>854</v>
      </c>
      <c r="B1611" s="505" t="s">
        <v>855</v>
      </c>
      <c r="C1611" s="483">
        <v>0</v>
      </c>
      <c r="D1611" s="506"/>
    </row>
    <row r="1612" spans="1:4" x14ac:dyDescent="0.2">
      <c r="A1612" s="507"/>
      <c r="B1612" s="508"/>
      <c r="C1612" s="483"/>
      <c r="D1612" s="506"/>
    </row>
    <row r="1613" spans="1:4" x14ac:dyDescent="0.2">
      <c r="A1613" s="502" t="s">
        <v>856</v>
      </c>
      <c r="B1613" s="499" t="s">
        <v>857</v>
      </c>
      <c r="C1613" s="503">
        <f>SUM(C1614:C1622)</f>
        <v>0</v>
      </c>
      <c r="D1613" s="501"/>
    </row>
    <row r="1614" spans="1:4" x14ac:dyDescent="0.2">
      <c r="A1614" s="504" t="s">
        <v>858</v>
      </c>
      <c r="B1614" s="505" t="s">
        <v>859</v>
      </c>
      <c r="C1614" s="483">
        <v>0</v>
      </c>
      <c r="D1614" s="506"/>
    </row>
    <row r="1615" spans="1:4" x14ac:dyDescent="0.2">
      <c r="A1615" s="504" t="s">
        <v>860</v>
      </c>
      <c r="B1615" s="505" t="s">
        <v>861</v>
      </c>
      <c r="C1615" s="483">
        <v>0</v>
      </c>
      <c r="D1615" s="506"/>
    </row>
    <row r="1616" spans="1:4" x14ac:dyDescent="0.2">
      <c r="A1616" s="504" t="s">
        <v>862</v>
      </c>
      <c r="B1616" s="505" t="s">
        <v>863</v>
      </c>
      <c r="C1616" s="483">
        <v>0</v>
      </c>
      <c r="D1616" s="506"/>
    </row>
    <row r="1617" spans="1:4" ht="25.5" x14ac:dyDescent="0.2">
      <c r="A1617" s="504" t="s">
        <v>864</v>
      </c>
      <c r="B1617" s="505" t="s">
        <v>865</v>
      </c>
      <c r="C1617" s="483">
        <v>0</v>
      </c>
      <c r="D1617" s="506"/>
    </row>
    <row r="1618" spans="1:4" ht="25.5" x14ac:dyDescent="0.2">
      <c r="A1618" s="504" t="s">
        <v>866</v>
      </c>
      <c r="B1618" s="505" t="s">
        <v>867</v>
      </c>
      <c r="C1618" s="483">
        <v>0</v>
      </c>
      <c r="D1618" s="506"/>
    </row>
    <row r="1619" spans="1:4" ht="25.5" x14ac:dyDescent="0.2">
      <c r="A1619" s="504" t="s">
        <v>868</v>
      </c>
      <c r="B1619" s="505" t="s">
        <v>869</v>
      </c>
      <c r="C1619" s="483">
        <v>0</v>
      </c>
      <c r="D1619" s="506"/>
    </row>
    <row r="1620" spans="1:4" x14ac:dyDescent="0.2">
      <c r="A1620" s="504" t="s">
        <v>870</v>
      </c>
      <c r="B1620" s="505" t="s">
        <v>871</v>
      </c>
      <c r="C1620" s="483">
        <v>0</v>
      </c>
      <c r="D1620" s="506"/>
    </row>
    <row r="1621" spans="1:4" ht="25.5" x14ac:dyDescent="0.2">
      <c r="A1621" s="504" t="s">
        <v>872</v>
      </c>
      <c r="B1621" s="505" t="s">
        <v>873</v>
      </c>
      <c r="C1621" s="483">
        <v>0</v>
      </c>
      <c r="D1621" s="506"/>
    </row>
    <row r="1622" spans="1:4" ht="25.5" x14ac:dyDescent="0.2">
      <c r="A1622" s="504" t="s">
        <v>874</v>
      </c>
      <c r="B1622" s="505" t="s">
        <v>875</v>
      </c>
      <c r="C1622" s="483">
        <v>0</v>
      </c>
      <c r="D1622" s="506"/>
    </row>
    <row r="1623" spans="1:4" x14ac:dyDescent="0.2">
      <c r="A1623" s="507"/>
      <c r="B1623" s="508"/>
      <c r="C1623" s="483"/>
      <c r="D1623" s="506"/>
    </row>
    <row r="1624" spans="1:4" x14ac:dyDescent="0.2">
      <c r="A1624" s="502" t="s">
        <v>876</v>
      </c>
      <c r="B1624" s="499" t="s">
        <v>877</v>
      </c>
      <c r="C1624" s="503">
        <f>SUM(C1625:C1628)</f>
        <v>0</v>
      </c>
      <c r="D1624" s="501"/>
    </row>
    <row r="1625" spans="1:4" x14ac:dyDescent="0.2">
      <c r="A1625" s="504" t="s">
        <v>878</v>
      </c>
      <c r="B1625" s="505" t="s">
        <v>879</v>
      </c>
      <c r="C1625" s="483">
        <v>0</v>
      </c>
      <c r="D1625" s="506"/>
    </row>
    <row r="1626" spans="1:4" x14ac:dyDescent="0.2">
      <c r="A1626" s="504" t="s">
        <v>880</v>
      </c>
      <c r="B1626" s="505" t="s">
        <v>881</v>
      </c>
      <c r="C1626" s="483">
        <v>0</v>
      </c>
      <c r="D1626" s="506"/>
    </row>
    <row r="1627" spans="1:4" x14ac:dyDescent="0.2">
      <c r="A1627" s="504" t="s">
        <v>882</v>
      </c>
      <c r="B1627" s="505" t="s">
        <v>883</v>
      </c>
      <c r="C1627" s="483">
        <v>0</v>
      </c>
      <c r="D1627" s="506"/>
    </row>
    <row r="1628" spans="1:4" x14ac:dyDescent="0.2">
      <c r="A1628" s="504" t="s">
        <v>884</v>
      </c>
      <c r="B1628" s="505" t="s">
        <v>885</v>
      </c>
      <c r="C1628" s="483">
        <v>0</v>
      </c>
      <c r="D1628" s="506"/>
    </row>
    <row r="1629" spans="1:4" x14ac:dyDescent="0.2">
      <c r="A1629" s="507"/>
      <c r="B1629" s="508"/>
      <c r="C1629" s="483"/>
      <c r="D1629" s="506"/>
    </row>
    <row r="1630" spans="1:4" x14ac:dyDescent="0.2">
      <c r="A1630" s="502" t="s">
        <v>886</v>
      </c>
      <c r="B1630" s="499" t="s">
        <v>887</v>
      </c>
      <c r="C1630" s="503">
        <f>SUM(C1631:C1636)</f>
        <v>0</v>
      </c>
      <c r="D1630" s="501"/>
    </row>
    <row r="1631" spans="1:4" x14ac:dyDescent="0.2">
      <c r="A1631" s="504" t="s">
        <v>888</v>
      </c>
      <c r="B1631" s="505" t="s">
        <v>889</v>
      </c>
      <c r="C1631" s="483">
        <v>0</v>
      </c>
      <c r="D1631" s="506"/>
    </row>
    <row r="1632" spans="1:4" x14ac:dyDescent="0.2">
      <c r="A1632" s="504" t="s">
        <v>890</v>
      </c>
      <c r="B1632" s="505" t="s">
        <v>891</v>
      </c>
      <c r="C1632" s="483">
        <v>0</v>
      </c>
      <c r="D1632" s="506"/>
    </row>
    <row r="1633" spans="1:4" x14ac:dyDescent="0.2">
      <c r="A1633" s="504" t="s">
        <v>892</v>
      </c>
      <c r="B1633" s="505" t="s">
        <v>893</v>
      </c>
      <c r="C1633" s="483">
        <v>0</v>
      </c>
      <c r="D1633" s="506"/>
    </row>
    <row r="1634" spans="1:4" ht="25.5" x14ac:dyDescent="0.2">
      <c r="A1634" s="504" t="s">
        <v>894</v>
      </c>
      <c r="B1634" s="505" t="s">
        <v>895</v>
      </c>
      <c r="C1634" s="483">
        <v>0</v>
      </c>
      <c r="D1634" s="506"/>
    </row>
    <row r="1635" spans="1:4" x14ac:dyDescent="0.2">
      <c r="A1635" s="504" t="s">
        <v>896</v>
      </c>
      <c r="B1635" s="505" t="s">
        <v>897</v>
      </c>
      <c r="C1635" s="483">
        <v>0</v>
      </c>
      <c r="D1635" s="506"/>
    </row>
    <row r="1636" spans="1:4" x14ac:dyDescent="0.2">
      <c r="A1636" s="504" t="s">
        <v>898</v>
      </c>
      <c r="B1636" s="505" t="s">
        <v>899</v>
      </c>
      <c r="C1636" s="511">
        <v>0</v>
      </c>
      <c r="D1636" s="512"/>
    </row>
    <row r="1637" spans="1:4" x14ac:dyDescent="0.2">
      <c r="A1637" s="513"/>
      <c r="B1637" s="514"/>
      <c r="C1637" s="515"/>
      <c r="D1637" s="493"/>
    </row>
    <row r="1638" spans="1:4" x14ac:dyDescent="0.2">
      <c r="A1638" s="498">
        <v>2</v>
      </c>
      <c r="B1638" s="499" t="s">
        <v>900</v>
      </c>
      <c r="C1638" s="503">
        <f>SUM(C1640+C1647+C1653+C1662+C1666+C1672)</f>
        <v>0</v>
      </c>
      <c r="D1638" s="501"/>
    </row>
    <row r="1639" spans="1:4" x14ac:dyDescent="0.2">
      <c r="A1639" s="498"/>
      <c r="B1639" s="516"/>
      <c r="C1639" s="483"/>
      <c r="D1639" s="506"/>
    </row>
    <row r="1640" spans="1:4" x14ac:dyDescent="0.2">
      <c r="A1640" s="513" t="s">
        <v>901</v>
      </c>
      <c r="B1640" s="499" t="s">
        <v>902</v>
      </c>
      <c r="C1640" s="503">
        <f>SUM(C1641:C1645)</f>
        <v>0</v>
      </c>
      <c r="D1640" s="501"/>
    </row>
    <row r="1641" spans="1:4" x14ac:dyDescent="0.2">
      <c r="A1641" s="504" t="s">
        <v>903</v>
      </c>
      <c r="B1641" s="505" t="s">
        <v>904</v>
      </c>
      <c r="C1641" s="483">
        <v>0</v>
      </c>
      <c r="D1641" s="506"/>
    </row>
    <row r="1642" spans="1:4" x14ac:dyDescent="0.2">
      <c r="A1642" s="504" t="s">
        <v>905</v>
      </c>
      <c r="B1642" s="505" t="s">
        <v>906</v>
      </c>
      <c r="C1642" s="483">
        <v>0</v>
      </c>
      <c r="D1642" s="506"/>
    </row>
    <row r="1643" spans="1:4" x14ac:dyDescent="0.2">
      <c r="A1643" s="504" t="s">
        <v>907</v>
      </c>
      <c r="B1643" s="505" t="s">
        <v>908</v>
      </c>
      <c r="C1643" s="483">
        <v>0</v>
      </c>
      <c r="D1643" s="506"/>
    </row>
    <row r="1644" spans="1:4" x14ac:dyDescent="0.2">
      <c r="A1644" s="504" t="s">
        <v>909</v>
      </c>
      <c r="B1644" s="505" t="s">
        <v>910</v>
      </c>
      <c r="C1644" s="483">
        <v>0</v>
      </c>
      <c r="D1644" s="506"/>
    </row>
    <row r="1645" spans="1:4" x14ac:dyDescent="0.2">
      <c r="A1645" s="504" t="s">
        <v>911</v>
      </c>
      <c r="B1645" s="505" t="s">
        <v>912</v>
      </c>
      <c r="C1645" s="483">
        <v>0</v>
      </c>
      <c r="D1645" s="506"/>
    </row>
    <row r="1646" spans="1:4" x14ac:dyDescent="0.2">
      <c r="A1646" s="517"/>
      <c r="B1646" s="508"/>
      <c r="C1646" s="483"/>
      <c r="D1646" s="506"/>
    </row>
    <row r="1647" spans="1:4" ht="25.5" x14ac:dyDescent="0.2">
      <c r="A1647" s="513" t="s">
        <v>913</v>
      </c>
      <c r="B1647" s="499" t="s">
        <v>914</v>
      </c>
      <c r="C1647" s="503">
        <f>SUM(C1648:C1651)</f>
        <v>0</v>
      </c>
      <c r="D1647" s="501"/>
    </row>
    <row r="1648" spans="1:4" x14ac:dyDescent="0.2">
      <c r="A1648" s="504" t="s">
        <v>915</v>
      </c>
      <c r="B1648" s="505" t="s">
        <v>916</v>
      </c>
      <c r="C1648" s="483">
        <v>0</v>
      </c>
      <c r="D1648" s="506"/>
    </row>
    <row r="1649" spans="1:4" x14ac:dyDescent="0.2">
      <c r="A1649" s="504" t="s">
        <v>917</v>
      </c>
      <c r="B1649" s="505" t="s">
        <v>918</v>
      </c>
      <c r="C1649" s="483">
        <v>0</v>
      </c>
      <c r="D1649" s="506"/>
    </row>
    <row r="1650" spans="1:4" x14ac:dyDescent="0.2">
      <c r="A1650" s="504" t="s">
        <v>919</v>
      </c>
      <c r="B1650" s="505" t="s">
        <v>920</v>
      </c>
      <c r="C1650" s="483">
        <v>0</v>
      </c>
      <c r="D1650" s="506"/>
    </row>
    <row r="1651" spans="1:4" x14ac:dyDescent="0.2">
      <c r="A1651" s="504" t="s">
        <v>921</v>
      </c>
      <c r="B1651" s="505" t="s">
        <v>922</v>
      </c>
      <c r="C1651" s="483">
        <v>0</v>
      </c>
      <c r="D1651" s="506"/>
    </row>
    <row r="1652" spans="1:4" x14ac:dyDescent="0.2">
      <c r="A1652" s="517"/>
      <c r="B1652" s="508"/>
      <c r="C1652" s="483"/>
      <c r="D1652" s="506"/>
    </row>
    <row r="1653" spans="1:4" ht="25.5" x14ac:dyDescent="0.2">
      <c r="A1653" s="513" t="s">
        <v>923</v>
      </c>
      <c r="B1653" s="499" t="s">
        <v>924</v>
      </c>
      <c r="C1653" s="503">
        <f>SUM(C1654:C1660)</f>
        <v>0</v>
      </c>
      <c r="D1653" s="501"/>
    </row>
    <row r="1654" spans="1:4" x14ac:dyDescent="0.2">
      <c r="A1654" s="504" t="s">
        <v>925</v>
      </c>
      <c r="B1654" s="505" t="s">
        <v>926</v>
      </c>
      <c r="C1654" s="483">
        <v>0</v>
      </c>
      <c r="D1654" s="506"/>
    </row>
    <row r="1655" spans="1:4" ht="25.5" x14ac:dyDescent="0.2">
      <c r="A1655" s="504" t="s">
        <v>927</v>
      </c>
      <c r="B1655" s="505" t="s">
        <v>928</v>
      </c>
      <c r="C1655" s="483">
        <v>0</v>
      </c>
      <c r="D1655" s="506"/>
    </row>
    <row r="1656" spans="1:4" x14ac:dyDescent="0.2">
      <c r="A1656" s="504" t="s">
        <v>929</v>
      </c>
      <c r="B1656" s="505" t="s">
        <v>930</v>
      </c>
      <c r="C1656" s="483">
        <v>0</v>
      </c>
      <c r="D1656" s="506"/>
    </row>
    <row r="1657" spans="1:4" ht="25.5" x14ac:dyDescent="0.2">
      <c r="A1657" s="504" t="s">
        <v>931</v>
      </c>
      <c r="B1657" s="505" t="s">
        <v>932</v>
      </c>
      <c r="C1657" s="483">
        <v>0</v>
      </c>
      <c r="D1657" s="506"/>
    </row>
    <row r="1658" spans="1:4" x14ac:dyDescent="0.2">
      <c r="A1658" s="504" t="s">
        <v>933</v>
      </c>
      <c r="B1658" s="505" t="s">
        <v>934</v>
      </c>
      <c r="C1658" s="483">
        <v>0</v>
      </c>
      <c r="D1658" s="506"/>
    </row>
    <row r="1659" spans="1:4" x14ac:dyDescent="0.2">
      <c r="A1659" s="504" t="s">
        <v>935</v>
      </c>
      <c r="B1659" s="505" t="s">
        <v>936</v>
      </c>
      <c r="C1659" s="483">
        <v>0</v>
      </c>
      <c r="D1659" s="506"/>
    </row>
    <row r="1660" spans="1:4" ht="25.5" x14ac:dyDescent="0.2">
      <c r="A1660" s="504" t="s">
        <v>937</v>
      </c>
      <c r="B1660" s="505" t="s">
        <v>938</v>
      </c>
      <c r="C1660" s="483">
        <v>0</v>
      </c>
      <c r="D1660" s="506"/>
    </row>
    <row r="1661" spans="1:4" x14ac:dyDescent="0.2">
      <c r="A1661" s="517"/>
      <c r="B1661" s="508"/>
      <c r="C1661" s="483"/>
      <c r="D1661" s="506"/>
    </row>
    <row r="1662" spans="1:4" ht="25.5" x14ac:dyDescent="0.2">
      <c r="A1662" s="513" t="s">
        <v>939</v>
      </c>
      <c r="B1662" s="499" t="s">
        <v>940</v>
      </c>
      <c r="C1662" s="503">
        <f>SUM(C1663:C1664)</f>
        <v>0</v>
      </c>
      <c r="D1662" s="501"/>
    </row>
    <row r="1663" spans="1:4" x14ac:dyDescent="0.2">
      <c r="A1663" s="504" t="s">
        <v>941</v>
      </c>
      <c r="B1663" s="505" t="s">
        <v>942</v>
      </c>
      <c r="C1663" s="483">
        <v>0</v>
      </c>
      <c r="D1663" s="506"/>
    </row>
    <row r="1664" spans="1:4" x14ac:dyDescent="0.2">
      <c r="A1664" s="504" t="s">
        <v>943</v>
      </c>
      <c r="B1664" s="505" t="s">
        <v>944</v>
      </c>
      <c r="C1664" s="483">
        <v>0</v>
      </c>
      <c r="D1664" s="506"/>
    </row>
    <row r="1665" spans="1:4" x14ac:dyDescent="0.2">
      <c r="A1665" s="517"/>
      <c r="B1665" s="508"/>
      <c r="C1665" s="483"/>
      <c r="D1665" s="506"/>
    </row>
    <row r="1666" spans="1:4" ht="25.5" x14ac:dyDescent="0.2">
      <c r="A1666" s="513" t="s">
        <v>945</v>
      </c>
      <c r="B1666" s="499" t="s">
        <v>946</v>
      </c>
      <c r="C1666" s="503">
        <f>SUM(C1667:C1670)</f>
        <v>0</v>
      </c>
      <c r="D1666" s="501"/>
    </row>
    <row r="1667" spans="1:4" x14ac:dyDescent="0.2">
      <c r="A1667" s="504" t="s">
        <v>947</v>
      </c>
      <c r="B1667" s="505" t="s">
        <v>948</v>
      </c>
      <c r="C1667" s="483">
        <v>0</v>
      </c>
      <c r="D1667" s="506"/>
    </row>
    <row r="1668" spans="1:4" x14ac:dyDescent="0.2">
      <c r="A1668" s="504" t="s">
        <v>949</v>
      </c>
      <c r="B1668" s="505" t="s">
        <v>950</v>
      </c>
      <c r="C1668" s="483">
        <v>0</v>
      </c>
      <c r="D1668" s="506"/>
    </row>
    <row r="1669" spans="1:4" x14ac:dyDescent="0.2">
      <c r="A1669" s="504" t="s">
        <v>951</v>
      </c>
      <c r="B1669" s="505" t="s">
        <v>952</v>
      </c>
      <c r="C1669" s="483">
        <v>0</v>
      </c>
      <c r="D1669" s="506"/>
    </row>
    <row r="1670" spans="1:4" ht="25.5" x14ac:dyDescent="0.2">
      <c r="A1670" s="504" t="s">
        <v>953</v>
      </c>
      <c r="B1670" s="505" t="s">
        <v>954</v>
      </c>
      <c r="C1670" s="483">
        <v>0</v>
      </c>
      <c r="D1670" s="506"/>
    </row>
    <row r="1671" spans="1:4" x14ac:dyDescent="0.2">
      <c r="A1671" s="517"/>
      <c r="B1671" s="508"/>
      <c r="C1671" s="483"/>
      <c r="D1671" s="506"/>
    </row>
    <row r="1672" spans="1:4" ht="25.5" x14ac:dyDescent="0.2">
      <c r="A1672" s="513" t="s">
        <v>955</v>
      </c>
      <c r="B1672" s="499" t="s">
        <v>956</v>
      </c>
      <c r="C1672" s="503">
        <f>SUM(C1673:C1680)</f>
        <v>0</v>
      </c>
      <c r="D1672" s="501"/>
    </row>
    <row r="1673" spans="1:4" x14ac:dyDescent="0.2">
      <c r="A1673" s="504" t="s">
        <v>957</v>
      </c>
      <c r="B1673" s="505" t="s">
        <v>958</v>
      </c>
      <c r="C1673" s="483"/>
      <c r="D1673" s="506"/>
    </row>
    <row r="1674" spans="1:4" ht="25.5" x14ac:dyDescent="0.2">
      <c r="A1674" s="504" t="s">
        <v>959</v>
      </c>
      <c r="B1674" s="505" t="s">
        <v>960</v>
      </c>
      <c r="C1674" s="483">
        <v>0</v>
      </c>
      <c r="D1674" s="506"/>
    </row>
    <row r="1675" spans="1:4" x14ac:dyDescent="0.2">
      <c r="A1675" s="504" t="s">
        <v>961</v>
      </c>
      <c r="B1675" s="505" t="s">
        <v>962</v>
      </c>
      <c r="C1675" s="483">
        <v>0</v>
      </c>
      <c r="D1675" s="506"/>
    </row>
    <row r="1676" spans="1:4" x14ac:dyDescent="0.2">
      <c r="A1676" s="504" t="s">
        <v>963</v>
      </c>
      <c r="B1676" s="505" t="s">
        <v>964</v>
      </c>
      <c r="C1676" s="483">
        <v>0</v>
      </c>
      <c r="D1676" s="506"/>
    </row>
    <row r="1677" spans="1:4" x14ac:dyDescent="0.2">
      <c r="A1677" s="504" t="s">
        <v>965</v>
      </c>
      <c r="B1677" s="505" t="s">
        <v>966</v>
      </c>
      <c r="C1677" s="483">
        <v>0</v>
      </c>
      <c r="D1677" s="506"/>
    </row>
    <row r="1678" spans="1:4" ht="25.5" x14ac:dyDescent="0.2">
      <c r="A1678" s="504" t="s">
        <v>967</v>
      </c>
      <c r="B1678" s="505" t="s">
        <v>968</v>
      </c>
      <c r="C1678" s="483">
        <v>0</v>
      </c>
      <c r="D1678" s="506"/>
    </row>
    <row r="1679" spans="1:4" x14ac:dyDescent="0.2">
      <c r="A1679" s="504" t="s">
        <v>969</v>
      </c>
      <c r="B1679" s="505" t="s">
        <v>970</v>
      </c>
      <c r="C1679" s="483">
        <v>0</v>
      </c>
      <c r="D1679" s="506"/>
    </row>
    <row r="1680" spans="1:4" x14ac:dyDescent="0.2">
      <c r="A1680" s="504" t="s">
        <v>971</v>
      </c>
      <c r="B1680" s="505" t="s">
        <v>972</v>
      </c>
      <c r="C1680" s="483">
        <v>0</v>
      </c>
      <c r="D1680" s="506"/>
    </row>
    <row r="1681" spans="1:4" x14ac:dyDescent="0.2">
      <c r="A1681" s="504"/>
      <c r="B1681" s="508"/>
      <c r="C1681" s="483"/>
      <c r="D1681" s="506"/>
    </row>
    <row r="1682" spans="1:4" x14ac:dyDescent="0.2">
      <c r="A1682" s="498">
        <v>5</v>
      </c>
      <c r="B1682" s="518" t="s">
        <v>973</v>
      </c>
      <c r="C1682" s="503">
        <f>SUM(C1684+C1694+C1704+C1709)</f>
        <v>0</v>
      </c>
      <c r="D1682" s="501"/>
    </row>
    <row r="1683" spans="1:4" x14ac:dyDescent="0.2">
      <c r="A1683" s="517"/>
      <c r="B1683" s="508"/>
      <c r="C1683" s="483"/>
      <c r="D1683" s="506"/>
    </row>
    <row r="1684" spans="1:4" x14ac:dyDescent="0.2">
      <c r="A1684" s="519" t="s">
        <v>974</v>
      </c>
      <c r="B1684" s="499" t="s">
        <v>975</v>
      </c>
      <c r="C1684" s="503">
        <f>SUM(C1685:C1692)</f>
        <v>0</v>
      </c>
      <c r="D1684" s="501"/>
    </row>
    <row r="1685" spans="1:4" x14ac:dyDescent="0.2">
      <c r="A1685" s="520" t="s">
        <v>976</v>
      </c>
      <c r="B1685" s="505" t="s">
        <v>977</v>
      </c>
      <c r="C1685" s="483">
        <v>0</v>
      </c>
      <c r="D1685" s="506"/>
    </row>
    <row r="1686" spans="1:4" x14ac:dyDescent="0.2">
      <c r="A1686" s="520" t="s">
        <v>978</v>
      </c>
      <c r="B1686" s="505" t="s">
        <v>979</v>
      </c>
      <c r="C1686" s="483">
        <v>0</v>
      </c>
      <c r="D1686" s="506"/>
    </row>
    <row r="1687" spans="1:4" x14ac:dyDescent="0.2">
      <c r="A1687" s="520" t="s">
        <v>980</v>
      </c>
      <c r="B1687" s="505" t="s">
        <v>981</v>
      </c>
      <c r="C1687" s="483"/>
      <c r="D1687" s="506"/>
    </row>
    <row r="1688" spans="1:4" x14ac:dyDescent="0.2">
      <c r="A1688" s="520" t="s">
        <v>982</v>
      </c>
      <c r="B1688" s="505" t="s">
        <v>983</v>
      </c>
      <c r="C1688" s="483"/>
      <c r="D1688" s="506"/>
    </row>
    <row r="1689" spans="1:4" x14ac:dyDescent="0.2">
      <c r="A1689" s="520" t="s">
        <v>984</v>
      </c>
      <c r="B1689" s="505" t="s">
        <v>985</v>
      </c>
      <c r="C1689" s="483"/>
      <c r="D1689" s="506"/>
    </row>
    <row r="1690" spans="1:4" ht="25.5" x14ac:dyDescent="0.2">
      <c r="A1690" s="520" t="s">
        <v>986</v>
      </c>
      <c r="B1690" s="505" t="s">
        <v>987</v>
      </c>
      <c r="C1690" s="483"/>
      <c r="D1690" s="506"/>
    </row>
    <row r="1691" spans="1:4" ht="25.5" x14ac:dyDescent="0.2">
      <c r="A1691" s="520" t="s">
        <v>988</v>
      </c>
      <c r="B1691" s="505" t="s">
        <v>989</v>
      </c>
      <c r="C1691" s="483"/>
      <c r="D1691" s="506"/>
    </row>
    <row r="1692" spans="1:4" x14ac:dyDescent="0.2">
      <c r="A1692" s="520" t="s">
        <v>990</v>
      </c>
      <c r="B1692" s="505" t="s">
        <v>991</v>
      </c>
      <c r="C1692" s="483">
        <v>0</v>
      </c>
      <c r="D1692" s="506"/>
    </row>
    <row r="1693" spans="1:4" x14ac:dyDescent="0.2">
      <c r="A1693" s="520"/>
      <c r="B1693" s="505"/>
      <c r="C1693" s="483"/>
      <c r="D1693" s="506"/>
    </row>
    <row r="1694" spans="1:4" ht="25.5" x14ac:dyDescent="0.2">
      <c r="A1694" s="519" t="s">
        <v>992</v>
      </c>
      <c r="B1694" s="499" t="s">
        <v>993</v>
      </c>
      <c r="C1694" s="503">
        <f>SUM(C1695:C1702)</f>
        <v>0</v>
      </c>
      <c r="D1694" s="501"/>
    </row>
    <row r="1695" spans="1:4" x14ac:dyDescent="0.2">
      <c r="A1695" s="520" t="s">
        <v>994</v>
      </c>
      <c r="B1695" s="505" t="s">
        <v>995</v>
      </c>
      <c r="C1695" s="483">
        <v>0</v>
      </c>
      <c r="D1695" s="506"/>
    </row>
    <row r="1696" spans="1:4" x14ac:dyDescent="0.2">
      <c r="A1696" s="520" t="s">
        <v>996</v>
      </c>
      <c r="B1696" s="505" t="s">
        <v>997</v>
      </c>
      <c r="C1696" s="483">
        <v>0</v>
      </c>
      <c r="D1696" s="506"/>
    </row>
    <row r="1697" spans="1:4" x14ac:dyDescent="0.2">
      <c r="A1697" s="520" t="s">
        <v>998</v>
      </c>
      <c r="B1697" s="505" t="s">
        <v>999</v>
      </c>
      <c r="C1697" s="483">
        <v>0</v>
      </c>
      <c r="D1697" s="506"/>
    </row>
    <row r="1698" spans="1:4" x14ac:dyDescent="0.2">
      <c r="A1698" s="520" t="s">
        <v>1000</v>
      </c>
      <c r="B1698" s="505" t="s">
        <v>1001</v>
      </c>
      <c r="C1698" s="483">
        <v>0</v>
      </c>
      <c r="D1698" s="506"/>
    </row>
    <row r="1699" spans="1:4" x14ac:dyDescent="0.2">
      <c r="A1699" s="520" t="s">
        <v>1002</v>
      </c>
      <c r="B1699" s="505" t="s">
        <v>1003</v>
      </c>
      <c r="C1699" s="483">
        <v>0</v>
      </c>
      <c r="D1699" s="506"/>
    </row>
    <row r="1700" spans="1:4" x14ac:dyDescent="0.2">
      <c r="A1700" s="520" t="s">
        <v>1004</v>
      </c>
      <c r="B1700" s="505" t="s">
        <v>1005</v>
      </c>
      <c r="C1700" s="483">
        <v>0</v>
      </c>
      <c r="D1700" s="506"/>
    </row>
    <row r="1701" spans="1:4" x14ac:dyDescent="0.2">
      <c r="A1701" s="520" t="s">
        <v>1006</v>
      </c>
      <c r="B1701" s="505" t="s">
        <v>1007</v>
      </c>
      <c r="C1701" s="483">
        <v>0</v>
      </c>
      <c r="D1701" s="506"/>
    </row>
    <row r="1702" spans="1:4" ht="25.5" x14ac:dyDescent="0.2">
      <c r="A1702" s="520" t="s">
        <v>1008</v>
      </c>
      <c r="B1702" s="505" t="s">
        <v>1009</v>
      </c>
      <c r="C1702" s="483">
        <v>0</v>
      </c>
      <c r="D1702" s="506"/>
    </row>
    <row r="1703" spans="1:4" x14ac:dyDescent="0.2">
      <c r="A1703" s="520"/>
      <c r="B1703" s="505"/>
      <c r="C1703" s="483"/>
      <c r="D1703" s="506"/>
    </row>
    <row r="1704" spans="1:4" x14ac:dyDescent="0.2">
      <c r="A1704" s="519" t="s">
        <v>1010</v>
      </c>
      <c r="B1704" s="499" t="s">
        <v>1011</v>
      </c>
      <c r="C1704" s="503">
        <f>SUM(C1705:C1707)</f>
        <v>0</v>
      </c>
      <c r="D1704" s="501"/>
    </row>
    <row r="1705" spans="1:4" x14ac:dyDescent="0.2">
      <c r="A1705" s="520" t="s">
        <v>1012</v>
      </c>
      <c r="B1705" s="505" t="s">
        <v>1013</v>
      </c>
      <c r="C1705" s="483">
        <v>0</v>
      </c>
      <c r="D1705" s="506"/>
    </row>
    <row r="1706" spans="1:4" x14ac:dyDescent="0.2">
      <c r="A1706" s="520" t="s">
        <v>1014</v>
      </c>
      <c r="B1706" s="505" t="s">
        <v>1015</v>
      </c>
      <c r="C1706" s="483">
        <v>0</v>
      </c>
      <c r="D1706" s="506"/>
    </row>
    <row r="1707" spans="1:4" x14ac:dyDescent="0.2">
      <c r="A1707" s="520" t="s">
        <v>1016</v>
      </c>
      <c r="B1707" s="505" t="s">
        <v>1017</v>
      </c>
      <c r="C1707" s="483">
        <v>0</v>
      </c>
      <c r="D1707" s="506"/>
    </row>
    <row r="1708" spans="1:4" x14ac:dyDescent="0.2">
      <c r="A1708" s="520"/>
      <c r="B1708" s="505"/>
      <c r="C1708" s="483"/>
      <c r="D1708" s="506"/>
    </row>
    <row r="1709" spans="1:4" x14ac:dyDescent="0.2">
      <c r="A1709" s="519" t="s">
        <v>1018</v>
      </c>
      <c r="B1709" s="499" t="s">
        <v>1019</v>
      </c>
      <c r="C1709" s="503">
        <f>SUM(C1710:C1713)</f>
        <v>0</v>
      </c>
      <c r="D1709" s="501"/>
    </row>
    <row r="1710" spans="1:4" x14ac:dyDescent="0.2">
      <c r="A1710" s="520" t="s">
        <v>1020</v>
      </c>
      <c r="B1710" s="505" t="s">
        <v>1021</v>
      </c>
      <c r="C1710" s="483">
        <v>0</v>
      </c>
      <c r="D1710" s="506"/>
    </row>
    <row r="1711" spans="1:4" x14ac:dyDescent="0.2">
      <c r="A1711" s="520" t="s">
        <v>1022</v>
      </c>
      <c r="B1711" s="505" t="s">
        <v>1023</v>
      </c>
      <c r="C1711" s="483">
        <v>0</v>
      </c>
      <c r="D1711" s="506"/>
    </row>
    <row r="1712" spans="1:4" x14ac:dyDescent="0.2">
      <c r="A1712" s="520" t="s">
        <v>1024</v>
      </c>
      <c r="B1712" s="505" t="s">
        <v>1025</v>
      </c>
      <c r="C1712" s="483">
        <v>0</v>
      </c>
      <c r="D1712" s="506"/>
    </row>
    <row r="1713" spans="1:4" x14ac:dyDescent="0.2">
      <c r="A1713" s="520" t="s">
        <v>1026</v>
      </c>
      <c r="B1713" s="505" t="s">
        <v>1027</v>
      </c>
      <c r="C1713" s="483">
        <v>0</v>
      </c>
      <c r="D1713" s="506"/>
    </row>
    <row r="1715" spans="1:4" x14ac:dyDescent="0.2">
      <c r="A1715" s="523" t="str">
        <f>'1. DireccyConducc '!B97</f>
        <v>RE1. P12 Planes en salud evaluados</v>
      </c>
      <c r="B1715" s="491" t="s">
        <v>764</v>
      </c>
      <c r="C1715" s="483">
        <f>SUM(C1717,C1793,C1837)</f>
        <v>0</v>
      </c>
      <c r="D1715" s="493"/>
    </row>
    <row r="1716" spans="1:4" x14ac:dyDescent="0.2">
      <c r="A1716" s="494" t="s">
        <v>765</v>
      </c>
      <c r="B1716" s="495" t="s">
        <v>766</v>
      </c>
      <c r="C1716" s="496" t="s">
        <v>767</v>
      </c>
      <c r="D1716" s="497" t="s">
        <v>768</v>
      </c>
    </row>
    <row r="1717" spans="1:4" x14ac:dyDescent="0.2">
      <c r="A1717" s="498">
        <v>1</v>
      </c>
      <c r="B1717" s="499" t="s">
        <v>769</v>
      </c>
      <c r="C1717" s="500">
        <f>SUM(C1719,C1726,C1733,C1742,C1751,C1756,C1763,C1768,C1779,C1785)</f>
        <v>0</v>
      </c>
      <c r="D1717" s="501"/>
    </row>
    <row r="1718" spans="1:4" x14ac:dyDescent="0.2">
      <c r="A1718" s="498"/>
      <c r="B1718" s="516"/>
      <c r="C1718" s="503"/>
      <c r="D1718" s="501"/>
    </row>
    <row r="1719" spans="1:4" x14ac:dyDescent="0.2">
      <c r="A1719" s="502" t="s">
        <v>771</v>
      </c>
      <c r="B1719" s="499" t="s">
        <v>772</v>
      </c>
      <c r="C1719" s="503">
        <f>SUM(C1720:C1724)</f>
        <v>0</v>
      </c>
      <c r="D1719" s="501"/>
    </row>
    <row r="1720" spans="1:4" x14ac:dyDescent="0.2">
      <c r="A1720" s="504" t="s">
        <v>773</v>
      </c>
      <c r="B1720" s="505" t="s">
        <v>774</v>
      </c>
      <c r="C1720" s="483">
        <v>0</v>
      </c>
      <c r="D1720" s="506"/>
    </row>
    <row r="1721" spans="1:4" ht="25.5" x14ac:dyDescent="0.2">
      <c r="A1721" s="504" t="s">
        <v>775</v>
      </c>
      <c r="B1721" s="505" t="s">
        <v>776</v>
      </c>
      <c r="C1721" s="483">
        <v>0</v>
      </c>
      <c r="D1721" s="506"/>
    </row>
    <row r="1722" spans="1:4" x14ac:dyDescent="0.2">
      <c r="A1722" s="504" t="s">
        <v>777</v>
      </c>
      <c r="B1722" s="505" t="s">
        <v>778</v>
      </c>
      <c r="C1722" s="483">
        <v>0</v>
      </c>
      <c r="D1722" s="506"/>
    </row>
    <row r="1723" spans="1:4" ht="25.5" x14ac:dyDescent="0.2">
      <c r="A1723" s="504" t="s">
        <v>779</v>
      </c>
      <c r="B1723" s="505" t="s">
        <v>780</v>
      </c>
      <c r="C1723" s="483">
        <v>0</v>
      </c>
      <c r="D1723" s="506"/>
    </row>
    <row r="1724" spans="1:4" x14ac:dyDescent="0.2">
      <c r="A1724" s="504" t="s">
        <v>781</v>
      </c>
      <c r="B1724" s="505" t="s">
        <v>782</v>
      </c>
      <c r="C1724" s="483">
        <v>0</v>
      </c>
      <c r="D1724" s="506"/>
    </row>
    <row r="1725" spans="1:4" x14ac:dyDescent="0.2">
      <c r="A1725" s="507"/>
      <c r="B1725" s="508"/>
      <c r="C1725" s="483"/>
      <c r="D1725" s="506"/>
    </row>
    <row r="1726" spans="1:4" x14ac:dyDescent="0.2">
      <c r="A1726" s="502" t="s">
        <v>783</v>
      </c>
      <c r="B1726" s="499" t="s">
        <v>784</v>
      </c>
      <c r="C1726" s="503">
        <f>SUM(C1727:C1731)</f>
        <v>0</v>
      </c>
      <c r="D1726" s="501"/>
    </row>
    <row r="1727" spans="1:4" x14ac:dyDescent="0.2">
      <c r="A1727" s="504" t="s">
        <v>785</v>
      </c>
      <c r="B1727" s="505" t="s">
        <v>786</v>
      </c>
      <c r="C1727" s="483">
        <v>0</v>
      </c>
      <c r="D1727" s="506"/>
    </row>
    <row r="1728" spans="1:4" x14ac:dyDescent="0.2">
      <c r="A1728" s="504" t="s">
        <v>787</v>
      </c>
      <c r="B1728" s="505" t="s">
        <v>788</v>
      </c>
      <c r="C1728" s="483">
        <v>0</v>
      </c>
      <c r="D1728" s="506"/>
    </row>
    <row r="1729" spans="1:4" x14ac:dyDescent="0.2">
      <c r="A1729" s="504" t="s">
        <v>789</v>
      </c>
      <c r="B1729" s="505" t="s">
        <v>790</v>
      </c>
      <c r="C1729" s="483">
        <v>0</v>
      </c>
      <c r="D1729" s="506"/>
    </row>
    <row r="1730" spans="1:4" x14ac:dyDescent="0.2">
      <c r="A1730" s="504" t="s">
        <v>791</v>
      </c>
      <c r="B1730" s="505" t="s">
        <v>792</v>
      </c>
      <c r="C1730" s="483">
        <v>0</v>
      </c>
      <c r="D1730" s="506"/>
    </row>
    <row r="1731" spans="1:4" x14ac:dyDescent="0.2">
      <c r="A1731" s="504" t="s">
        <v>793</v>
      </c>
      <c r="B1731" s="505" t="s">
        <v>794</v>
      </c>
      <c r="C1731" s="483">
        <v>0</v>
      </c>
      <c r="D1731" s="506"/>
    </row>
    <row r="1732" spans="1:4" x14ac:dyDescent="0.2">
      <c r="A1732" s="507"/>
      <c r="B1732" s="508"/>
      <c r="C1732" s="503"/>
      <c r="D1732" s="501"/>
    </row>
    <row r="1733" spans="1:4" ht="25.5" x14ac:dyDescent="0.2">
      <c r="A1733" s="502" t="s">
        <v>795</v>
      </c>
      <c r="B1733" s="509" t="s">
        <v>796</v>
      </c>
      <c r="C1733" s="503">
        <f>SUM(C1734:C1740)</f>
        <v>0</v>
      </c>
      <c r="D1733" s="501"/>
    </row>
    <row r="1734" spans="1:4" x14ac:dyDescent="0.2">
      <c r="A1734" s="504" t="s">
        <v>797</v>
      </c>
      <c r="B1734" s="505" t="s">
        <v>798</v>
      </c>
      <c r="C1734" s="483">
        <v>0</v>
      </c>
      <c r="D1734" s="506"/>
    </row>
    <row r="1735" spans="1:4" x14ac:dyDescent="0.2">
      <c r="A1735" s="504" t="s">
        <v>799</v>
      </c>
      <c r="B1735" s="505" t="s">
        <v>800</v>
      </c>
      <c r="C1735" s="483">
        <v>0</v>
      </c>
      <c r="D1735" s="506"/>
    </row>
    <row r="1736" spans="1:4" x14ac:dyDescent="0.2">
      <c r="A1736" s="504" t="s">
        <v>801</v>
      </c>
      <c r="B1736" s="505" t="s">
        <v>802</v>
      </c>
      <c r="C1736" s="483"/>
      <c r="D1736" s="506"/>
    </row>
    <row r="1737" spans="1:4" x14ac:dyDescent="0.2">
      <c r="A1737" s="504" t="s">
        <v>803</v>
      </c>
      <c r="B1737" s="505" t="s">
        <v>804</v>
      </c>
      <c r="C1737" s="483">
        <v>0</v>
      </c>
      <c r="D1737" s="506"/>
    </row>
    <row r="1738" spans="1:4" x14ac:dyDescent="0.2">
      <c r="A1738" s="504" t="s">
        <v>805</v>
      </c>
      <c r="B1738" s="505" t="s">
        <v>806</v>
      </c>
      <c r="C1738" s="483">
        <v>0</v>
      </c>
      <c r="D1738" s="506"/>
    </row>
    <row r="1739" spans="1:4" ht="25.5" x14ac:dyDescent="0.2">
      <c r="A1739" s="504" t="s">
        <v>807</v>
      </c>
      <c r="B1739" s="505" t="s">
        <v>808</v>
      </c>
      <c r="C1739" s="483">
        <v>0</v>
      </c>
      <c r="D1739" s="506"/>
    </row>
    <row r="1740" spans="1:4" ht="25.5" x14ac:dyDescent="0.2">
      <c r="A1740" s="504" t="s">
        <v>809</v>
      </c>
      <c r="B1740" s="505" t="s">
        <v>810</v>
      </c>
      <c r="C1740" s="483">
        <v>0</v>
      </c>
      <c r="D1740" s="506"/>
    </row>
    <row r="1741" spans="1:4" x14ac:dyDescent="0.2">
      <c r="A1741" s="507"/>
      <c r="B1741" s="508"/>
      <c r="C1741" s="483"/>
      <c r="D1741" s="506"/>
    </row>
    <row r="1742" spans="1:4" x14ac:dyDescent="0.2">
      <c r="A1742" s="502" t="s">
        <v>811</v>
      </c>
      <c r="B1742" s="499" t="s">
        <v>812</v>
      </c>
      <c r="C1742" s="503">
        <f>SUM(C1743:C1749)</f>
        <v>0</v>
      </c>
      <c r="D1742" s="501"/>
    </row>
    <row r="1743" spans="1:4" x14ac:dyDescent="0.2">
      <c r="A1743" s="504" t="s">
        <v>813</v>
      </c>
      <c r="B1743" s="505" t="s">
        <v>814</v>
      </c>
      <c r="C1743" s="483">
        <v>0</v>
      </c>
      <c r="D1743" s="506"/>
    </row>
    <row r="1744" spans="1:4" x14ac:dyDescent="0.2">
      <c r="A1744" s="504" t="s">
        <v>815</v>
      </c>
      <c r="B1744" s="505" t="s">
        <v>816</v>
      </c>
      <c r="C1744" s="483">
        <v>0</v>
      </c>
      <c r="D1744" s="506"/>
    </row>
    <row r="1745" spans="1:4" x14ac:dyDescent="0.2">
      <c r="A1745" s="504" t="s">
        <v>817</v>
      </c>
      <c r="B1745" s="505" t="s">
        <v>818</v>
      </c>
      <c r="C1745" s="483">
        <v>0</v>
      </c>
      <c r="D1745" s="506"/>
    </row>
    <row r="1746" spans="1:4" ht="25.5" x14ac:dyDescent="0.2">
      <c r="A1746" s="504" t="s">
        <v>819</v>
      </c>
      <c r="B1746" s="505" t="s">
        <v>820</v>
      </c>
      <c r="C1746" s="483">
        <v>0</v>
      </c>
      <c r="D1746" s="506"/>
    </row>
    <row r="1747" spans="1:4" ht="25.5" x14ac:dyDescent="0.2">
      <c r="A1747" s="504" t="s">
        <v>821</v>
      </c>
      <c r="B1747" s="505" t="s">
        <v>822</v>
      </c>
      <c r="C1747" s="483">
        <v>0</v>
      </c>
      <c r="D1747" s="506"/>
    </row>
    <row r="1748" spans="1:4" x14ac:dyDescent="0.2">
      <c r="A1748" s="504" t="s">
        <v>823</v>
      </c>
      <c r="B1748" s="505" t="s">
        <v>824</v>
      </c>
      <c r="C1748" s="483">
        <v>0</v>
      </c>
      <c r="D1748" s="506"/>
    </row>
    <row r="1749" spans="1:4" x14ac:dyDescent="0.2">
      <c r="A1749" s="504" t="s">
        <v>825</v>
      </c>
      <c r="B1749" s="505" t="s">
        <v>826</v>
      </c>
      <c r="C1749" s="483"/>
      <c r="D1749" s="506"/>
    </row>
    <row r="1750" spans="1:4" x14ac:dyDescent="0.2">
      <c r="A1750" s="507"/>
      <c r="B1750" s="508"/>
      <c r="C1750" s="483"/>
      <c r="D1750" s="506"/>
    </row>
    <row r="1751" spans="1:4" x14ac:dyDescent="0.2">
      <c r="A1751" s="502" t="s">
        <v>827</v>
      </c>
      <c r="B1751" s="499" t="s">
        <v>828</v>
      </c>
      <c r="C1751" s="503">
        <f>SUM(C1752++C1753+C1754)</f>
        <v>0</v>
      </c>
      <c r="D1751" s="501"/>
    </row>
    <row r="1752" spans="1:4" x14ac:dyDescent="0.2">
      <c r="A1752" s="504" t="s">
        <v>829</v>
      </c>
      <c r="B1752" s="505" t="s">
        <v>830</v>
      </c>
      <c r="C1752" s="483">
        <v>0</v>
      </c>
      <c r="D1752" s="506"/>
    </row>
    <row r="1753" spans="1:4" x14ac:dyDescent="0.2">
      <c r="A1753" s="504" t="s">
        <v>831</v>
      </c>
      <c r="B1753" s="505" t="s">
        <v>832</v>
      </c>
      <c r="C1753" s="483">
        <v>0</v>
      </c>
      <c r="D1753" s="506"/>
    </row>
    <row r="1754" spans="1:4" x14ac:dyDescent="0.2">
      <c r="A1754" s="504" t="s">
        <v>833</v>
      </c>
      <c r="B1754" s="505" t="s">
        <v>834</v>
      </c>
      <c r="C1754" s="483">
        <v>0</v>
      </c>
      <c r="D1754" s="506"/>
    </row>
    <row r="1755" spans="1:4" x14ac:dyDescent="0.2">
      <c r="A1755" s="507"/>
      <c r="B1755" s="508"/>
      <c r="C1755" s="483"/>
      <c r="D1755" s="506"/>
    </row>
    <row r="1756" spans="1:4" ht="25.5" x14ac:dyDescent="0.2">
      <c r="A1756" s="502" t="s">
        <v>835</v>
      </c>
      <c r="B1756" s="499" t="s">
        <v>836</v>
      </c>
      <c r="C1756" s="503">
        <f>SUM(C1757+C1760+C1761)</f>
        <v>0</v>
      </c>
      <c r="D1756" s="501"/>
    </row>
    <row r="1757" spans="1:4" x14ac:dyDescent="0.2">
      <c r="A1757" s="504" t="s">
        <v>837</v>
      </c>
      <c r="B1757" s="508" t="s">
        <v>838</v>
      </c>
      <c r="C1757" s="503">
        <f>SUM(C1758:C1759)</f>
        <v>0</v>
      </c>
      <c r="D1757" s="501"/>
    </row>
    <row r="1758" spans="1:4" x14ac:dyDescent="0.2">
      <c r="A1758" s="507" t="s">
        <v>839</v>
      </c>
      <c r="B1758" s="508" t="s">
        <v>840</v>
      </c>
      <c r="C1758" s="483">
        <v>0</v>
      </c>
      <c r="D1758" s="506"/>
    </row>
    <row r="1759" spans="1:4" ht="25.5" x14ac:dyDescent="0.2">
      <c r="A1759" s="507" t="s">
        <v>841</v>
      </c>
      <c r="B1759" s="508" t="s">
        <v>842</v>
      </c>
      <c r="C1759" s="483">
        <v>0</v>
      </c>
      <c r="D1759" s="506"/>
    </row>
    <row r="1760" spans="1:4" x14ac:dyDescent="0.2">
      <c r="A1760" s="504" t="s">
        <v>843</v>
      </c>
      <c r="B1760" s="505" t="s">
        <v>844</v>
      </c>
      <c r="C1760" s="483">
        <v>0</v>
      </c>
      <c r="D1760" s="506"/>
    </row>
    <row r="1761" spans="1:4" x14ac:dyDescent="0.2">
      <c r="A1761" s="504" t="s">
        <v>845</v>
      </c>
      <c r="B1761" s="505" t="s">
        <v>846</v>
      </c>
      <c r="C1761" s="483">
        <v>0</v>
      </c>
      <c r="D1761" s="506"/>
    </row>
    <row r="1762" spans="1:4" x14ac:dyDescent="0.2">
      <c r="A1762" s="507"/>
      <c r="B1762" s="508"/>
      <c r="C1762" s="483"/>
      <c r="D1762" s="506"/>
    </row>
    <row r="1763" spans="1:4" x14ac:dyDescent="0.2">
      <c r="A1763" s="502" t="s">
        <v>847</v>
      </c>
      <c r="B1763" s="499" t="s">
        <v>848</v>
      </c>
      <c r="C1763" s="500" t="s">
        <v>849</v>
      </c>
      <c r="D1763" s="501"/>
    </row>
    <row r="1764" spans="1:4" x14ac:dyDescent="0.2">
      <c r="A1764" s="504" t="s">
        <v>850</v>
      </c>
      <c r="B1764" s="505" t="s">
        <v>851</v>
      </c>
      <c r="C1764" s="510" t="s">
        <v>849</v>
      </c>
      <c r="D1764" s="506"/>
    </row>
    <row r="1765" spans="1:4" x14ac:dyDescent="0.2">
      <c r="A1765" s="504" t="s">
        <v>852</v>
      </c>
      <c r="B1765" s="505" t="s">
        <v>853</v>
      </c>
      <c r="C1765" s="483">
        <v>0</v>
      </c>
      <c r="D1765" s="506"/>
    </row>
    <row r="1766" spans="1:4" x14ac:dyDescent="0.2">
      <c r="A1766" s="504" t="s">
        <v>854</v>
      </c>
      <c r="B1766" s="505" t="s">
        <v>855</v>
      </c>
      <c r="C1766" s="483">
        <v>0</v>
      </c>
      <c r="D1766" s="506"/>
    </row>
    <row r="1767" spans="1:4" x14ac:dyDescent="0.2">
      <c r="A1767" s="507"/>
      <c r="B1767" s="508"/>
      <c r="C1767" s="483"/>
      <c r="D1767" s="506"/>
    </row>
    <row r="1768" spans="1:4" x14ac:dyDescent="0.2">
      <c r="A1768" s="502" t="s">
        <v>856</v>
      </c>
      <c r="B1768" s="499" t="s">
        <v>857</v>
      </c>
      <c r="C1768" s="503">
        <f>SUM(C1769:C1777)</f>
        <v>0</v>
      </c>
      <c r="D1768" s="501"/>
    </row>
    <row r="1769" spans="1:4" x14ac:dyDescent="0.2">
      <c r="A1769" s="504" t="s">
        <v>858</v>
      </c>
      <c r="B1769" s="505" t="s">
        <v>859</v>
      </c>
      <c r="C1769" s="483">
        <v>0</v>
      </c>
      <c r="D1769" s="506"/>
    </row>
    <row r="1770" spans="1:4" x14ac:dyDescent="0.2">
      <c r="A1770" s="504" t="s">
        <v>860</v>
      </c>
      <c r="B1770" s="505" t="s">
        <v>861</v>
      </c>
      <c r="C1770" s="483">
        <v>0</v>
      </c>
      <c r="D1770" s="506"/>
    </row>
    <row r="1771" spans="1:4" x14ac:dyDescent="0.2">
      <c r="A1771" s="504" t="s">
        <v>862</v>
      </c>
      <c r="B1771" s="505" t="s">
        <v>863</v>
      </c>
      <c r="C1771" s="483">
        <v>0</v>
      </c>
      <c r="D1771" s="506"/>
    </row>
    <row r="1772" spans="1:4" ht="25.5" x14ac:dyDescent="0.2">
      <c r="A1772" s="504" t="s">
        <v>864</v>
      </c>
      <c r="B1772" s="505" t="s">
        <v>865</v>
      </c>
      <c r="C1772" s="483">
        <v>0</v>
      </c>
      <c r="D1772" s="506"/>
    </row>
    <row r="1773" spans="1:4" ht="25.5" x14ac:dyDescent="0.2">
      <c r="A1773" s="504" t="s">
        <v>866</v>
      </c>
      <c r="B1773" s="505" t="s">
        <v>867</v>
      </c>
      <c r="C1773" s="483">
        <v>0</v>
      </c>
      <c r="D1773" s="506"/>
    </row>
    <row r="1774" spans="1:4" ht="25.5" x14ac:dyDescent="0.2">
      <c r="A1774" s="504" t="s">
        <v>868</v>
      </c>
      <c r="B1774" s="505" t="s">
        <v>869</v>
      </c>
      <c r="C1774" s="483">
        <v>0</v>
      </c>
      <c r="D1774" s="506"/>
    </row>
    <row r="1775" spans="1:4" x14ac:dyDescent="0.2">
      <c r="A1775" s="504" t="s">
        <v>870</v>
      </c>
      <c r="B1775" s="505" t="s">
        <v>871</v>
      </c>
      <c r="C1775" s="483">
        <v>0</v>
      </c>
      <c r="D1775" s="506"/>
    </row>
    <row r="1776" spans="1:4" ht="25.5" x14ac:dyDescent="0.2">
      <c r="A1776" s="504" t="s">
        <v>872</v>
      </c>
      <c r="B1776" s="505" t="s">
        <v>873</v>
      </c>
      <c r="C1776" s="483">
        <v>0</v>
      </c>
      <c r="D1776" s="506"/>
    </row>
    <row r="1777" spans="1:4" ht="25.5" x14ac:dyDescent="0.2">
      <c r="A1777" s="504" t="s">
        <v>874</v>
      </c>
      <c r="B1777" s="505" t="s">
        <v>875</v>
      </c>
      <c r="C1777" s="483">
        <v>0</v>
      </c>
      <c r="D1777" s="506"/>
    </row>
    <row r="1778" spans="1:4" x14ac:dyDescent="0.2">
      <c r="A1778" s="507"/>
      <c r="B1778" s="508"/>
      <c r="C1778" s="483"/>
      <c r="D1778" s="506"/>
    </row>
    <row r="1779" spans="1:4" x14ac:dyDescent="0.2">
      <c r="A1779" s="502" t="s">
        <v>876</v>
      </c>
      <c r="B1779" s="499" t="s">
        <v>877</v>
      </c>
      <c r="C1779" s="503">
        <f>SUM(C1780:C1783)</f>
        <v>0</v>
      </c>
      <c r="D1779" s="501"/>
    </row>
    <row r="1780" spans="1:4" x14ac:dyDescent="0.2">
      <c r="A1780" s="504" t="s">
        <v>878</v>
      </c>
      <c r="B1780" s="505" t="s">
        <v>879</v>
      </c>
      <c r="C1780" s="483">
        <v>0</v>
      </c>
      <c r="D1780" s="506"/>
    </row>
    <row r="1781" spans="1:4" x14ac:dyDescent="0.2">
      <c r="A1781" s="504" t="s">
        <v>880</v>
      </c>
      <c r="B1781" s="505" t="s">
        <v>881</v>
      </c>
      <c r="C1781" s="483">
        <v>0</v>
      </c>
      <c r="D1781" s="506"/>
    </row>
    <row r="1782" spans="1:4" x14ac:dyDescent="0.2">
      <c r="A1782" s="504" t="s">
        <v>882</v>
      </c>
      <c r="B1782" s="505" t="s">
        <v>883</v>
      </c>
      <c r="C1782" s="483">
        <v>0</v>
      </c>
      <c r="D1782" s="506"/>
    </row>
    <row r="1783" spans="1:4" x14ac:dyDescent="0.2">
      <c r="A1783" s="504" t="s">
        <v>884</v>
      </c>
      <c r="B1783" s="505" t="s">
        <v>885</v>
      </c>
      <c r="C1783" s="483">
        <v>0</v>
      </c>
      <c r="D1783" s="506"/>
    </row>
    <row r="1784" spans="1:4" x14ac:dyDescent="0.2">
      <c r="A1784" s="507"/>
      <c r="B1784" s="508"/>
      <c r="C1784" s="483"/>
      <c r="D1784" s="506"/>
    </row>
    <row r="1785" spans="1:4" x14ac:dyDescent="0.2">
      <c r="A1785" s="502" t="s">
        <v>886</v>
      </c>
      <c r="B1785" s="499" t="s">
        <v>887</v>
      </c>
      <c r="C1785" s="503">
        <f>SUM(C1786:C1791)</f>
        <v>0</v>
      </c>
      <c r="D1785" s="501"/>
    </row>
    <row r="1786" spans="1:4" x14ac:dyDescent="0.2">
      <c r="A1786" s="504" t="s">
        <v>888</v>
      </c>
      <c r="B1786" s="505" t="s">
        <v>889</v>
      </c>
      <c r="C1786" s="483">
        <v>0</v>
      </c>
      <c r="D1786" s="506"/>
    </row>
    <row r="1787" spans="1:4" x14ac:dyDescent="0.2">
      <c r="A1787" s="504" t="s">
        <v>890</v>
      </c>
      <c r="B1787" s="505" t="s">
        <v>891</v>
      </c>
      <c r="C1787" s="483">
        <v>0</v>
      </c>
      <c r="D1787" s="506"/>
    </row>
    <row r="1788" spans="1:4" x14ac:dyDescent="0.2">
      <c r="A1788" s="504" t="s">
        <v>892</v>
      </c>
      <c r="B1788" s="505" t="s">
        <v>893</v>
      </c>
      <c r="C1788" s="483">
        <v>0</v>
      </c>
      <c r="D1788" s="506"/>
    </row>
    <row r="1789" spans="1:4" ht="25.5" x14ac:dyDescent="0.2">
      <c r="A1789" s="504" t="s">
        <v>894</v>
      </c>
      <c r="B1789" s="505" t="s">
        <v>895</v>
      </c>
      <c r="C1789" s="483">
        <v>0</v>
      </c>
      <c r="D1789" s="506"/>
    </row>
    <row r="1790" spans="1:4" x14ac:dyDescent="0.2">
      <c r="A1790" s="504" t="s">
        <v>896</v>
      </c>
      <c r="B1790" s="505" t="s">
        <v>897</v>
      </c>
      <c r="C1790" s="483">
        <v>0</v>
      </c>
      <c r="D1790" s="506"/>
    </row>
    <row r="1791" spans="1:4" x14ac:dyDescent="0.2">
      <c r="A1791" s="504" t="s">
        <v>898</v>
      </c>
      <c r="B1791" s="505" t="s">
        <v>899</v>
      </c>
      <c r="C1791" s="511">
        <v>0</v>
      </c>
      <c r="D1791" s="512"/>
    </row>
    <row r="1792" spans="1:4" x14ac:dyDescent="0.2">
      <c r="A1792" s="513"/>
      <c r="B1792" s="514"/>
      <c r="C1792" s="515"/>
      <c r="D1792" s="493"/>
    </row>
    <row r="1793" spans="1:4" x14ac:dyDescent="0.2">
      <c r="A1793" s="498">
        <v>2</v>
      </c>
      <c r="B1793" s="499" t="s">
        <v>900</v>
      </c>
      <c r="C1793" s="503">
        <f>SUM(C1795+C1802+C1808+C1817+C1821+C1827)</f>
        <v>0</v>
      </c>
      <c r="D1793" s="501"/>
    </row>
    <row r="1794" spans="1:4" x14ac:dyDescent="0.2">
      <c r="A1794" s="498"/>
      <c r="B1794" s="516"/>
      <c r="C1794" s="483"/>
      <c r="D1794" s="506"/>
    </row>
    <row r="1795" spans="1:4" x14ac:dyDescent="0.2">
      <c r="A1795" s="513" t="s">
        <v>901</v>
      </c>
      <c r="B1795" s="499" t="s">
        <v>902</v>
      </c>
      <c r="C1795" s="503">
        <f>SUM(C1796:C1800)</f>
        <v>0</v>
      </c>
      <c r="D1795" s="501"/>
    </row>
    <row r="1796" spans="1:4" x14ac:dyDescent="0.2">
      <c r="A1796" s="504" t="s">
        <v>903</v>
      </c>
      <c r="B1796" s="505" t="s">
        <v>904</v>
      </c>
      <c r="C1796" s="483">
        <v>0</v>
      </c>
      <c r="D1796" s="506"/>
    </row>
    <row r="1797" spans="1:4" x14ac:dyDescent="0.2">
      <c r="A1797" s="504" t="s">
        <v>905</v>
      </c>
      <c r="B1797" s="505" t="s">
        <v>906</v>
      </c>
      <c r="C1797" s="483">
        <v>0</v>
      </c>
      <c r="D1797" s="506"/>
    </row>
    <row r="1798" spans="1:4" x14ac:dyDescent="0.2">
      <c r="A1798" s="504" t="s">
        <v>907</v>
      </c>
      <c r="B1798" s="505" t="s">
        <v>908</v>
      </c>
      <c r="C1798" s="483">
        <v>0</v>
      </c>
      <c r="D1798" s="506"/>
    </row>
    <row r="1799" spans="1:4" x14ac:dyDescent="0.2">
      <c r="A1799" s="504" t="s">
        <v>909</v>
      </c>
      <c r="B1799" s="505" t="s">
        <v>910</v>
      </c>
      <c r="C1799" s="483">
        <v>0</v>
      </c>
      <c r="D1799" s="506"/>
    </row>
    <row r="1800" spans="1:4" x14ac:dyDescent="0.2">
      <c r="A1800" s="504" t="s">
        <v>911</v>
      </c>
      <c r="B1800" s="505" t="s">
        <v>912</v>
      </c>
      <c r="C1800" s="483">
        <v>0</v>
      </c>
      <c r="D1800" s="506"/>
    </row>
    <row r="1801" spans="1:4" x14ac:dyDescent="0.2">
      <c r="A1801" s="517"/>
      <c r="B1801" s="508"/>
      <c r="C1801" s="483"/>
      <c r="D1801" s="506"/>
    </row>
    <row r="1802" spans="1:4" ht="25.5" x14ac:dyDescent="0.2">
      <c r="A1802" s="513" t="s">
        <v>913</v>
      </c>
      <c r="B1802" s="499" t="s">
        <v>914</v>
      </c>
      <c r="C1802" s="503">
        <f>SUM(C1803:C1806)</f>
        <v>0</v>
      </c>
      <c r="D1802" s="501"/>
    </row>
    <row r="1803" spans="1:4" x14ac:dyDescent="0.2">
      <c r="A1803" s="504" t="s">
        <v>915</v>
      </c>
      <c r="B1803" s="505" t="s">
        <v>916</v>
      </c>
      <c r="C1803" s="483">
        <v>0</v>
      </c>
      <c r="D1803" s="506"/>
    </row>
    <row r="1804" spans="1:4" x14ac:dyDescent="0.2">
      <c r="A1804" s="504" t="s">
        <v>917</v>
      </c>
      <c r="B1804" s="505" t="s">
        <v>918</v>
      </c>
      <c r="C1804" s="483">
        <v>0</v>
      </c>
      <c r="D1804" s="506"/>
    </row>
    <row r="1805" spans="1:4" x14ac:dyDescent="0.2">
      <c r="A1805" s="504" t="s">
        <v>919</v>
      </c>
      <c r="B1805" s="505" t="s">
        <v>920</v>
      </c>
      <c r="C1805" s="483">
        <v>0</v>
      </c>
      <c r="D1805" s="506"/>
    </row>
    <row r="1806" spans="1:4" x14ac:dyDescent="0.2">
      <c r="A1806" s="504" t="s">
        <v>921</v>
      </c>
      <c r="B1806" s="505" t="s">
        <v>922</v>
      </c>
      <c r="C1806" s="483">
        <v>0</v>
      </c>
      <c r="D1806" s="506"/>
    </row>
    <row r="1807" spans="1:4" x14ac:dyDescent="0.2">
      <c r="A1807" s="517"/>
      <c r="B1807" s="508"/>
      <c r="C1807" s="483"/>
      <c r="D1807" s="506"/>
    </row>
    <row r="1808" spans="1:4" ht="25.5" x14ac:dyDescent="0.2">
      <c r="A1808" s="513" t="s">
        <v>923</v>
      </c>
      <c r="B1808" s="499" t="s">
        <v>924</v>
      </c>
      <c r="C1808" s="503">
        <f>SUM(C1809:C1815)</f>
        <v>0</v>
      </c>
      <c r="D1808" s="501"/>
    </row>
    <row r="1809" spans="1:4" x14ac:dyDescent="0.2">
      <c r="A1809" s="504" t="s">
        <v>925</v>
      </c>
      <c r="B1809" s="505" t="s">
        <v>926</v>
      </c>
      <c r="C1809" s="483">
        <v>0</v>
      </c>
      <c r="D1809" s="506"/>
    </row>
    <row r="1810" spans="1:4" ht="25.5" x14ac:dyDescent="0.2">
      <c r="A1810" s="504" t="s">
        <v>927</v>
      </c>
      <c r="B1810" s="505" t="s">
        <v>928</v>
      </c>
      <c r="C1810" s="483">
        <v>0</v>
      </c>
      <c r="D1810" s="506"/>
    </row>
    <row r="1811" spans="1:4" x14ac:dyDescent="0.2">
      <c r="A1811" s="504" t="s">
        <v>929</v>
      </c>
      <c r="B1811" s="505" t="s">
        <v>930</v>
      </c>
      <c r="C1811" s="483">
        <v>0</v>
      </c>
      <c r="D1811" s="506"/>
    </row>
    <row r="1812" spans="1:4" ht="25.5" x14ac:dyDescent="0.2">
      <c r="A1812" s="504" t="s">
        <v>931</v>
      </c>
      <c r="B1812" s="505" t="s">
        <v>932</v>
      </c>
      <c r="C1812" s="483">
        <v>0</v>
      </c>
      <c r="D1812" s="506"/>
    </row>
    <row r="1813" spans="1:4" x14ac:dyDescent="0.2">
      <c r="A1813" s="504" t="s">
        <v>933</v>
      </c>
      <c r="B1813" s="505" t="s">
        <v>934</v>
      </c>
      <c r="C1813" s="483">
        <v>0</v>
      </c>
      <c r="D1813" s="506"/>
    </row>
    <row r="1814" spans="1:4" x14ac:dyDescent="0.2">
      <c r="A1814" s="504" t="s">
        <v>935</v>
      </c>
      <c r="B1814" s="505" t="s">
        <v>936</v>
      </c>
      <c r="C1814" s="483">
        <v>0</v>
      </c>
      <c r="D1814" s="506"/>
    </row>
    <row r="1815" spans="1:4" ht="25.5" x14ac:dyDescent="0.2">
      <c r="A1815" s="504" t="s">
        <v>937</v>
      </c>
      <c r="B1815" s="505" t="s">
        <v>938</v>
      </c>
      <c r="C1815" s="483">
        <v>0</v>
      </c>
      <c r="D1815" s="506"/>
    </row>
    <row r="1816" spans="1:4" x14ac:dyDescent="0.2">
      <c r="A1816" s="517"/>
      <c r="B1816" s="508"/>
      <c r="C1816" s="483"/>
      <c r="D1816" s="506"/>
    </row>
    <row r="1817" spans="1:4" ht="25.5" x14ac:dyDescent="0.2">
      <c r="A1817" s="513" t="s">
        <v>939</v>
      </c>
      <c r="B1817" s="499" t="s">
        <v>940</v>
      </c>
      <c r="C1817" s="503">
        <f>SUM(C1818:C1819)</f>
        <v>0</v>
      </c>
      <c r="D1817" s="501"/>
    </row>
    <row r="1818" spans="1:4" x14ac:dyDescent="0.2">
      <c r="A1818" s="504" t="s">
        <v>941</v>
      </c>
      <c r="B1818" s="505" t="s">
        <v>942</v>
      </c>
      <c r="C1818" s="483">
        <v>0</v>
      </c>
      <c r="D1818" s="506"/>
    </row>
    <row r="1819" spans="1:4" x14ac:dyDescent="0.2">
      <c r="A1819" s="504" t="s">
        <v>943</v>
      </c>
      <c r="B1819" s="505" t="s">
        <v>944</v>
      </c>
      <c r="C1819" s="483">
        <v>0</v>
      </c>
      <c r="D1819" s="506"/>
    </row>
    <row r="1820" spans="1:4" x14ac:dyDescent="0.2">
      <c r="A1820" s="517"/>
      <c r="B1820" s="508"/>
      <c r="C1820" s="483"/>
      <c r="D1820" s="506"/>
    </row>
    <row r="1821" spans="1:4" ht="25.5" x14ac:dyDescent="0.2">
      <c r="A1821" s="513" t="s">
        <v>945</v>
      </c>
      <c r="B1821" s="499" t="s">
        <v>946</v>
      </c>
      <c r="C1821" s="503">
        <f>SUM(C1822:C1825)</f>
        <v>0</v>
      </c>
      <c r="D1821" s="501"/>
    </row>
    <row r="1822" spans="1:4" x14ac:dyDescent="0.2">
      <c r="A1822" s="504" t="s">
        <v>947</v>
      </c>
      <c r="B1822" s="505" t="s">
        <v>948</v>
      </c>
      <c r="C1822" s="483">
        <v>0</v>
      </c>
      <c r="D1822" s="506"/>
    </row>
    <row r="1823" spans="1:4" x14ac:dyDescent="0.2">
      <c r="A1823" s="504" t="s">
        <v>949</v>
      </c>
      <c r="B1823" s="505" t="s">
        <v>950</v>
      </c>
      <c r="C1823" s="483">
        <v>0</v>
      </c>
      <c r="D1823" s="506"/>
    </row>
    <row r="1824" spans="1:4" x14ac:dyDescent="0.2">
      <c r="A1824" s="504" t="s">
        <v>951</v>
      </c>
      <c r="B1824" s="505" t="s">
        <v>952</v>
      </c>
      <c r="C1824" s="483">
        <v>0</v>
      </c>
      <c r="D1824" s="506"/>
    </row>
    <row r="1825" spans="1:4" ht="25.5" x14ac:dyDescent="0.2">
      <c r="A1825" s="504" t="s">
        <v>953</v>
      </c>
      <c r="B1825" s="505" t="s">
        <v>954</v>
      </c>
      <c r="C1825" s="483">
        <v>0</v>
      </c>
      <c r="D1825" s="506"/>
    </row>
    <row r="1826" spans="1:4" x14ac:dyDescent="0.2">
      <c r="A1826" s="517"/>
      <c r="B1826" s="508"/>
      <c r="C1826" s="483"/>
      <c r="D1826" s="506"/>
    </row>
    <row r="1827" spans="1:4" ht="25.5" x14ac:dyDescent="0.2">
      <c r="A1827" s="513" t="s">
        <v>955</v>
      </c>
      <c r="B1827" s="499" t="s">
        <v>956</v>
      </c>
      <c r="C1827" s="503">
        <f>SUM(C1828:C1835)</f>
        <v>0</v>
      </c>
      <c r="D1827" s="501"/>
    </row>
    <row r="1828" spans="1:4" x14ac:dyDescent="0.2">
      <c r="A1828" s="504" t="s">
        <v>957</v>
      </c>
      <c r="B1828" s="505" t="s">
        <v>958</v>
      </c>
      <c r="C1828" s="483"/>
      <c r="D1828" s="506"/>
    </row>
    <row r="1829" spans="1:4" ht="25.5" x14ac:dyDescent="0.2">
      <c r="A1829" s="504" t="s">
        <v>959</v>
      </c>
      <c r="B1829" s="505" t="s">
        <v>960</v>
      </c>
      <c r="C1829" s="483">
        <v>0</v>
      </c>
      <c r="D1829" s="506"/>
    </row>
    <row r="1830" spans="1:4" x14ac:dyDescent="0.2">
      <c r="A1830" s="504" t="s">
        <v>961</v>
      </c>
      <c r="B1830" s="505" t="s">
        <v>962</v>
      </c>
      <c r="C1830" s="483">
        <v>0</v>
      </c>
      <c r="D1830" s="506"/>
    </row>
    <row r="1831" spans="1:4" x14ac:dyDescent="0.2">
      <c r="A1831" s="504" t="s">
        <v>963</v>
      </c>
      <c r="B1831" s="505" t="s">
        <v>964</v>
      </c>
      <c r="C1831" s="483">
        <v>0</v>
      </c>
      <c r="D1831" s="506"/>
    </row>
    <row r="1832" spans="1:4" x14ac:dyDescent="0.2">
      <c r="A1832" s="504" t="s">
        <v>965</v>
      </c>
      <c r="B1832" s="505" t="s">
        <v>966</v>
      </c>
      <c r="C1832" s="483">
        <v>0</v>
      </c>
      <c r="D1832" s="506"/>
    </row>
    <row r="1833" spans="1:4" ht="25.5" x14ac:dyDescent="0.2">
      <c r="A1833" s="504" t="s">
        <v>967</v>
      </c>
      <c r="B1833" s="505" t="s">
        <v>968</v>
      </c>
      <c r="C1833" s="483">
        <v>0</v>
      </c>
      <c r="D1833" s="506"/>
    </row>
    <row r="1834" spans="1:4" x14ac:dyDescent="0.2">
      <c r="A1834" s="504" t="s">
        <v>969</v>
      </c>
      <c r="B1834" s="505" t="s">
        <v>970</v>
      </c>
      <c r="C1834" s="483">
        <v>0</v>
      </c>
      <c r="D1834" s="506"/>
    </row>
    <row r="1835" spans="1:4" x14ac:dyDescent="0.2">
      <c r="A1835" s="504" t="s">
        <v>971</v>
      </c>
      <c r="B1835" s="505" t="s">
        <v>972</v>
      </c>
      <c r="C1835" s="483">
        <v>0</v>
      </c>
      <c r="D1835" s="506"/>
    </row>
    <row r="1836" spans="1:4" x14ac:dyDescent="0.2">
      <c r="A1836" s="504"/>
      <c r="B1836" s="508"/>
      <c r="C1836" s="483"/>
      <c r="D1836" s="506"/>
    </row>
    <row r="1837" spans="1:4" x14ac:dyDescent="0.2">
      <c r="A1837" s="498">
        <v>5</v>
      </c>
      <c r="B1837" s="518" t="s">
        <v>973</v>
      </c>
      <c r="C1837" s="503">
        <f>SUM(C1839+C1849+C1859+C1864)</f>
        <v>0</v>
      </c>
      <c r="D1837" s="501"/>
    </row>
    <row r="1838" spans="1:4" x14ac:dyDescent="0.2">
      <c r="A1838" s="517"/>
      <c r="B1838" s="508"/>
      <c r="C1838" s="483"/>
      <c r="D1838" s="506"/>
    </row>
    <row r="1839" spans="1:4" x14ac:dyDescent="0.2">
      <c r="A1839" s="519" t="s">
        <v>974</v>
      </c>
      <c r="B1839" s="499" t="s">
        <v>975</v>
      </c>
      <c r="C1839" s="503">
        <f>SUM(C1840:C1847)</f>
        <v>0</v>
      </c>
      <c r="D1839" s="501"/>
    </row>
    <row r="1840" spans="1:4" x14ac:dyDescent="0.2">
      <c r="A1840" s="520" t="s">
        <v>976</v>
      </c>
      <c r="B1840" s="505" t="s">
        <v>977</v>
      </c>
      <c r="C1840" s="483">
        <v>0</v>
      </c>
      <c r="D1840" s="506"/>
    </row>
    <row r="1841" spans="1:4" x14ac:dyDescent="0.2">
      <c r="A1841" s="520" t="s">
        <v>978</v>
      </c>
      <c r="B1841" s="505" t="s">
        <v>979</v>
      </c>
      <c r="C1841" s="483">
        <v>0</v>
      </c>
      <c r="D1841" s="506"/>
    </row>
    <row r="1842" spans="1:4" x14ac:dyDescent="0.2">
      <c r="A1842" s="520" t="s">
        <v>980</v>
      </c>
      <c r="B1842" s="505" t="s">
        <v>981</v>
      </c>
      <c r="C1842" s="483"/>
      <c r="D1842" s="506"/>
    </row>
    <row r="1843" spans="1:4" x14ac:dyDescent="0.2">
      <c r="A1843" s="520" t="s">
        <v>982</v>
      </c>
      <c r="B1843" s="505" t="s">
        <v>983</v>
      </c>
      <c r="C1843" s="483"/>
      <c r="D1843" s="506"/>
    </row>
    <row r="1844" spans="1:4" x14ac:dyDescent="0.2">
      <c r="A1844" s="520" t="s">
        <v>984</v>
      </c>
      <c r="B1844" s="505" t="s">
        <v>985</v>
      </c>
      <c r="C1844" s="483"/>
      <c r="D1844" s="506"/>
    </row>
    <row r="1845" spans="1:4" ht="25.5" x14ac:dyDescent="0.2">
      <c r="A1845" s="520" t="s">
        <v>986</v>
      </c>
      <c r="B1845" s="505" t="s">
        <v>987</v>
      </c>
      <c r="C1845" s="483"/>
      <c r="D1845" s="506"/>
    </row>
    <row r="1846" spans="1:4" ht="25.5" x14ac:dyDescent="0.2">
      <c r="A1846" s="520" t="s">
        <v>988</v>
      </c>
      <c r="B1846" s="505" t="s">
        <v>989</v>
      </c>
      <c r="C1846" s="483"/>
      <c r="D1846" s="506"/>
    </row>
    <row r="1847" spans="1:4" x14ac:dyDescent="0.2">
      <c r="A1847" s="520" t="s">
        <v>990</v>
      </c>
      <c r="B1847" s="505" t="s">
        <v>991</v>
      </c>
      <c r="C1847" s="483">
        <v>0</v>
      </c>
      <c r="D1847" s="506"/>
    </row>
    <row r="1848" spans="1:4" x14ac:dyDescent="0.2">
      <c r="A1848" s="520"/>
      <c r="B1848" s="505"/>
      <c r="C1848" s="483"/>
      <c r="D1848" s="506"/>
    </row>
    <row r="1849" spans="1:4" ht="25.5" x14ac:dyDescent="0.2">
      <c r="A1849" s="519" t="s">
        <v>992</v>
      </c>
      <c r="B1849" s="499" t="s">
        <v>993</v>
      </c>
      <c r="C1849" s="503">
        <f>SUM(C1850:C1857)</f>
        <v>0</v>
      </c>
      <c r="D1849" s="501"/>
    </row>
    <row r="1850" spans="1:4" x14ac:dyDescent="0.2">
      <c r="A1850" s="520" t="s">
        <v>994</v>
      </c>
      <c r="B1850" s="505" t="s">
        <v>995</v>
      </c>
      <c r="C1850" s="483">
        <v>0</v>
      </c>
      <c r="D1850" s="506"/>
    </row>
    <row r="1851" spans="1:4" x14ac:dyDescent="0.2">
      <c r="A1851" s="520" t="s">
        <v>996</v>
      </c>
      <c r="B1851" s="505" t="s">
        <v>997</v>
      </c>
      <c r="C1851" s="483">
        <v>0</v>
      </c>
      <c r="D1851" s="506"/>
    </row>
    <row r="1852" spans="1:4" x14ac:dyDescent="0.2">
      <c r="A1852" s="520" t="s">
        <v>998</v>
      </c>
      <c r="B1852" s="505" t="s">
        <v>999</v>
      </c>
      <c r="C1852" s="483">
        <v>0</v>
      </c>
      <c r="D1852" s="506"/>
    </row>
    <row r="1853" spans="1:4" x14ac:dyDescent="0.2">
      <c r="A1853" s="520" t="s">
        <v>1000</v>
      </c>
      <c r="B1853" s="505" t="s">
        <v>1001</v>
      </c>
      <c r="C1853" s="483">
        <v>0</v>
      </c>
      <c r="D1853" s="506"/>
    </row>
    <row r="1854" spans="1:4" x14ac:dyDescent="0.2">
      <c r="A1854" s="520" t="s">
        <v>1002</v>
      </c>
      <c r="B1854" s="505" t="s">
        <v>1003</v>
      </c>
      <c r="C1854" s="483">
        <v>0</v>
      </c>
      <c r="D1854" s="506"/>
    </row>
    <row r="1855" spans="1:4" x14ac:dyDescent="0.2">
      <c r="A1855" s="520" t="s">
        <v>1004</v>
      </c>
      <c r="B1855" s="505" t="s">
        <v>1005</v>
      </c>
      <c r="C1855" s="483">
        <v>0</v>
      </c>
      <c r="D1855" s="506"/>
    </row>
    <row r="1856" spans="1:4" x14ac:dyDescent="0.2">
      <c r="A1856" s="520" t="s">
        <v>1006</v>
      </c>
      <c r="B1856" s="505" t="s">
        <v>1007</v>
      </c>
      <c r="C1856" s="483">
        <v>0</v>
      </c>
      <c r="D1856" s="506"/>
    </row>
    <row r="1857" spans="1:4" ht="25.5" x14ac:dyDescent="0.2">
      <c r="A1857" s="520" t="s">
        <v>1008</v>
      </c>
      <c r="B1857" s="505" t="s">
        <v>1009</v>
      </c>
      <c r="C1857" s="483">
        <v>0</v>
      </c>
      <c r="D1857" s="506"/>
    </row>
    <row r="1858" spans="1:4" x14ac:dyDescent="0.2">
      <c r="A1858" s="520"/>
      <c r="B1858" s="505"/>
      <c r="C1858" s="483"/>
      <c r="D1858" s="506"/>
    </row>
    <row r="1859" spans="1:4" x14ac:dyDescent="0.2">
      <c r="A1859" s="519" t="s">
        <v>1010</v>
      </c>
      <c r="B1859" s="499" t="s">
        <v>1011</v>
      </c>
      <c r="C1859" s="503">
        <f>SUM(C1860:C1862)</f>
        <v>0</v>
      </c>
      <c r="D1859" s="501"/>
    </row>
    <row r="1860" spans="1:4" x14ac:dyDescent="0.2">
      <c r="A1860" s="520" t="s">
        <v>1012</v>
      </c>
      <c r="B1860" s="505" t="s">
        <v>1013</v>
      </c>
      <c r="C1860" s="483">
        <v>0</v>
      </c>
      <c r="D1860" s="506"/>
    </row>
    <row r="1861" spans="1:4" x14ac:dyDescent="0.2">
      <c r="A1861" s="520" t="s">
        <v>1014</v>
      </c>
      <c r="B1861" s="505" t="s">
        <v>1015</v>
      </c>
      <c r="C1861" s="483">
        <v>0</v>
      </c>
      <c r="D1861" s="506"/>
    </row>
    <row r="1862" spans="1:4" x14ac:dyDescent="0.2">
      <c r="A1862" s="520" t="s">
        <v>1016</v>
      </c>
      <c r="B1862" s="505" t="s">
        <v>1017</v>
      </c>
      <c r="C1862" s="483">
        <v>0</v>
      </c>
      <c r="D1862" s="506"/>
    </row>
    <row r="1863" spans="1:4" x14ac:dyDescent="0.2">
      <c r="A1863" s="520"/>
      <c r="B1863" s="505"/>
      <c r="C1863" s="483"/>
      <c r="D1863" s="506"/>
    </row>
    <row r="1864" spans="1:4" x14ac:dyDescent="0.2">
      <c r="A1864" s="519" t="s">
        <v>1018</v>
      </c>
      <c r="B1864" s="499" t="s">
        <v>1019</v>
      </c>
      <c r="C1864" s="503">
        <f>SUM(C1865:C1868)</f>
        <v>0</v>
      </c>
      <c r="D1864" s="501"/>
    </row>
    <row r="1865" spans="1:4" x14ac:dyDescent="0.2">
      <c r="A1865" s="520" t="s">
        <v>1020</v>
      </c>
      <c r="B1865" s="505" t="s">
        <v>1021</v>
      </c>
      <c r="C1865" s="483">
        <v>0</v>
      </c>
      <c r="D1865" s="506"/>
    </row>
    <row r="1866" spans="1:4" x14ac:dyDescent="0.2">
      <c r="A1866" s="520" t="s">
        <v>1022</v>
      </c>
      <c r="B1866" s="505" t="s">
        <v>1023</v>
      </c>
      <c r="C1866" s="483">
        <v>0</v>
      </c>
      <c r="D1866" s="506"/>
    </row>
    <row r="1867" spans="1:4" x14ac:dyDescent="0.2">
      <c r="A1867" s="520" t="s">
        <v>1024</v>
      </c>
      <c r="B1867" s="505" t="s">
        <v>1025</v>
      </c>
      <c r="C1867" s="483">
        <v>0</v>
      </c>
      <c r="D1867" s="506"/>
    </row>
    <row r="1868" spans="1:4" x14ac:dyDescent="0.2">
      <c r="A1868" s="520" t="s">
        <v>1026</v>
      </c>
      <c r="B1868" s="505" t="s">
        <v>1027</v>
      </c>
      <c r="C1868" s="483">
        <v>0</v>
      </c>
      <c r="D1868" s="506"/>
    </row>
    <row r="1870" spans="1:4" ht="89.25" x14ac:dyDescent="0.2">
      <c r="A1870" s="523" t="str">
        <f>'1. DireccyConducc '!B100</f>
        <v>RE1. P13 Participación activa de las instituciones del Sector para la reducción del impacto de los desastres de origen natural y antrópico y  los efectos de la variabilidad del cambio climático, fortalecida</v>
      </c>
      <c r="B1870" s="491" t="s">
        <v>764</v>
      </c>
      <c r="C1870" s="483">
        <f>SUM(C1872,C1948,C1992)</f>
        <v>0</v>
      </c>
      <c r="D1870" s="493"/>
    </row>
    <row r="1871" spans="1:4" x14ac:dyDescent="0.2">
      <c r="A1871" s="494" t="s">
        <v>765</v>
      </c>
      <c r="B1871" s="495" t="s">
        <v>766</v>
      </c>
      <c r="C1871" s="496" t="s">
        <v>767</v>
      </c>
      <c r="D1871" s="497" t="s">
        <v>768</v>
      </c>
    </row>
    <row r="1872" spans="1:4" x14ac:dyDescent="0.2">
      <c r="A1872" s="498">
        <v>1</v>
      </c>
      <c r="B1872" s="499" t="s">
        <v>769</v>
      </c>
      <c r="C1872" s="500">
        <f>SUM(C1874,C1881,C1888,C1897,C1906,C1911,C1918,C1923,C1934,C1940)</f>
        <v>0</v>
      </c>
      <c r="D1872" s="501"/>
    </row>
    <row r="1873" spans="1:4" x14ac:dyDescent="0.2">
      <c r="A1873" s="498"/>
      <c r="B1873" s="516"/>
      <c r="C1873" s="503"/>
      <c r="D1873" s="501"/>
    </row>
    <row r="1874" spans="1:4" x14ac:dyDescent="0.2">
      <c r="A1874" s="502" t="s">
        <v>771</v>
      </c>
      <c r="B1874" s="499" t="s">
        <v>772</v>
      </c>
      <c r="C1874" s="503">
        <f>SUM(C1875:C1879)</f>
        <v>0</v>
      </c>
      <c r="D1874" s="501"/>
    </row>
    <row r="1875" spans="1:4" x14ac:dyDescent="0.2">
      <c r="A1875" s="504" t="s">
        <v>773</v>
      </c>
      <c r="B1875" s="505" t="s">
        <v>774</v>
      </c>
      <c r="C1875" s="483">
        <v>0</v>
      </c>
      <c r="D1875" s="506"/>
    </row>
    <row r="1876" spans="1:4" ht="25.5" x14ac:dyDescent="0.2">
      <c r="A1876" s="504" t="s">
        <v>775</v>
      </c>
      <c r="B1876" s="505" t="s">
        <v>776</v>
      </c>
      <c r="C1876" s="483">
        <v>0</v>
      </c>
      <c r="D1876" s="506"/>
    </row>
    <row r="1877" spans="1:4" x14ac:dyDescent="0.2">
      <c r="A1877" s="504" t="s">
        <v>777</v>
      </c>
      <c r="B1877" s="505" t="s">
        <v>778</v>
      </c>
      <c r="C1877" s="483">
        <v>0</v>
      </c>
      <c r="D1877" s="506"/>
    </row>
    <row r="1878" spans="1:4" ht="25.5" x14ac:dyDescent="0.2">
      <c r="A1878" s="504" t="s">
        <v>779</v>
      </c>
      <c r="B1878" s="505" t="s">
        <v>780</v>
      </c>
      <c r="C1878" s="483">
        <v>0</v>
      </c>
      <c r="D1878" s="506"/>
    </row>
    <row r="1879" spans="1:4" x14ac:dyDescent="0.2">
      <c r="A1879" s="504" t="s">
        <v>781</v>
      </c>
      <c r="B1879" s="505" t="s">
        <v>782</v>
      </c>
      <c r="C1879" s="483">
        <v>0</v>
      </c>
      <c r="D1879" s="506"/>
    </row>
    <row r="1880" spans="1:4" x14ac:dyDescent="0.2">
      <c r="A1880" s="507"/>
      <c r="B1880" s="508"/>
      <c r="C1880" s="483"/>
      <c r="D1880" s="506"/>
    </row>
    <row r="1881" spans="1:4" x14ac:dyDescent="0.2">
      <c r="A1881" s="502" t="s">
        <v>783</v>
      </c>
      <c r="B1881" s="499" t="s">
        <v>784</v>
      </c>
      <c r="C1881" s="503">
        <f>SUM(C1882:C1886)</f>
        <v>0</v>
      </c>
      <c r="D1881" s="501"/>
    </row>
    <row r="1882" spans="1:4" x14ac:dyDescent="0.2">
      <c r="A1882" s="504" t="s">
        <v>785</v>
      </c>
      <c r="B1882" s="505" t="s">
        <v>786</v>
      </c>
      <c r="C1882" s="483">
        <v>0</v>
      </c>
      <c r="D1882" s="506"/>
    </row>
    <row r="1883" spans="1:4" x14ac:dyDescent="0.2">
      <c r="A1883" s="504" t="s">
        <v>787</v>
      </c>
      <c r="B1883" s="505" t="s">
        <v>788</v>
      </c>
      <c r="C1883" s="483">
        <v>0</v>
      </c>
      <c r="D1883" s="506"/>
    </row>
    <row r="1884" spans="1:4" x14ac:dyDescent="0.2">
      <c r="A1884" s="504" t="s">
        <v>789</v>
      </c>
      <c r="B1884" s="505" t="s">
        <v>790</v>
      </c>
      <c r="C1884" s="483">
        <v>0</v>
      </c>
      <c r="D1884" s="506"/>
    </row>
    <row r="1885" spans="1:4" x14ac:dyDescent="0.2">
      <c r="A1885" s="504" t="s">
        <v>791</v>
      </c>
      <c r="B1885" s="505" t="s">
        <v>792</v>
      </c>
      <c r="C1885" s="483">
        <v>0</v>
      </c>
      <c r="D1885" s="506"/>
    </row>
    <row r="1886" spans="1:4" x14ac:dyDescent="0.2">
      <c r="A1886" s="504" t="s">
        <v>793</v>
      </c>
      <c r="B1886" s="505" t="s">
        <v>794</v>
      </c>
      <c r="C1886" s="483">
        <v>0</v>
      </c>
      <c r="D1886" s="506"/>
    </row>
    <row r="1887" spans="1:4" x14ac:dyDescent="0.2">
      <c r="A1887" s="507"/>
      <c r="B1887" s="508"/>
      <c r="C1887" s="503"/>
      <c r="D1887" s="501"/>
    </row>
    <row r="1888" spans="1:4" ht="25.5" x14ac:dyDescent="0.2">
      <c r="A1888" s="502" t="s">
        <v>795</v>
      </c>
      <c r="B1888" s="509" t="s">
        <v>796</v>
      </c>
      <c r="C1888" s="503">
        <f>SUM(C1889:C1895)</f>
        <v>0</v>
      </c>
      <c r="D1888" s="501"/>
    </row>
    <row r="1889" spans="1:4" x14ac:dyDescent="0.2">
      <c r="A1889" s="504" t="s">
        <v>797</v>
      </c>
      <c r="B1889" s="505" t="s">
        <v>798</v>
      </c>
      <c r="C1889" s="483">
        <v>0</v>
      </c>
      <c r="D1889" s="506"/>
    </row>
    <row r="1890" spans="1:4" x14ac:dyDescent="0.2">
      <c r="A1890" s="504" t="s">
        <v>799</v>
      </c>
      <c r="B1890" s="505" t="s">
        <v>800</v>
      </c>
      <c r="C1890" s="483">
        <v>0</v>
      </c>
      <c r="D1890" s="506"/>
    </row>
    <row r="1891" spans="1:4" x14ac:dyDescent="0.2">
      <c r="A1891" s="504" t="s">
        <v>801</v>
      </c>
      <c r="B1891" s="505" t="s">
        <v>802</v>
      </c>
      <c r="C1891" s="483"/>
      <c r="D1891" s="506"/>
    </row>
    <row r="1892" spans="1:4" x14ac:dyDescent="0.2">
      <c r="A1892" s="504" t="s">
        <v>803</v>
      </c>
      <c r="B1892" s="505" t="s">
        <v>804</v>
      </c>
      <c r="C1892" s="483">
        <v>0</v>
      </c>
      <c r="D1892" s="506"/>
    </row>
    <row r="1893" spans="1:4" x14ac:dyDescent="0.2">
      <c r="A1893" s="504" t="s">
        <v>805</v>
      </c>
      <c r="B1893" s="505" t="s">
        <v>806</v>
      </c>
      <c r="C1893" s="483">
        <v>0</v>
      </c>
      <c r="D1893" s="506"/>
    </row>
    <row r="1894" spans="1:4" ht="25.5" x14ac:dyDescent="0.2">
      <c r="A1894" s="504" t="s">
        <v>807</v>
      </c>
      <c r="B1894" s="505" t="s">
        <v>808</v>
      </c>
      <c r="C1894" s="483">
        <v>0</v>
      </c>
      <c r="D1894" s="506"/>
    </row>
    <row r="1895" spans="1:4" ht="25.5" x14ac:dyDescent="0.2">
      <c r="A1895" s="504" t="s">
        <v>809</v>
      </c>
      <c r="B1895" s="505" t="s">
        <v>810</v>
      </c>
      <c r="C1895" s="483">
        <v>0</v>
      </c>
      <c r="D1895" s="506"/>
    </row>
    <row r="1896" spans="1:4" x14ac:dyDescent="0.2">
      <c r="A1896" s="507"/>
      <c r="B1896" s="508"/>
      <c r="C1896" s="483"/>
      <c r="D1896" s="506"/>
    </row>
    <row r="1897" spans="1:4" x14ac:dyDescent="0.2">
      <c r="A1897" s="502" t="s">
        <v>811</v>
      </c>
      <c r="B1897" s="499" t="s">
        <v>812</v>
      </c>
      <c r="C1897" s="503">
        <f>SUM(C1898:C1904)</f>
        <v>0</v>
      </c>
      <c r="D1897" s="501"/>
    </row>
    <row r="1898" spans="1:4" x14ac:dyDescent="0.2">
      <c r="A1898" s="504" t="s">
        <v>813</v>
      </c>
      <c r="B1898" s="505" t="s">
        <v>814</v>
      </c>
      <c r="C1898" s="483">
        <v>0</v>
      </c>
      <c r="D1898" s="506"/>
    </row>
    <row r="1899" spans="1:4" x14ac:dyDescent="0.2">
      <c r="A1899" s="504" t="s">
        <v>815</v>
      </c>
      <c r="B1899" s="505" t="s">
        <v>816</v>
      </c>
      <c r="C1899" s="483">
        <v>0</v>
      </c>
      <c r="D1899" s="506"/>
    </row>
    <row r="1900" spans="1:4" x14ac:dyDescent="0.2">
      <c r="A1900" s="504" t="s">
        <v>817</v>
      </c>
      <c r="B1900" s="505" t="s">
        <v>818</v>
      </c>
      <c r="C1900" s="483">
        <v>0</v>
      </c>
      <c r="D1900" s="506"/>
    </row>
    <row r="1901" spans="1:4" ht="25.5" x14ac:dyDescent="0.2">
      <c r="A1901" s="504" t="s">
        <v>819</v>
      </c>
      <c r="B1901" s="505" t="s">
        <v>820</v>
      </c>
      <c r="C1901" s="483">
        <v>0</v>
      </c>
      <c r="D1901" s="506"/>
    </row>
    <row r="1902" spans="1:4" ht="25.5" x14ac:dyDescent="0.2">
      <c r="A1902" s="504" t="s">
        <v>821</v>
      </c>
      <c r="B1902" s="505" t="s">
        <v>822</v>
      </c>
      <c r="C1902" s="483">
        <v>0</v>
      </c>
      <c r="D1902" s="506"/>
    </row>
    <row r="1903" spans="1:4" x14ac:dyDescent="0.2">
      <c r="A1903" s="504" t="s">
        <v>823</v>
      </c>
      <c r="B1903" s="505" t="s">
        <v>824</v>
      </c>
      <c r="C1903" s="483">
        <v>0</v>
      </c>
      <c r="D1903" s="506"/>
    </row>
    <row r="1904" spans="1:4" x14ac:dyDescent="0.2">
      <c r="A1904" s="504" t="s">
        <v>825</v>
      </c>
      <c r="B1904" s="505" t="s">
        <v>826</v>
      </c>
      <c r="C1904" s="483"/>
      <c r="D1904" s="506"/>
    </row>
    <row r="1905" spans="1:4" x14ac:dyDescent="0.2">
      <c r="A1905" s="507"/>
      <c r="B1905" s="508"/>
      <c r="C1905" s="483"/>
      <c r="D1905" s="506"/>
    </row>
    <row r="1906" spans="1:4" x14ac:dyDescent="0.2">
      <c r="A1906" s="502" t="s">
        <v>827</v>
      </c>
      <c r="B1906" s="499" t="s">
        <v>828</v>
      </c>
      <c r="C1906" s="503">
        <f>SUM(C1907++C1908+C1909)</f>
        <v>0</v>
      </c>
      <c r="D1906" s="501"/>
    </row>
    <row r="1907" spans="1:4" x14ac:dyDescent="0.2">
      <c r="A1907" s="504" t="s">
        <v>829</v>
      </c>
      <c r="B1907" s="505" t="s">
        <v>830</v>
      </c>
      <c r="C1907" s="483">
        <v>0</v>
      </c>
      <c r="D1907" s="506"/>
    </row>
    <row r="1908" spans="1:4" x14ac:dyDescent="0.2">
      <c r="A1908" s="504" t="s">
        <v>831</v>
      </c>
      <c r="B1908" s="505" t="s">
        <v>832</v>
      </c>
      <c r="C1908" s="483">
        <v>0</v>
      </c>
      <c r="D1908" s="506"/>
    </row>
    <row r="1909" spans="1:4" x14ac:dyDescent="0.2">
      <c r="A1909" s="504" t="s">
        <v>833</v>
      </c>
      <c r="B1909" s="505" t="s">
        <v>834</v>
      </c>
      <c r="C1909" s="483">
        <v>0</v>
      </c>
      <c r="D1909" s="506"/>
    </row>
    <row r="1910" spans="1:4" x14ac:dyDescent="0.2">
      <c r="A1910" s="507"/>
      <c r="B1910" s="508"/>
      <c r="C1910" s="483"/>
      <c r="D1910" s="506"/>
    </row>
    <row r="1911" spans="1:4" ht="25.5" x14ac:dyDescent="0.2">
      <c r="A1911" s="502" t="s">
        <v>835</v>
      </c>
      <c r="B1911" s="499" t="s">
        <v>836</v>
      </c>
      <c r="C1911" s="503">
        <f>SUM(C1912+C1915+C1916)</f>
        <v>0</v>
      </c>
      <c r="D1911" s="501"/>
    </row>
    <row r="1912" spans="1:4" x14ac:dyDescent="0.2">
      <c r="A1912" s="504" t="s">
        <v>837</v>
      </c>
      <c r="B1912" s="508" t="s">
        <v>838</v>
      </c>
      <c r="C1912" s="503">
        <f>SUM(C1913:C1914)</f>
        <v>0</v>
      </c>
      <c r="D1912" s="501"/>
    </row>
    <row r="1913" spans="1:4" x14ac:dyDescent="0.2">
      <c r="A1913" s="507" t="s">
        <v>839</v>
      </c>
      <c r="B1913" s="508" t="s">
        <v>840</v>
      </c>
      <c r="C1913" s="483">
        <v>0</v>
      </c>
      <c r="D1913" s="506"/>
    </row>
    <row r="1914" spans="1:4" ht="25.5" x14ac:dyDescent="0.2">
      <c r="A1914" s="507" t="s">
        <v>841</v>
      </c>
      <c r="B1914" s="508" t="s">
        <v>842</v>
      </c>
      <c r="C1914" s="483">
        <v>0</v>
      </c>
      <c r="D1914" s="506"/>
    </row>
    <row r="1915" spans="1:4" x14ac:dyDescent="0.2">
      <c r="A1915" s="504" t="s">
        <v>843</v>
      </c>
      <c r="B1915" s="505" t="s">
        <v>844</v>
      </c>
      <c r="C1915" s="483">
        <v>0</v>
      </c>
      <c r="D1915" s="506"/>
    </row>
    <row r="1916" spans="1:4" x14ac:dyDescent="0.2">
      <c r="A1916" s="504" t="s">
        <v>845</v>
      </c>
      <c r="B1916" s="505" t="s">
        <v>846</v>
      </c>
      <c r="C1916" s="483">
        <v>0</v>
      </c>
      <c r="D1916" s="506"/>
    </row>
    <row r="1917" spans="1:4" x14ac:dyDescent="0.2">
      <c r="A1917" s="507"/>
      <c r="B1917" s="508"/>
      <c r="C1917" s="483"/>
      <c r="D1917" s="506"/>
    </row>
    <row r="1918" spans="1:4" x14ac:dyDescent="0.2">
      <c r="A1918" s="502" t="s">
        <v>847</v>
      </c>
      <c r="B1918" s="499" t="s">
        <v>848</v>
      </c>
      <c r="C1918" s="500" t="s">
        <v>849</v>
      </c>
      <c r="D1918" s="501"/>
    </row>
    <row r="1919" spans="1:4" x14ac:dyDescent="0.2">
      <c r="A1919" s="504" t="s">
        <v>850</v>
      </c>
      <c r="B1919" s="505" t="s">
        <v>851</v>
      </c>
      <c r="C1919" s="510" t="s">
        <v>849</v>
      </c>
      <c r="D1919" s="506"/>
    </row>
    <row r="1920" spans="1:4" x14ac:dyDescent="0.2">
      <c r="A1920" s="504" t="s">
        <v>852</v>
      </c>
      <c r="B1920" s="505" t="s">
        <v>853</v>
      </c>
      <c r="C1920" s="483">
        <v>0</v>
      </c>
      <c r="D1920" s="506"/>
    </row>
    <row r="1921" spans="1:4" x14ac:dyDescent="0.2">
      <c r="A1921" s="504" t="s">
        <v>854</v>
      </c>
      <c r="B1921" s="505" t="s">
        <v>855</v>
      </c>
      <c r="C1921" s="483">
        <v>0</v>
      </c>
      <c r="D1921" s="506"/>
    </row>
    <row r="1922" spans="1:4" x14ac:dyDescent="0.2">
      <c r="A1922" s="507"/>
      <c r="B1922" s="508"/>
      <c r="C1922" s="483"/>
      <c r="D1922" s="506"/>
    </row>
    <row r="1923" spans="1:4" x14ac:dyDescent="0.2">
      <c r="A1923" s="502" t="s">
        <v>856</v>
      </c>
      <c r="B1923" s="499" t="s">
        <v>857</v>
      </c>
      <c r="C1923" s="503">
        <f>SUM(C1924:C1932)</f>
        <v>0</v>
      </c>
      <c r="D1923" s="501"/>
    </row>
    <row r="1924" spans="1:4" x14ac:dyDescent="0.2">
      <c r="A1924" s="504" t="s">
        <v>858</v>
      </c>
      <c r="B1924" s="505" t="s">
        <v>859</v>
      </c>
      <c r="C1924" s="483">
        <v>0</v>
      </c>
      <c r="D1924" s="506"/>
    </row>
    <row r="1925" spans="1:4" x14ac:dyDescent="0.2">
      <c r="A1925" s="504" t="s">
        <v>860</v>
      </c>
      <c r="B1925" s="505" t="s">
        <v>861</v>
      </c>
      <c r="C1925" s="483">
        <v>0</v>
      </c>
      <c r="D1925" s="506"/>
    </row>
    <row r="1926" spans="1:4" x14ac:dyDescent="0.2">
      <c r="A1926" s="504" t="s">
        <v>862</v>
      </c>
      <c r="B1926" s="505" t="s">
        <v>863</v>
      </c>
      <c r="C1926" s="483">
        <v>0</v>
      </c>
      <c r="D1926" s="506"/>
    </row>
    <row r="1927" spans="1:4" ht="25.5" x14ac:dyDescent="0.2">
      <c r="A1927" s="504" t="s">
        <v>864</v>
      </c>
      <c r="B1927" s="505" t="s">
        <v>865</v>
      </c>
      <c r="C1927" s="483">
        <v>0</v>
      </c>
      <c r="D1927" s="506"/>
    </row>
    <row r="1928" spans="1:4" ht="25.5" x14ac:dyDescent="0.2">
      <c r="A1928" s="504" t="s">
        <v>866</v>
      </c>
      <c r="B1928" s="505" t="s">
        <v>867</v>
      </c>
      <c r="C1928" s="483">
        <v>0</v>
      </c>
      <c r="D1928" s="506"/>
    </row>
    <row r="1929" spans="1:4" ht="25.5" x14ac:dyDescent="0.2">
      <c r="A1929" s="504" t="s">
        <v>868</v>
      </c>
      <c r="B1929" s="505" t="s">
        <v>869</v>
      </c>
      <c r="C1929" s="483">
        <v>0</v>
      </c>
      <c r="D1929" s="506"/>
    </row>
    <row r="1930" spans="1:4" x14ac:dyDescent="0.2">
      <c r="A1930" s="504" t="s">
        <v>870</v>
      </c>
      <c r="B1930" s="505" t="s">
        <v>871</v>
      </c>
      <c r="C1930" s="483">
        <v>0</v>
      </c>
      <c r="D1930" s="506"/>
    </row>
    <row r="1931" spans="1:4" ht="25.5" x14ac:dyDescent="0.2">
      <c r="A1931" s="504" t="s">
        <v>872</v>
      </c>
      <c r="B1931" s="505" t="s">
        <v>873</v>
      </c>
      <c r="C1931" s="483">
        <v>0</v>
      </c>
      <c r="D1931" s="506"/>
    </row>
    <row r="1932" spans="1:4" ht="25.5" x14ac:dyDescent="0.2">
      <c r="A1932" s="504" t="s">
        <v>874</v>
      </c>
      <c r="B1932" s="505" t="s">
        <v>875</v>
      </c>
      <c r="C1932" s="483">
        <v>0</v>
      </c>
      <c r="D1932" s="506"/>
    </row>
    <row r="1933" spans="1:4" x14ac:dyDescent="0.2">
      <c r="A1933" s="507"/>
      <c r="B1933" s="508"/>
      <c r="C1933" s="483"/>
      <c r="D1933" s="506"/>
    </row>
    <row r="1934" spans="1:4" x14ac:dyDescent="0.2">
      <c r="A1934" s="502" t="s">
        <v>876</v>
      </c>
      <c r="B1934" s="499" t="s">
        <v>877</v>
      </c>
      <c r="C1934" s="503">
        <f>SUM(C1935:C1938)</f>
        <v>0</v>
      </c>
      <c r="D1934" s="501"/>
    </row>
    <row r="1935" spans="1:4" x14ac:dyDescent="0.2">
      <c r="A1935" s="504" t="s">
        <v>878</v>
      </c>
      <c r="B1935" s="505" t="s">
        <v>879</v>
      </c>
      <c r="C1935" s="483">
        <v>0</v>
      </c>
      <c r="D1935" s="506"/>
    </row>
    <row r="1936" spans="1:4" x14ac:dyDescent="0.2">
      <c r="A1936" s="504" t="s">
        <v>880</v>
      </c>
      <c r="B1936" s="505" t="s">
        <v>881</v>
      </c>
      <c r="C1936" s="483">
        <v>0</v>
      </c>
      <c r="D1936" s="506"/>
    </row>
    <row r="1937" spans="1:4" x14ac:dyDescent="0.2">
      <c r="A1937" s="504" t="s">
        <v>882</v>
      </c>
      <c r="B1937" s="505" t="s">
        <v>883</v>
      </c>
      <c r="C1937" s="483">
        <v>0</v>
      </c>
      <c r="D1937" s="506"/>
    </row>
    <row r="1938" spans="1:4" x14ac:dyDescent="0.2">
      <c r="A1938" s="504" t="s">
        <v>884</v>
      </c>
      <c r="B1938" s="505" t="s">
        <v>885</v>
      </c>
      <c r="C1938" s="483">
        <v>0</v>
      </c>
      <c r="D1938" s="506"/>
    </row>
    <row r="1939" spans="1:4" x14ac:dyDescent="0.2">
      <c r="A1939" s="507"/>
      <c r="B1939" s="508"/>
      <c r="C1939" s="483"/>
      <c r="D1939" s="506"/>
    </row>
    <row r="1940" spans="1:4" x14ac:dyDescent="0.2">
      <c r="A1940" s="502" t="s">
        <v>886</v>
      </c>
      <c r="B1940" s="499" t="s">
        <v>887</v>
      </c>
      <c r="C1940" s="503">
        <f>SUM(C1941:C1946)</f>
        <v>0</v>
      </c>
      <c r="D1940" s="501"/>
    </row>
    <row r="1941" spans="1:4" x14ac:dyDescent="0.2">
      <c r="A1941" s="504" t="s">
        <v>888</v>
      </c>
      <c r="B1941" s="505" t="s">
        <v>889</v>
      </c>
      <c r="C1941" s="483">
        <v>0</v>
      </c>
      <c r="D1941" s="506"/>
    </row>
    <row r="1942" spans="1:4" x14ac:dyDescent="0.2">
      <c r="A1942" s="504" t="s">
        <v>890</v>
      </c>
      <c r="B1942" s="505" t="s">
        <v>891</v>
      </c>
      <c r="C1942" s="483">
        <v>0</v>
      </c>
      <c r="D1942" s="506"/>
    </row>
    <row r="1943" spans="1:4" x14ac:dyDescent="0.2">
      <c r="A1943" s="504" t="s">
        <v>892</v>
      </c>
      <c r="B1943" s="505" t="s">
        <v>893</v>
      </c>
      <c r="C1943" s="483">
        <v>0</v>
      </c>
      <c r="D1943" s="506"/>
    </row>
    <row r="1944" spans="1:4" ht="25.5" x14ac:dyDescent="0.2">
      <c r="A1944" s="504" t="s">
        <v>894</v>
      </c>
      <c r="B1944" s="505" t="s">
        <v>895</v>
      </c>
      <c r="C1944" s="483">
        <v>0</v>
      </c>
      <c r="D1944" s="506"/>
    </row>
    <row r="1945" spans="1:4" x14ac:dyDescent="0.2">
      <c r="A1945" s="504" t="s">
        <v>896</v>
      </c>
      <c r="B1945" s="505" t="s">
        <v>897</v>
      </c>
      <c r="C1945" s="483">
        <v>0</v>
      </c>
      <c r="D1945" s="506"/>
    </row>
    <row r="1946" spans="1:4" x14ac:dyDescent="0.2">
      <c r="A1946" s="504" t="s">
        <v>898</v>
      </c>
      <c r="B1946" s="505" t="s">
        <v>899</v>
      </c>
      <c r="C1946" s="511">
        <v>0</v>
      </c>
      <c r="D1946" s="512"/>
    </row>
    <row r="1947" spans="1:4" x14ac:dyDescent="0.2">
      <c r="A1947" s="513"/>
      <c r="B1947" s="514"/>
      <c r="C1947" s="515"/>
      <c r="D1947" s="493"/>
    </row>
    <row r="1948" spans="1:4" x14ac:dyDescent="0.2">
      <c r="A1948" s="498">
        <v>2</v>
      </c>
      <c r="B1948" s="499" t="s">
        <v>900</v>
      </c>
      <c r="C1948" s="503">
        <f>SUM(C1950+C1957+C1963+C1972+C1976+C1982)</f>
        <v>0</v>
      </c>
      <c r="D1948" s="501"/>
    </row>
    <row r="1949" spans="1:4" x14ac:dyDescent="0.2">
      <c r="A1949" s="498"/>
      <c r="B1949" s="516"/>
      <c r="C1949" s="483"/>
      <c r="D1949" s="506"/>
    </row>
    <row r="1950" spans="1:4" x14ac:dyDescent="0.2">
      <c r="A1950" s="513" t="s">
        <v>901</v>
      </c>
      <c r="B1950" s="499" t="s">
        <v>902</v>
      </c>
      <c r="C1950" s="503">
        <f>SUM(C1951:C1955)</f>
        <v>0</v>
      </c>
      <c r="D1950" s="501"/>
    </row>
    <row r="1951" spans="1:4" x14ac:dyDescent="0.2">
      <c r="A1951" s="504" t="s">
        <v>903</v>
      </c>
      <c r="B1951" s="505" t="s">
        <v>904</v>
      </c>
      <c r="C1951" s="483">
        <v>0</v>
      </c>
      <c r="D1951" s="506"/>
    </row>
    <row r="1952" spans="1:4" x14ac:dyDescent="0.2">
      <c r="A1952" s="504" t="s">
        <v>905</v>
      </c>
      <c r="B1952" s="505" t="s">
        <v>906</v>
      </c>
      <c r="C1952" s="483">
        <v>0</v>
      </c>
      <c r="D1952" s="506"/>
    </row>
    <row r="1953" spans="1:4" x14ac:dyDescent="0.2">
      <c r="A1953" s="504" t="s">
        <v>907</v>
      </c>
      <c r="B1953" s="505" t="s">
        <v>908</v>
      </c>
      <c r="C1953" s="483">
        <v>0</v>
      </c>
      <c r="D1953" s="506"/>
    </row>
    <row r="1954" spans="1:4" x14ac:dyDescent="0.2">
      <c r="A1954" s="504" t="s">
        <v>909</v>
      </c>
      <c r="B1954" s="505" t="s">
        <v>910</v>
      </c>
      <c r="C1954" s="483">
        <v>0</v>
      </c>
      <c r="D1954" s="506"/>
    </row>
    <row r="1955" spans="1:4" x14ac:dyDescent="0.2">
      <c r="A1955" s="504" t="s">
        <v>911</v>
      </c>
      <c r="B1955" s="505" t="s">
        <v>912</v>
      </c>
      <c r="C1955" s="483">
        <v>0</v>
      </c>
      <c r="D1955" s="506"/>
    </row>
    <row r="1956" spans="1:4" x14ac:dyDescent="0.2">
      <c r="A1956" s="517"/>
      <c r="B1956" s="508"/>
      <c r="C1956" s="483"/>
      <c r="D1956" s="506"/>
    </row>
    <row r="1957" spans="1:4" ht="25.5" x14ac:dyDescent="0.2">
      <c r="A1957" s="513" t="s">
        <v>913</v>
      </c>
      <c r="B1957" s="499" t="s">
        <v>914</v>
      </c>
      <c r="C1957" s="503">
        <f>SUM(C1958:C1961)</f>
        <v>0</v>
      </c>
      <c r="D1957" s="501"/>
    </row>
    <row r="1958" spans="1:4" x14ac:dyDescent="0.2">
      <c r="A1958" s="504" t="s">
        <v>915</v>
      </c>
      <c r="B1958" s="505" t="s">
        <v>916</v>
      </c>
      <c r="C1958" s="483">
        <v>0</v>
      </c>
      <c r="D1958" s="506"/>
    </row>
    <row r="1959" spans="1:4" x14ac:dyDescent="0.2">
      <c r="A1959" s="504" t="s">
        <v>917</v>
      </c>
      <c r="B1959" s="505" t="s">
        <v>918</v>
      </c>
      <c r="C1959" s="483">
        <v>0</v>
      </c>
      <c r="D1959" s="506"/>
    </row>
    <row r="1960" spans="1:4" x14ac:dyDescent="0.2">
      <c r="A1960" s="504" t="s">
        <v>919</v>
      </c>
      <c r="B1960" s="505" t="s">
        <v>920</v>
      </c>
      <c r="C1960" s="483">
        <v>0</v>
      </c>
      <c r="D1960" s="506"/>
    </row>
    <row r="1961" spans="1:4" x14ac:dyDescent="0.2">
      <c r="A1961" s="504" t="s">
        <v>921</v>
      </c>
      <c r="B1961" s="505" t="s">
        <v>922</v>
      </c>
      <c r="C1961" s="483">
        <v>0</v>
      </c>
      <c r="D1961" s="506"/>
    </row>
    <row r="1962" spans="1:4" x14ac:dyDescent="0.2">
      <c r="A1962" s="517"/>
      <c r="B1962" s="508"/>
      <c r="C1962" s="483"/>
      <c r="D1962" s="506"/>
    </row>
    <row r="1963" spans="1:4" ht="25.5" x14ac:dyDescent="0.2">
      <c r="A1963" s="513" t="s">
        <v>923</v>
      </c>
      <c r="B1963" s="499" t="s">
        <v>924</v>
      </c>
      <c r="C1963" s="503">
        <f>SUM(C1964:C1970)</f>
        <v>0</v>
      </c>
      <c r="D1963" s="501"/>
    </row>
    <row r="1964" spans="1:4" x14ac:dyDescent="0.2">
      <c r="A1964" s="504" t="s">
        <v>925</v>
      </c>
      <c r="B1964" s="505" t="s">
        <v>926</v>
      </c>
      <c r="C1964" s="483">
        <v>0</v>
      </c>
      <c r="D1964" s="506"/>
    </row>
    <row r="1965" spans="1:4" ht="25.5" x14ac:dyDescent="0.2">
      <c r="A1965" s="504" t="s">
        <v>927</v>
      </c>
      <c r="B1965" s="505" t="s">
        <v>928</v>
      </c>
      <c r="C1965" s="483">
        <v>0</v>
      </c>
      <c r="D1965" s="506"/>
    </row>
    <row r="1966" spans="1:4" x14ac:dyDescent="0.2">
      <c r="A1966" s="504" t="s">
        <v>929</v>
      </c>
      <c r="B1966" s="505" t="s">
        <v>930</v>
      </c>
      <c r="C1966" s="483">
        <v>0</v>
      </c>
      <c r="D1966" s="506"/>
    </row>
    <row r="1967" spans="1:4" ht="25.5" x14ac:dyDescent="0.2">
      <c r="A1967" s="504" t="s">
        <v>931</v>
      </c>
      <c r="B1967" s="505" t="s">
        <v>932</v>
      </c>
      <c r="C1967" s="483">
        <v>0</v>
      </c>
      <c r="D1967" s="506"/>
    </row>
    <row r="1968" spans="1:4" x14ac:dyDescent="0.2">
      <c r="A1968" s="504" t="s">
        <v>933</v>
      </c>
      <c r="B1968" s="505" t="s">
        <v>934</v>
      </c>
      <c r="C1968" s="483">
        <v>0</v>
      </c>
      <c r="D1968" s="506"/>
    </row>
    <row r="1969" spans="1:4" x14ac:dyDescent="0.2">
      <c r="A1969" s="504" t="s">
        <v>935</v>
      </c>
      <c r="B1969" s="505" t="s">
        <v>936</v>
      </c>
      <c r="C1969" s="483">
        <v>0</v>
      </c>
      <c r="D1969" s="506"/>
    </row>
    <row r="1970" spans="1:4" ht="25.5" x14ac:dyDescent="0.2">
      <c r="A1970" s="504" t="s">
        <v>937</v>
      </c>
      <c r="B1970" s="505" t="s">
        <v>938</v>
      </c>
      <c r="C1970" s="483">
        <v>0</v>
      </c>
      <c r="D1970" s="506"/>
    </row>
    <row r="1971" spans="1:4" x14ac:dyDescent="0.2">
      <c r="A1971" s="517"/>
      <c r="B1971" s="508"/>
      <c r="C1971" s="483"/>
      <c r="D1971" s="506"/>
    </row>
    <row r="1972" spans="1:4" ht="25.5" x14ac:dyDescent="0.2">
      <c r="A1972" s="513" t="s">
        <v>939</v>
      </c>
      <c r="B1972" s="499" t="s">
        <v>940</v>
      </c>
      <c r="C1972" s="503">
        <f>SUM(C1973:C1974)</f>
        <v>0</v>
      </c>
      <c r="D1972" s="501"/>
    </row>
    <row r="1973" spans="1:4" x14ac:dyDescent="0.2">
      <c r="A1973" s="504" t="s">
        <v>941</v>
      </c>
      <c r="B1973" s="505" t="s">
        <v>942</v>
      </c>
      <c r="C1973" s="483">
        <v>0</v>
      </c>
      <c r="D1973" s="506"/>
    </row>
    <row r="1974" spans="1:4" x14ac:dyDescent="0.2">
      <c r="A1974" s="504" t="s">
        <v>943</v>
      </c>
      <c r="B1974" s="505" t="s">
        <v>944</v>
      </c>
      <c r="C1974" s="483">
        <v>0</v>
      </c>
      <c r="D1974" s="506"/>
    </row>
    <row r="1975" spans="1:4" x14ac:dyDescent="0.2">
      <c r="A1975" s="517"/>
      <c r="B1975" s="508"/>
      <c r="C1975" s="483"/>
      <c r="D1975" s="506"/>
    </row>
    <row r="1976" spans="1:4" ht="25.5" x14ac:dyDescent="0.2">
      <c r="A1976" s="513" t="s">
        <v>945</v>
      </c>
      <c r="B1976" s="499" t="s">
        <v>946</v>
      </c>
      <c r="C1976" s="503">
        <f>SUM(C1977:C1980)</f>
        <v>0</v>
      </c>
      <c r="D1976" s="501"/>
    </row>
    <row r="1977" spans="1:4" x14ac:dyDescent="0.2">
      <c r="A1977" s="504" t="s">
        <v>947</v>
      </c>
      <c r="B1977" s="505" t="s">
        <v>948</v>
      </c>
      <c r="C1977" s="483">
        <v>0</v>
      </c>
      <c r="D1977" s="506"/>
    </row>
    <row r="1978" spans="1:4" x14ac:dyDescent="0.2">
      <c r="A1978" s="504" t="s">
        <v>949</v>
      </c>
      <c r="B1978" s="505" t="s">
        <v>950</v>
      </c>
      <c r="C1978" s="483">
        <v>0</v>
      </c>
      <c r="D1978" s="506"/>
    </row>
    <row r="1979" spans="1:4" x14ac:dyDescent="0.2">
      <c r="A1979" s="504" t="s">
        <v>951</v>
      </c>
      <c r="B1979" s="505" t="s">
        <v>952</v>
      </c>
      <c r="C1979" s="483">
        <v>0</v>
      </c>
      <c r="D1979" s="506"/>
    </row>
    <row r="1980" spans="1:4" ht="25.5" x14ac:dyDescent="0.2">
      <c r="A1980" s="504" t="s">
        <v>953</v>
      </c>
      <c r="B1980" s="505" t="s">
        <v>954</v>
      </c>
      <c r="C1980" s="483">
        <v>0</v>
      </c>
      <c r="D1980" s="506"/>
    </row>
    <row r="1981" spans="1:4" x14ac:dyDescent="0.2">
      <c r="A1981" s="517"/>
      <c r="B1981" s="508"/>
      <c r="C1981" s="483"/>
      <c r="D1981" s="506"/>
    </row>
    <row r="1982" spans="1:4" ht="25.5" x14ac:dyDescent="0.2">
      <c r="A1982" s="513" t="s">
        <v>955</v>
      </c>
      <c r="B1982" s="499" t="s">
        <v>956</v>
      </c>
      <c r="C1982" s="503">
        <f>SUM(C1983:C1990)</f>
        <v>0</v>
      </c>
      <c r="D1982" s="501"/>
    </row>
    <row r="1983" spans="1:4" x14ac:dyDescent="0.2">
      <c r="A1983" s="504" t="s">
        <v>957</v>
      </c>
      <c r="B1983" s="505" t="s">
        <v>958</v>
      </c>
      <c r="C1983" s="483"/>
      <c r="D1983" s="506"/>
    </row>
    <row r="1984" spans="1:4" ht="25.5" x14ac:dyDescent="0.2">
      <c r="A1984" s="504" t="s">
        <v>959</v>
      </c>
      <c r="B1984" s="505" t="s">
        <v>960</v>
      </c>
      <c r="C1984" s="483">
        <v>0</v>
      </c>
      <c r="D1984" s="506"/>
    </row>
    <row r="1985" spans="1:4" x14ac:dyDescent="0.2">
      <c r="A1985" s="504" t="s">
        <v>961</v>
      </c>
      <c r="B1985" s="505" t="s">
        <v>962</v>
      </c>
      <c r="C1985" s="483">
        <v>0</v>
      </c>
      <c r="D1985" s="506"/>
    </row>
    <row r="1986" spans="1:4" x14ac:dyDescent="0.2">
      <c r="A1986" s="504" t="s">
        <v>963</v>
      </c>
      <c r="B1986" s="505" t="s">
        <v>964</v>
      </c>
      <c r="C1986" s="483">
        <v>0</v>
      </c>
      <c r="D1986" s="506"/>
    </row>
    <row r="1987" spans="1:4" x14ac:dyDescent="0.2">
      <c r="A1987" s="504" t="s">
        <v>965</v>
      </c>
      <c r="B1987" s="505" t="s">
        <v>966</v>
      </c>
      <c r="C1987" s="483">
        <v>0</v>
      </c>
      <c r="D1987" s="506"/>
    </row>
    <row r="1988" spans="1:4" ht="25.5" x14ac:dyDescent="0.2">
      <c r="A1988" s="504" t="s">
        <v>967</v>
      </c>
      <c r="B1988" s="505" t="s">
        <v>968</v>
      </c>
      <c r="C1988" s="483">
        <v>0</v>
      </c>
      <c r="D1988" s="506"/>
    </row>
    <row r="1989" spans="1:4" x14ac:dyDescent="0.2">
      <c r="A1989" s="504" t="s">
        <v>969</v>
      </c>
      <c r="B1989" s="505" t="s">
        <v>970</v>
      </c>
      <c r="C1989" s="483">
        <v>0</v>
      </c>
      <c r="D1989" s="506"/>
    </row>
    <row r="1990" spans="1:4" x14ac:dyDescent="0.2">
      <c r="A1990" s="504" t="s">
        <v>971</v>
      </c>
      <c r="B1990" s="505" t="s">
        <v>972</v>
      </c>
      <c r="C1990" s="483">
        <v>0</v>
      </c>
      <c r="D1990" s="506"/>
    </row>
    <row r="1991" spans="1:4" x14ac:dyDescent="0.2">
      <c r="A1991" s="504"/>
      <c r="B1991" s="508"/>
      <c r="C1991" s="483"/>
      <c r="D1991" s="506"/>
    </row>
    <row r="1992" spans="1:4" x14ac:dyDescent="0.2">
      <c r="A1992" s="498">
        <v>5</v>
      </c>
      <c r="B1992" s="518" t="s">
        <v>973</v>
      </c>
      <c r="C1992" s="503">
        <f>SUM(C1994+C2004+C2014+C2019)</f>
        <v>0</v>
      </c>
      <c r="D1992" s="501"/>
    </row>
    <row r="1993" spans="1:4" x14ac:dyDescent="0.2">
      <c r="A1993" s="517"/>
      <c r="B1993" s="508"/>
      <c r="C1993" s="483"/>
      <c r="D1993" s="506"/>
    </row>
    <row r="1994" spans="1:4" x14ac:dyDescent="0.2">
      <c r="A1994" s="519" t="s">
        <v>974</v>
      </c>
      <c r="B1994" s="499" t="s">
        <v>975</v>
      </c>
      <c r="C1994" s="503">
        <f>SUM(C1995:C2002)</f>
        <v>0</v>
      </c>
      <c r="D1994" s="501"/>
    </row>
    <row r="1995" spans="1:4" x14ac:dyDescent="0.2">
      <c r="A1995" s="520" t="s">
        <v>976</v>
      </c>
      <c r="B1995" s="505" t="s">
        <v>977</v>
      </c>
      <c r="C1995" s="483">
        <v>0</v>
      </c>
      <c r="D1995" s="506"/>
    </row>
    <row r="1996" spans="1:4" x14ac:dyDescent="0.2">
      <c r="A1996" s="520" t="s">
        <v>978</v>
      </c>
      <c r="B1996" s="505" t="s">
        <v>979</v>
      </c>
      <c r="C1996" s="483">
        <v>0</v>
      </c>
      <c r="D1996" s="506"/>
    </row>
    <row r="1997" spans="1:4" x14ac:dyDescent="0.2">
      <c r="A1997" s="520" t="s">
        <v>980</v>
      </c>
      <c r="B1997" s="505" t="s">
        <v>981</v>
      </c>
      <c r="C1997" s="483"/>
      <c r="D1997" s="506"/>
    </row>
    <row r="1998" spans="1:4" x14ac:dyDescent="0.2">
      <c r="A1998" s="520" t="s">
        <v>982</v>
      </c>
      <c r="B1998" s="505" t="s">
        <v>983</v>
      </c>
      <c r="C1998" s="483"/>
      <c r="D1998" s="506"/>
    </row>
    <row r="1999" spans="1:4" x14ac:dyDescent="0.2">
      <c r="A1999" s="520" t="s">
        <v>984</v>
      </c>
      <c r="B1999" s="505" t="s">
        <v>985</v>
      </c>
      <c r="C1999" s="483"/>
      <c r="D1999" s="506"/>
    </row>
    <row r="2000" spans="1:4" ht="25.5" x14ac:dyDescent="0.2">
      <c r="A2000" s="520" t="s">
        <v>986</v>
      </c>
      <c r="B2000" s="505" t="s">
        <v>987</v>
      </c>
      <c r="C2000" s="483"/>
      <c r="D2000" s="506"/>
    </row>
    <row r="2001" spans="1:4" ht="25.5" x14ac:dyDescent="0.2">
      <c r="A2001" s="520" t="s">
        <v>988</v>
      </c>
      <c r="B2001" s="505" t="s">
        <v>989</v>
      </c>
      <c r="C2001" s="483"/>
      <c r="D2001" s="506"/>
    </row>
    <row r="2002" spans="1:4" x14ac:dyDescent="0.2">
      <c r="A2002" s="520" t="s">
        <v>990</v>
      </c>
      <c r="B2002" s="505" t="s">
        <v>991</v>
      </c>
      <c r="C2002" s="483">
        <v>0</v>
      </c>
      <c r="D2002" s="506"/>
    </row>
    <row r="2003" spans="1:4" x14ac:dyDescent="0.2">
      <c r="A2003" s="520"/>
      <c r="B2003" s="505"/>
      <c r="C2003" s="483"/>
      <c r="D2003" s="506"/>
    </row>
    <row r="2004" spans="1:4" ht="25.5" x14ac:dyDescent="0.2">
      <c r="A2004" s="519" t="s">
        <v>992</v>
      </c>
      <c r="B2004" s="499" t="s">
        <v>993</v>
      </c>
      <c r="C2004" s="503">
        <f>SUM(C2005:C2012)</f>
        <v>0</v>
      </c>
      <c r="D2004" s="501"/>
    </row>
    <row r="2005" spans="1:4" x14ac:dyDescent="0.2">
      <c r="A2005" s="520" t="s">
        <v>994</v>
      </c>
      <c r="B2005" s="505" t="s">
        <v>995</v>
      </c>
      <c r="C2005" s="483">
        <v>0</v>
      </c>
      <c r="D2005" s="506"/>
    </row>
    <row r="2006" spans="1:4" x14ac:dyDescent="0.2">
      <c r="A2006" s="520" t="s">
        <v>996</v>
      </c>
      <c r="B2006" s="505" t="s">
        <v>997</v>
      </c>
      <c r="C2006" s="483">
        <v>0</v>
      </c>
      <c r="D2006" s="506"/>
    </row>
    <row r="2007" spans="1:4" x14ac:dyDescent="0.2">
      <c r="A2007" s="520" t="s">
        <v>998</v>
      </c>
      <c r="B2007" s="505" t="s">
        <v>999</v>
      </c>
      <c r="C2007" s="483">
        <v>0</v>
      </c>
      <c r="D2007" s="506"/>
    </row>
    <row r="2008" spans="1:4" x14ac:dyDescent="0.2">
      <c r="A2008" s="520" t="s">
        <v>1000</v>
      </c>
      <c r="B2008" s="505" t="s">
        <v>1001</v>
      </c>
      <c r="C2008" s="483">
        <v>0</v>
      </c>
      <c r="D2008" s="506"/>
    </row>
    <row r="2009" spans="1:4" x14ac:dyDescent="0.2">
      <c r="A2009" s="520" t="s">
        <v>1002</v>
      </c>
      <c r="B2009" s="505" t="s">
        <v>1003</v>
      </c>
      <c r="C2009" s="483">
        <v>0</v>
      </c>
      <c r="D2009" s="506"/>
    </row>
    <row r="2010" spans="1:4" x14ac:dyDescent="0.2">
      <c r="A2010" s="520" t="s">
        <v>1004</v>
      </c>
      <c r="B2010" s="505" t="s">
        <v>1005</v>
      </c>
      <c r="C2010" s="483">
        <v>0</v>
      </c>
      <c r="D2010" s="506"/>
    </row>
    <row r="2011" spans="1:4" x14ac:dyDescent="0.2">
      <c r="A2011" s="520" t="s">
        <v>1006</v>
      </c>
      <c r="B2011" s="505" t="s">
        <v>1007</v>
      </c>
      <c r="C2011" s="483">
        <v>0</v>
      </c>
      <c r="D2011" s="506"/>
    </row>
    <row r="2012" spans="1:4" ht="25.5" x14ac:dyDescent="0.2">
      <c r="A2012" s="520" t="s">
        <v>1008</v>
      </c>
      <c r="B2012" s="505" t="s">
        <v>1009</v>
      </c>
      <c r="C2012" s="483">
        <v>0</v>
      </c>
      <c r="D2012" s="506"/>
    </row>
    <row r="2013" spans="1:4" x14ac:dyDescent="0.2">
      <c r="A2013" s="520"/>
      <c r="B2013" s="505"/>
      <c r="C2013" s="483"/>
      <c r="D2013" s="506"/>
    </row>
    <row r="2014" spans="1:4" x14ac:dyDescent="0.2">
      <c r="A2014" s="519" t="s">
        <v>1010</v>
      </c>
      <c r="B2014" s="499" t="s">
        <v>1011</v>
      </c>
      <c r="C2014" s="503">
        <f>SUM(C2015:C2017)</f>
        <v>0</v>
      </c>
      <c r="D2014" s="501"/>
    </row>
    <row r="2015" spans="1:4" x14ac:dyDescent="0.2">
      <c r="A2015" s="520" t="s">
        <v>1012</v>
      </c>
      <c r="B2015" s="505" t="s">
        <v>1013</v>
      </c>
      <c r="C2015" s="483">
        <v>0</v>
      </c>
      <c r="D2015" s="506"/>
    </row>
    <row r="2016" spans="1:4" x14ac:dyDescent="0.2">
      <c r="A2016" s="520" t="s">
        <v>1014</v>
      </c>
      <c r="B2016" s="505" t="s">
        <v>1015</v>
      </c>
      <c r="C2016" s="483">
        <v>0</v>
      </c>
      <c r="D2016" s="506"/>
    </row>
    <row r="2017" spans="1:4" x14ac:dyDescent="0.2">
      <c r="A2017" s="520" t="s">
        <v>1016</v>
      </c>
      <c r="B2017" s="505" t="s">
        <v>1017</v>
      </c>
      <c r="C2017" s="483">
        <v>0</v>
      </c>
      <c r="D2017" s="506"/>
    </row>
    <row r="2018" spans="1:4" x14ac:dyDescent="0.2">
      <c r="A2018" s="520"/>
      <c r="B2018" s="505"/>
      <c r="C2018" s="483"/>
      <c r="D2018" s="506"/>
    </row>
    <row r="2019" spans="1:4" x14ac:dyDescent="0.2">
      <c r="A2019" s="519" t="s">
        <v>1018</v>
      </c>
      <c r="B2019" s="499" t="s">
        <v>1019</v>
      </c>
      <c r="C2019" s="503">
        <f>SUM(C2020:C2023)</f>
        <v>0</v>
      </c>
      <c r="D2019" s="501"/>
    </row>
    <row r="2020" spans="1:4" x14ac:dyDescent="0.2">
      <c r="A2020" s="520" t="s">
        <v>1020</v>
      </c>
      <c r="B2020" s="505" t="s">
        <v>1021</v>
      </c>
      <c r="C2020" s="483">
        <v>0</v>
      </c>
      <c r="D2020" s="506"/>
    </row>
    <row r="2021" spans="1:4" x14ac:dyDescent="0.2">
      <c r="A2021" s="520" t="s">
        <v>1022</v>
      </c>
      <c r="B2021" s="505" t="s">
        <v>1023</v>
      </c>
      <c r="C2021" s="483">
        <v>0</v>
      </c>
      <c r="D2021" s="506"/>
    </row>
    <row r="2022" spans="1:4" x14ac:dyDescent="0.2">
      <c r="A2022" s="520" t="s">
        <v>1024</v>
      </c>
      <c r="B2022" s="505" t="s">
        <v>1025</v>
      </c>
      <c r="C2022" s="483">
        <v>0</v>
      </c>
      <c r="D2022" s="506"/>
    </row>
    <row r="2023" spans="1:4" x14ac:dyDescent="0.2">
      <c r="A2023" s="520" t="s">
        <v>1026</v>
      </c>
      <c r="B2023" s="505" t="s">
        <v>1027</v>
      </c>
      <c r="C2023" s="483">
        <v>0</v>
      </c>
      <c r="D2023" s="506"/>
    </row>
    <row r="2025" spans="1:4" ht="63.75" x14ac:dyDescent="0.2">
      <c r="A2025" s="523" t="str">
        <f>'1. DireccyConducc '!B106</f>
        <v>RE1. P14 Actores sociales con programas y acciones estretégicas para el abordaje de los determinantes del proceso salud enfermedad muerte</v>
      </c>
      <c r="B2025" s="491" t="s">
        <v>764</v>
      </c>
      <c r="C2025" s="483">
        <f>SUM(C2027,C2103,C2147)</f>
        <v>0</v>
      </c>
      <c r="D2025" s="493"/>
    </row>
    <row r="2026" spans="1:4" x14ac:dyDescent="0.2">
      <c r="A2026" s="494" t="s">
        <v>765</v>
      </c>
      <c r="B2026" s="495" t="s">
        <v>766</v>
      </c>
      <c r="C2026" s="496" t="s">
        <v>767</v>
      </c>
      <c r="D2026" s="497" t="s">
        <v>768</v>
      </c>
    </row>
    <row r="2027" spans="1:4" x14ac:dyDescent="0.2">
      <c r="A2027" s="498">
        <v>1</v>
      </c>
      <c r="B2027" s="499" t="s">
        <v>769</v>
      </c>
      <c r="C2027" s="500">
        <f>SUM(C2029,C2036,C2043,C2052,C2061,C2066,C2073,C2078,C2089,C2095)</f>
        <v>0</v>
      </c>
      <c r="D2027" s="501"/>
    </row>
    <row r="2028" spans="1:4" x14ac:dyDescent="0.2">
      <c r="A2028" s="498"/>
      <c r="B2028" s="516"/>
      <c r="C2028" s="503"/>
      <c r="D2028" s="501"/>
    </row>
    <row r="2029" spans="1:4" x14ac:dyDescent="0.2">
      <c r="A2029" s="502" t="s">
        <v>771</v>
      </c>
      <c r="B2029" s="499" t="s">
        <v>772</v>
      </c>
      <c r="C2029" s="503">
        <f>SUM(C2030:C2034)</f>
        <v>0</v>
      </c>
      <c r="D2029" s="501"/>
    </row>
    <row r="2030" spans="1:4" x14ac:dyDescent="0.2">
      <c r="A2030" s="504" t="s">
        <v>773</v>
      </c>
      <c r="B2030" s="505" t="s">
        <v>774</v>
      </c>
      <c r="C2030" s="483">
        <v>0</v>
      </c>
      <c r="D2030" s="506"/>
    </row>
    <row r="2031" spans="1:4" ht="25.5" x14ac:dyDescent="0.2">
      <c r="A2031" s="504" t="s">
        <v>775</v>
      </c>
      <c r="B2031" s="505" t="s">
        <v>776</v>
      </c>
      <c r="C2031" s="483">
        <v>0</v>
      </c>
      <c r="D2031" s="506"/>
    </row>
    <row r="2032" spans="1:4" x14ac:dyDescent="0.2">
      <c r="A2032" s="504" t="s">
        <v>777</v>
      </c>
      <c r="B2032" s="505" t="s">
        <v>778</v>
      </c>
      <c r="C2032" s="483">
        <v>0</v>
      </c>
      <c r="D2032" s="506"/>
    </row>
    <row r="2033" spans="1:4" ht="25.5" x14ac:dyDescent="0.2">
      <c r="A2033" s="504" t="s">
        <v>779</v>
      </c>
      <c r="B2033" s="505" t="s">
        <v>780</v>
      </c>
      <c r="C2033" s="483">
        <v>0</v>
      </c>
      <c r="D2033" s="506"/>
    </row>
    <row r="2034" spans="1:4" x14ac:dyDescent="0.2">
      <c r="A2034" s="504" t="s">
        <v>781</v>
      </c>
      <c r="B2034" s="505" t="s">
        <v>782</v>
      </c>
      <c r="C2034" s="483">
        <v>0</v>
      </c>
      <c r="D2034" s="506"/>
    </row>
    <row r="2035" spans="1:4" x14ac:dyDescent="0.2">
      <c r="A2035" s="507"/>
      <c r="B2035" s="508"/>
      <c r="C2035" s="483"/>
      <c r="D2035" s="506"/>
    </row>
    <row r="2036" spans="1:4" x14ac:dyDescent="0.2">
      <c r="A2036" s="502" t="s">
        <v>783</v>
      </c>
      <c r="B2036" s="499" t="s">
        <v>784</v>
      </c>
      <c r="C2036" s="503">
        <f>SUM(C2037:C2041)</f>
        <v>0</v>
      </c>
      <c r="D2036" s="501"/>
    </row>
    <row r="2037" spans="1:4" x14ac:dyDescent="0.2">
      <c r="A2037" s="504" t="s">
        <v>785</v>
      </c>
      <c r="B2037" s="505" t="s">
        <v>786</v>
      </c>
      <c r="C2037" s="483">
        <v>0</v>
      </c>
      <c r="D2037" s="506"/>
    </row>
    <row r="2038" spans="1:4" x14ac:dyDescent="0.2">
      <c r="A2038" s="504" t="s">
        <v>787</v>
      </c>
      <c r="B2038" s="505" t="s">
        <v>788</v>
      </c>
      <c r="C2038" s="483">
        <v>0</v>
      </c>
      <c r="D2038" s="506"/>
    </row>
    <row r="2039" spans="1:4" x14ac:dyDescent="0.2">
      <c r="A2039" s="504" t="s">
        <v>789</v>
      </c>
      <c r="B2039" s="505" t="s">
        <v>790</v>
      </c>
      <c r="C2039" s="483">
        <v>0</v>
      </c>
      <c r="D2039" s="506"/>
    </row>
    <row r="2040" spans="1:4" x14ac:dyDescent="0.2">
      <c r="A2040" s="504" t="s">
        <v>791</v>
      </c>
      <c r="B2040" s="505" t="s">
        <v>792</v>
      </c>
      <c r="C2040" s="483">
        <v>0</v>
      </c>
      <c r="D2040" s="506"/>
    </row>
    <row r="2041" spans="1:4" x14ac:dyDescent="0.2">
      <c r="A2041" s="504" t="s">
        <v>793</v>
      </c>
      <c r="B2041" s="505" t="s">
        <v>794</v>
      </c>
      <c r="C2041" s="483">
        <v>0</v>
      </c>
      <c r="D2041" s="506"/>
    </row>
    <row r="2042" spans="1:4" x14ac:dyDescent="0.2">
      <c r="A2042" s="507"/>
      <c r="B2042" s="508"/>
      <c r="C2042" s="503"/>
      <c r="D2042" s="501"/>
    </row>
    <row r="2043" spans="1:4" ht="25.5" x14ac:dyDescent="0.2">
      <c r="A2043" s="502" t="s">
        <v>795</v>
      </c>
      <c r="B2043" s="509" t="s">
        <v>796</v>
      </c>
      <c r="C2043" s="503">
        <f>SUM(C2044:C2050)</f>
        <v>0</v>
      </c>
      <c r="D2043" s="501"/>
    </row>
    <row r="2044" spans="1:4" x14ac:dyDescent="0.2">
      <c r="A2044" s="504" t="s">
        <v>797</v>
      </c>
      <c r="B2044" s="505" t="s">
        <v>798</v>
      </c>
      <c r="C2044" s="483">
        <v>0</v>
      </c>
      <c r="D2044" s="506"/>
    </row>
    <row r="2045" spans="1:4" x14ac:dyDescent="0.2">
      <c r="A2045" s="504" t="s">
        <v>799</v>
      </c>
      <c r="B2045" s="505" t="s">
        <v>800</v>
      </c>
      <c r="C2045" s="483">
        <v>0</v>
      </c>
      <c r="D2045" s="506"/>
    </row>
    <row r="2046" spans="1:4" x14ac:dyDescent="0.2">
      <c r="A2046" s="504" t="s">
        <v>801</v>
      </c>
      <c r="B2046" s="505" t="s">
        <v>802</v>
      </c>
      <c r="C2046" s="483"/>
      <c r="D2046" s="506"/>
    </row>
    <row r="2047" spans="1:4" x14ac:dyDescent="0.2">
      <c r="A2047" s="504" t="s">
        <v>803</v>
      </c>
      <c r="B2047" s="505" t="s">
        <v>804</v>
      </c>
      <c r="C2047" s="483">
        <v>0</v>
      </c>
      <c r="D2047" s="506"/>
    </row>
    <row r="2048" spans="1:4" x14ac:dyDescent="0.2">
      <c r="A2048" s="504" t="s">
        <v>805</v>
      </c>
      <c r="B2048" s="505" t="s">
        <v>806</v>
      </c>
      <c r="C2048" s="483">
        <v>0</v>
      </c>
      <c r="D2048" s="506"/>
    </row>
    <row r="2049" spans="1:4" ht="25.5" x14ac:dyDescent="0.2">
      <c r="A2049" s="504" t="s">
        <v>807</v>
      </c>
      <c r="B2049" s="505" t="s">
        <v>808</v>
      </c>
      <c r="C2049" s="483">
        <v>0</v>
      </c>
      <c r="D2049" s="506"/>
    </row>
    <row r="2050" spans="1:4" ht="25.5" x14ac:dyDescent="0.2">
      <c r="A2050" s="504" t="s">
        <v>809</v>
      </c>
      <c r="B2050" s="505" t="s">
        <v>810</v>
      </c>
      <c r="C2050" s="483">
        <v>0</v>
      </c>
      <c r="D2050" s="506"/>
    </row>
    <row r="2051" spans="1:4" x14ac:dyDescent="0.2">
      <c r="A2051" s="507"/>
      <c r="B2051" s="508"/>
      <c r="C2051" s="483"/>
      <c r="D2051" s="506"/>
    </row>
    <row r="2052" spans="1:4" x14ac:dyDescent="0.2">
      <c r="A2052" s="502" t="s">
        <v>811</v>
      </c>
      <c r="B2052" s="499" t="s">
        <v>812</v>
      </c>
      <c r="C2052" s="503">
        <f>SUM(C2053:C2059)</f>
        <v>0</v>
      </c>
      <c r="D2052" s="501"/>
    </row>
    <row r="2053" spans="1:4" x14ac:dyDescent="0.2">
      <c r="A2053" s="504" t="s">
        <v>813</v>
      </c>
      <c r="B2053" s="505" t="s">
        <v>814</v>
      </c>
      <c r="C2053" s="483">
        <v>0</v>
      </c>
      <c r="D2053" s="506"/>
    </row>
    <row r="2054" spans="1:4" x14ac:dyDescent="0.2">
      <c r="A2054" s="504" t="s">
        <v>815</v>
      </c>
      <c r="B2054" s="505" t="s">
        <v>816</v>
      </c>
      <c r="C2054" s="483">
        <v>0</v>
      </c>
      <c r="D2054" s="506"/>
    </row>
    <row r="2055" spans="1:4" x14ac:dyDescent="0.2">
      <c r="A2055" s="504" t="s">
        <v>817</v>
      </c>
      <c r="B2055" s="505" t="s">
        <v>818</v>
      </c>
      <c r="C2055" s="483">
        <v>0</v>
      </c>
      <c r="D2055" s="506"/>
    </row>
    <row r="2056" spans="1:4" ht="25.5" x14ac:dyDescent="0.2">
      <c r="A2056" s="504" t="s">
        <v>819</v>
      </c>
      <c r="B2056" s="505" t="s">
        <v>820</v>
      </c>
      <c r="C2056" s="483">
        <v>0</v>
      </c>
      <c r="D2056" s="506"/>
    </row>
    <row r="2057" spans="1:4" ht="25.5" x14ac:dyDescent="0.2">
      <c r="A2057" s="504" t="s">
        <v>821</v>
      </c>
      <c r="B2057" s="505" t="s">
        <v>822</v>
      </c>
      <c r="C2057" s="483">
        <v>0</v>
      </c>
      <c r="D2057" s="506"/>
    </row>
    <row r="2058" spans="1:4" x14ac:dyDescent="0.2">
      <c r="A2058" s="504" t="s">
        <v>823</v>
      </c>
      <c r="B2058" s="505" t="s">
        <v>824</v>
      </c>
      <c r="C2058" s="483">
        <v>0</v>
      </c>
      <c r="D2058" s="506"/>
    </row>
    <row r="2059" spans="1:4" x14ac:dyDescent="0.2">
      <c r="A2059" s="504" t="s">
        <v>825</v>
      </c>
      <c r="B2059" s="505" t="s">
        <v>826</v>
      </c>
      <c r="C2059" s="483"/>
      <c r="D2059" s="506"/>
    </row>
    <row r="2060" spans="1:4" x14ac:dyDescent="0.2">
      <c r="A2060" s="507"/>
      <c r="B2060" s="508"/>
      <c r="C2060" s="483"/>
      <c r="D2060" s="506"/>
    </row>
    <row r="2061" spans="1:4" x14ac:dyDescent="0.2">
      <c r="A2061" s="502" t="s">
        <v>827</v>
      </c>
      <c r="B2061" s="499" t="s">
        <v>828</v>
      </c>
      <c r="C2061" s="503">
        <f>SUM(C2062++C2063+C2064)</f>
        <v>0</v>
      </c>
      <c r="D2061" s="501"/>
    </row>
    <row r="2062" spans="1:4" x14ac:dyDescent="0.2">
      <c r="A2062" s="504" t="s">
        <v>829</v>
      </c>
      <c r="B2062" s="505" t="s">
        <v>830</v>
      </c>
      <c r="C2062" s="483">
        <v>0</v>
      </c>
      <c r="D2062" s="506"/>
    </row>
    <row r="2063" spans="1:4" x14ac:dyDescent="0.2">
      <c r="A2063" s="504" t="s">
        <v>831</v>
      </c>
      <c r="B2063" s="505" t="s">
        <v>832</v>
      </c>
      <c r="C2063" s="483">
        <v>0</v>
      </c>
      <c r="D2063" s="506"/>
    </row>
    <row r="2064" spans="1:4" x14ac:dyDescent="0.2">
      <c r="A2064" s="504" t="s">
        <v>833</v>
      </c>
      <c r="B2064" s="505" t="s">
        <v>834</v>
      </c>
      <c r="C2064" s="483">
        <v>0</v>
      </c>
      <c r="D2064" s="506"/>
    </row>
    <row r="2065" spans="1:4" x14ac:dyDescent="0.2">
      <c r="A2065" s="507"/>
      <c r="B2065" s="508"/>
      <c r="C2065" s="483"/>
      <c r="D2065" s="506"/>
    </row>
    <row r="2066" spans="1:4" ht="25.5" x14ac:dyDescent="0.2">
      <c r="A2066" s="502" t="s">
        <v>835</v>
      </c>
      <c r="B2066" s="499" t="s">
        <v>836</v>
      </c>
      <c r="C2066" s="503">
        <f>SUM(C2067+C2070+C2071)</f>
        <v>0</v>
      </c>
      <c r="D2066" s="501"/>
    </row>
    <row r="2067" spans="1:4" x14ac:dyDescent="0.2">
      <c r="A2067" s="504" t="s">
        <v>837</v>
      </c>
      <c r="B2067" s="508" t="s">
        <v>838</v>
      </c>
      <c r="C2067" s="503">
        <f>SUM(C2068:C2069)</f>
        <v>0</v>
      </c>
      <c r="D2067" s="501"/>
    </row>
    <row r="2068" spans="1:4" x14ac:dyDescent="0.2">
      <c r="A2068" s="507" t="s">
        <v>839</v>
      </c>
      <c r="B2068" s="508" t="s">
        <v>840</v>
      </c>
      <c r="C2068" s="483">
        <v>0</v>
      </c>
      <c r="D2068" s="506"/>
    </row>
    <row r="2069" spans="1:4" ht="25.5" x14ac:dyDescent="0.2">
      <c r="A2069" s="507" t="s">
        <v>841</v>
      </c>
      <c r="B2069" s="508" t="s">
        <v>842</v>
      </c>
      <c r="C2069" s="483">
        <v>0</v>
      </c>
      <c r="D2069" s="506"/>
    </row>
    <row r="2070" spans="1:4" x14ac:dyDescent="0.2">
      <c r="A2070" s="504" t="s">
        <v>843</v>
      </c>
      <c r="B2070" s="505" t="s">
        <v>844</v>
      </c>
      <c r="C2070" s="483">
        <v>0</v>
      </c>
      <c r="D2070" s="506"/>
    </row>
    <row r="2071" spans="1:4" x14ac:dyDescent="0.2">
      <c r="A2071" s="504" t="s">
        <v>845</v>
      </c>
      <c r="B2071" s="505" t="s">
        <v>846</v>
      </c>
      <c r="C2071" s="483">
        <v>0</v>
      </c>
      <c r="D2071" s="506"/>
    </row>
    <row r="2072" spans="1:4" x14ac:dyDescent="0.2">
      <c r="A2072" s="507"/>
      <c r="B2072" s="508"/>
      <c r="C2072" s="483"/>
      <c r="D2072" s="506"/>
    </row>
    <row r="2073" spans="1:4" x14ac:dyDescent="0.2">
      <c r="A2073" s="502" t="s">
        <v>847</v>
      </c>
      <c r="B2073" s="499" t="s">
        <v>848</v>
      </c>
      <c r="C2073" s="500" t="s">
        <v>849</v>
      </c>
      <c r="D2073" s="501"/>
    </row>
    <row r="2074" spans="1:4" x14ac:dyDescent="0.2">
      <c r="A2074" s="504" t="s">
        <v>850</v>
      </c>
      <c r="B2074" s="505" t="s">
        <v>851</v>
      </c>
      <c r="C2074" s="510" t="s">
        <v>849</v>
      </c>
      <c r="D2074" s="506"/>
    </row>
    <row r="2075" spans="1:4" x14ac:dyDescent="0.2">
      <c r="A2075" s="504" t="s">
        <v>852</v>
      </c>
      <c r="B2075" s="505" t="s">
        <v>853</v>
      </c>
      <c r="C2075" s="483">
        <v>0</v>
      </c>
      <c r="D2075" s="506"/>
    </row>
    <row r="2076" spans="1:4" x14ac:dyDescent="0.2">
      <c r="A2076" s="504" t="s">
        <v>854</v>
      </c>
      <c r="B2076" s="505" t="s">
        <v>855</v>
      </c>
      <c r="C2076" s="483">
        <v>0</v>
      </c>
      <c r="D2076" s="506"/>
    </row>
    <row r="2077" spans="1:4" x14ac:dyDescent="0.2">
      <c r="A2077" s="507"/>
      <c r="B2077" s="508"/>
      <c r="C2077" s="483"/>
      <c r="D2077" s="506"/>
    </row>
    <row r="2078" spans="1:4" x14ac:dyDescent="0.2">
      <c r="A2078" s="502" t="s">
        <v>856</v>
      </c>
      <c r="B2078" s="499" t="s">
        <v>857</v>
      </c>
      <c r="C2078" s="503">
        <f>SUM(C2079:C2087)</f>
        <v>0</v>
      </c>
      <c r="D2078" s="501"/>
    </row>
    <row r="2079" spans="1:4" x14ac:dyDescent="0.2">
      <c r="A2079" s="504" t="s">
        <v>858</v>
      </c>
      <c r="B2079" s="505" t="s">
        <v>859</v>
      </c>
      <c r="C2079" s="483">
        <v>0</v>
      </c>
      <c r="D2079" s="506"/>
    </row>
    <row r="2080" spans="1:4" x14ac:dyDescent="0.2">
      <c r="A2080" s="504" t="s">
        <v>860</v>
      </c>
      <c r="B2080" s="505" t="s">
        <v>861</v>
      </c>
      <c r="C2080" s="483">
        <v>0</v>
      </c>
      <c r="D2080" s="506"/>
    </row>
    <row r="2081" spans="1:4" x14ac:dyDescent="0.2">
      <c r="A2081" s="504" t="s">
        <v>862</v>
      </c>
      <c r="B2081" s="505" t="s">
        <v>863</v>
      </c>
      <c r="C2081" s="483">
        <v>0</v>
      </c>
      <c r="D2081" s="506"/>
    </row>
    <row r="2082" spans="1:4" ht="25.5" x14ac:dyDescent="0.2">
      <c r="A2082" s="504" t="s">
        <v>864</v>
      </c>
      <c r="B2082" s="505" t="s">
        <v>865</v>
      </c>
      <c r="C2082" s="483">
        <v>0</v>
      </c>
      <c r="D2082" s="506"/>
    </row>
    <row r="2083" spans="1:4" ht="25.5" x14ac:dyDescent="0.2">
      <c r="A2083" s="504" t="s">
        <v>866</v>
      </c>
      <c r="B2083" s="505" t="s">
        <v>867</v>
      </c>
      <c r="C2083" s="483">
        <v>0</v>
      </c>
      <c r="D2083" s="506"/>
    </row>
    <row r="2084" spans="1:4" ht="25.5" x14ac:dyDescent="0.2">
      <c r="A2084" s="504" t="s">
        <v>868</v>
      </c>
      <c r="B2084" s="505" t="s">
        <v>869</v>
      </c>
      <c r="C2084" s="483">
        <v>0</v>
      </c>
      <c r="D2084" s="506"/>
    </row>
    <row r="2085" spans="1:4" x14ac:dyDescent="0.2">
      <c r="A2085" s="504" t="s">
        <v>870</v>
      </c>
      <c r="B2085" s="505" t="s">
        <v>871</v>
      </c>
      <c r="C2085" s="483">
        <v>0</v>
      </c>
      <c r="D2085" s="506"/>
    </row>
    <row r="2086" spans="1:4" ht="25.5" x14ac:dyDescent="0.2">
      <c r="A2086" s="504" t="s">
        <v>872</v>
      </c>
      <c r="B2086" s="505" t="s">
        <v>873</v>
      </c>
      <c r="C2086" s="483">
        <v>0</v>
      </c>
      <c r="D2086" s="506"/>
    </row>
    <row r="2087" spans="1:4" ht="25.5" x14ac:dyDescent="0.2">
      <c r="A2087" s="504" t="s">
        <v>874</v>
      </c>
      <c r="B2087" s="505" t="s">
        <v>875</v>
      </c>
      <c r="C2087" s="483">
        <v>0</v>
      </c>
      <c r="D2087" s="506"/>
    </row>
    <row r="2088" spans="1:4" x14ac:dyDescent="0.2">
      <c r="A2088" s="507"/>
      <c r="B2088" s="508"/>
      <c r="C2088" s="483"/>
      <c r="D2088" s="506"/>
    </row>
    <row r="2089" spans="1:4" x14ac:dyDescent="0.2">
      <c r="A2089" s="502" t="s">
        <v>876</v>
      </c>
      <c r="B2089" s="499" t="s">
        <v>877</v>
      </c>
      <c r="C2089" s="503">
        <f>SUM(C2090:C2093)</f>
        <v>0</v>
      </c>
      <c r="D2089" s="501"/>
    </row>
    <row r="2090" spans="1:4" x14ac:dyDescent="0.2">
      <c r="A2090" s="504" t="s">
        <v>878</v>
      </c>
      <c r="B2090" s="505" t="s">
        <v>879</v>
      </c>
      <c r="C2090" s="483">
        <v>0</v>
      </c>
      <c r="D2090" s="506"/>
    </row>
    <row r="2091" spans="1:4" x14ac:dyDescent="0.2">
      <c r="A2091" s="504" t="s">
        <v>880</v>
      </c>
      <c r="B2091" s="505" t="s">
        <v>881</v>
      </c>
      <c r="C2091" s="483">
        <v>0</v>
      </c>
      <c r="D2091" s="506"/>
    </row>
    <row r="2092" spans="1:4" x14ac:dyDescent="0.2">
      <c r="A2092" s="504" t="s">
        <v>882</v>
      </c>
      <c r="B2092" s="505" t="s">
        <v>883</v>
      </c>
      <c r="C2092" s="483">
        <v>0</v>
      </c>
      <c r="D2092" s="506"/>
    </row>
    <row r="2093" spans="1:4" x14ac:dyDescent="0.2">
      <c r="A2093" s="504" t="s">
        <v>884</v>
      </c>
      <c r="B2093" s="505" t="s">
        <v>885</v>
      </c>
      <c r="C2093" s="483">
        <v>0</v>
      </c>
      <c r="D2093" s="506"/>
    </row>
    <row r="2094" spans="1:4" x14ac:dyDescent="0.2">
      <c r="A2094" s="507"/>
      <c r="B2094" s="508"/>
      <c r="C2094" s="483"/>
      <c r="D2094" s="506"/>
    </row>
    <row r="2095" spans="1:4" x14ac:dyDescent="0.2">
      <c r="A2095" s="502" t="s">
        <v>886</v>
      </c>
      <c r="B2095" s="499" t="s">
        <v>887</v>
      </c>
      <c r="C2095" s="503">
        <f>SUM(C2096:C2101)</f>
        <v>0</v>
      </c>
      <c r="D2095" s="501"/>
    </row>
    <row r="2096" spans="1:4" x14ac:dyDescent="0.2">
      <c r="A2096" s="504" t="s">
        <v>888</v>
      </c>
      <c r="B2096" s="505" t="s">
        <v>889</v>
      </c>
      <c r="C2096" s="483">
        <v>0</v>
      </c>
      <c r="D2096" s="506"/>
    </row>
    <row r="2097" spans="1:4" x14ac:dyDescent="0.2">
      <c r="A2097" s="504" t="s">
        <v>890</v>
      </c>
      <c r="B2097" s="505" t="s">
        <v>891</v>
      </c>
      <c r="C2097" s="483">
        <v>0</v>
      </c>
      <c r="D2097" s="506"/>
    </row>
    <row r="2098" spans="1:4" x14ac:dyDescent="0.2">
      <c r="A2098" s="504" t="s">
        <v>892</v>
      </c>
      <c r="B2098" s="505" t="s">
        <v>893</v>
      </c>
      <c r="C2098" s="483">
        <v>0</v>
      </c>
      <c r="D2098" s="506"/>
    </row>
    <row r="2099" spans="1:4" ht="25.5" x14ac:dyDescent="0.2">
      <c r="A2099" s="504" t="s">
        <v>894</v>
      </c>
      <c r="B2099" s="505" t="s">
        <v>895</v>
      </c>
      <c r="C2099" s="483">
        <v>0</v>
      </c>
      <c r="D2099" s="506"/>
    </row>
    <row r="2100" spans="1:4" x14ac:dyDescent="0.2">
      <c r="A2100" s="504" t="s">
        <v>896</v>
      </c>
      <c r="B2100" s="505" t="s">
        <v>897</v>
      </c>
      <c r="C2100" s="483">
        <v>0</v>
      </c>
      <c r="D2100" s="506"/>
    </row>
    <row r="2101" spans="1:4" x14ac:dyDescent="0.2">
      <c r="A2101" s="504" t="s">
        <v>898</v>
      </c>
      <c r="B2101" s="505" t="s">
        <v>899</v>
      </c>
      <c r="C2101" s="511">
        <v>0</v>
      </c>
      <c r="D2101" s="512"/>
    </row>
    <row r="2102" spans="1:4" x14ac:dyDescent="0.2">
      <c r="A2102" s="513"/>
      <c r="B2102" s="514"/>
      <c r="C2102" s="515"/>
      <c r="D2102" s="493"/>
    </row>
    <row r="2103" spans="1:4" x14ac:dyDescent="0.2">
      <c r="A2103" s="498">
        <v>2</v>
      </c>
      <c r="B2103" s="499" t="s">
        <v>900</v>
      </c>
      <c r="C2103" s="503">
        <f>SUM(C2105+C2112+C2118+C2127+C2131+C2137)</f>
        <v>0</v>
      </c>
      <c r="D2103" s="501"/>
    </row>
    <row r="2104" spans="1:4" x14ac:dyDescent="0.2">
      <c r="A2104" s="498"/>
      <c r="B2104" s="516"/>
      <c r="C2104" s="483"/>
      <c r="D2104" s="506"/>
    </row>
    <row r="2105" spans="1:4" x14ac:dyDescent="0.2">
      <c r="A2105" s="513" t="s">
        <v>901</v>
      </c>
      <c r="B2105" s="499" t="s">
        <v>902</v>
      </c>
      <c r="C2105" s="503">
        <f>SUM(C2106:C2110)</f>
        <v>0</v>
      </c>
      <c r="D2105" s="501"/>
    </row>
    <row r="2106" spans="1:4" x14ac:dyDescent="0.2">
      <c r="A2106" s="504" t="s">
        <v>903</v>
      </c>
      <c r="B2106" s="505" t="s">
        <v>904</v>
      </c>
      <c r="C2106" s="483">
        <v>0</v>
      </c>
      <c r="D2106" s="506"/>
    </row>
    <row r="2107" spans="1:4" x14ac:dyDescent="0.2">
      <c r="A2107" s="504" t="s">
        <v>905</v>
      </c>
      <c r="B2107" s="505" t="s">
        <v>906</v>
      </c>
      <c r="C2107" s="483">
        <v>0</v>
      </c>
      <c r="D2107" s="506"/>
    </row>
    <row r="2108" spans="1:4" x14ac:dyDescent="0.2">
      <c r="A2108" s="504" t="s">
        <v>907</v>
      </c>
      <c r="B2108" s="505" t="s">
        <v>908</v>
      </c>
      <c r="C2108" s="483">
        <v>0</v>
      </c>
      <c r="D2108" s="506"/>
    </row>
    <row r="2109" spans="1:4" x14ac:dyDescent="0.2">
      <c r="A2109" s="504" t="s">
        <v>909</v>
      </c>
      <c r="B2109" s="505" t="s">
        <v>910</v>
      </c>
      <c r="C2109" s="483">
        <v>0</v>
      </c>
      <c r="D2109" s="506"/>
    </row>
    <row r="2110" spans="1:4" x14ac:dyDescent="0.2">
      <c r="A2110" s="504" t="s">
        <v>911</v>
      </c>
      <c r="B2110" s="505" t="s">
        <v>912</v>
      </c>
      <c r="C2110" s="483">
        <v>0</v>
      </c>
      <c r="D2110" s="506"/>
    </row>
    <row r="2111" spans="1:4" x14ac:dyDescent="0.2">
      <c r="A2111" s="517"/>
      <c r="B2111" s="508"/>
      <c r="C2111" s="483"/>
      <c r="D2111" s="506"/>
    </row>
    <row r="2112" spans="1:4" ht="25.5" x14ac:dyDescent="0.2">
      <c r="A2112" s="513" t="s">
        <v>913</v>
      </c>
      <c r="B2112" s="499" t="s">
        <v>914</v>
      </c>
      <c r="C2112" s="503">
        <f>SUM(C2113:C2116)</f>
        <v>0</v>
      </c>
      <c r="D2112" s="501"/>
    </row>
    <row r="2113" spans="1:4" x14ac:dyDescent="0.2">
      <c r="A2113" s="504" t="s">
        <v>915</v>
      </c>
      <c r="B2113" s="505" t="s">
        <v>916</v>
      </c>
      <c r="C2113" s="483">
        <v>0</v>
      </c>
      <c r="D2113" s="506"/>
    </row>
    <row r="2114" spans="1:4" x14ac:dyDescent="0.2">
      <c r="A2114" s="504" t="s">
        <v>917</v>
      </c>
      <c r="B2114" s="505" t="s">
        <v>918</v>
      </c>
      <c r="C2114" s="483">
        <v>0</v>
      </c>
      <c r="D2114" s="506"/>
    </row>
    <row r="2115" spans="1:4" x14ac:dyDescent="0.2">
      <c r="A2115" s="504" t="s">
        <v>919</v>
      </c>
      <c r="B2115" s="505" t="s">
        <v>920</v>
      </c>
      <c r="C2115" s="483">
        <v>0</v>
      </c>
      <c r="D2115" s="506"/>
    </row>
    <row r="2116" spans="1:4" x14ac:dyDescent="0.2">
      <c r="A2116" s="504" t="s">
        <v>921</v>
      </c>
      <c r="B2116" s="505" t="s">
        <v>922</v>
      </c>
      <c r="C2116" s="483">
        <v>0</v>
      </c>
      <c r="D2116" s="506"/>
    </row>
    <row r="2117" spans="1:4" x14ac:dyDescent="0.2">
      <c r="A2117" s="517"/>
      <c r="B2117" s="508"/>
      <c r="C2117" s="483"/>
      <c r="D2117" s="506"/>
    </row>
    <row r="2118" spans="1:4" ht="25.5" x14ac:dyDescent="0.2">
      <c r="A2118" s="513" t="s">
        <v>923</v>
      </c>
      <c r="B2118" s="499" t="s">
        <v>924</v>
      </c>
      <c r="C2118" s="503">
        <f>SUM(C2119:C2125)</f>
        <v>0</v>
      </c>
      <c r="D2118" s="501"/>
    </row>
    <row r="2119" spans="1:4" x14ac:dyDescent="0.2">
      <c r="A2119" s="504" t="s">
        <v>925</v>
      </c>
      <c r="B2119" s="505" t="s">
        <v>926</v>
      </c>
      <c r="C2119" s="483">
        <v>0</v>
      </c>
      <c r="D2119" s="506"/>
    </row>
    <row r="2120" spans="1:4" ht="25.5" x14ac:dyDescent="0.2">
      <c r="A2120" s="504" t="s">
        <v>927</v>
      </c>
      <c r="B2120" s="505" t="s">
        <v>928</v>
      </c>
      <c r="C2120" s="483">
        <v>0</v>
      </c>
      <c r="D2120" s="506"/>
    </row>
    <row r="2121" spans="1:4" x14ac:dyDescent="0.2">
      <c r="A2121" s="504" t="s">
        <v>929</v>
      </c>
      <c r="B2121" s="505" t="s">
        <v>930</v>
      </c>
      <c r="C2121" s="483">
        <v>0</v>
      </c>
      <c r="D2121" s="506"/>
    </row>
    <row r="2122" spans="1:4" ht="25.5" x14ac:dyDescent="0.2">
      <c r="A2122" s="504" t="s">
        <v>931</v>
      </c>
      <c r="B2122" s="505" t="s">
        <v>932</v>
      </c>
      <c r="C2122" s="483">
        <v>0</v>
      </c>
      <c r="D2122" s="506"/>
    </row>
    <row r="2123" spans="1:4" x14ac:dyDescent="0.2">
      <c r="A2123" s="504" t="s">
        <v>933</v>
      </c>
      <c r="B2123" s="505" t="s">
        <v>934</v>
      </c>
      <c r="C2123" s="483">
        <v>0</v>
      </c>
      <c r="D2123" s="506"/>
    </row>
    <row r="2124" spans="1:4" x14ac:dyDescent="0.2">
      <c r="A2124" s="504" t="s">
        <v>935</v>
      </c>
      <c r="B2124" s="505" t="s">
        <v>936</v>
      </c>
      <c r="C2124" s="483">
        <v>0</v>
      </c>
      <c r="D2124" s="506"/>
    </row>
    <row r="2125" spans="1:4" ht="25.5" x14ac:dyDescent="0.2">
      <c r="A2125" s="504" t="s">
        <v>937</v>
      </c>
      <c r="B2125" s="505" t="s">
        <v>938</v>
      </c>
      <c r="C2125" s="483">
        <v>0</v>
      </c>
      <c r="D2125" s="506"/>
    </row>
    <row r="2126" spans="1:4" x14ac:dyDescent="0.2">
      <c r="A2126" s="517"/>
      <c r="B2126" s="508"/>
      <c r="C2126" s="483"/>
      <c r="D2126" s="506"/>
    </row>
    <row r="2127" spans="1:4" ht="25.5" x14ac:dyDescent="0.2">
      <c r="A2127" s="513" t="s">
        <v>939</v>
      </c>
      <c r="B2127" s="499" t="s">
        <v>940</v>
      </c>
      <c r="C2127" s="503">
        <f>SUM(C2128:C2129)</f>
        <v>0</v>
      </c>
      <c r="D2127" s="501"/>
    </row>
    <row r="2128" spans="1:4" x14ac:dyDescent="0.2">
      <c r="A2128" s="504" t="s">
        <v>941</v>
      </c>
      <c r="B2128" s="505" t="s">
        <v>942</v>
      </c>
      <c r="C2128" s="483">
        <v>0</v>
      </c>
      <c r="D2128" s="506"/>
    </row>
    <row r="2129" spans="1:4" x14ac:dyDescent="0.2">
      <c r="A2129" s="504" t="s">
        <v>943</v>
      </c>
      <c r="B2129" s="505" t="s">
        <v>944</v>
      </c>
      <c r="C2129" s="483">
        <v>0</v>
      </c>
      <c r="D2129" s="506"/>
    </row>
    <row r="2130" spans="1:4" x14ac:dyDescent="0.2">
      <c r="A2130" s="517"/>
      <c r="B2130" s="508"/>
      <c r="C2130" s="483"/>
      <c r="D2130" s="506"/>
    </row>
    <row r="2131" spans="1:4" ht="25.5" x14ac:dyDescent="0.2">
      <c r="A2131" s="513" t="s">
        <v>945</v>
      </c>
      <c r="B2131" s="499" t="s">
        <v>946</v>
      </c>
      <c r="C2131" s="503">
        <f>SUM(C2132:C2135)</f>
        <v>0</v>
      </c>
      <c r="D2131" s="501"/>
    </row>
    <row r="2132" spans="1:4" x14ac:dyDescent="0.2">
      <c r="A2132" s="504" t="s">
        <v>947</v>
      </c>
      <c r="B2132" s="505" t="s">
        <v>948</v>
      </c>
      <c r="C2132" s="483">
        <v>0</v>
      </c>
      <c r="D2132" s="506"/>
    </row>
    <row r="2133" spans="1:4" x14ac:dyDescent="0.2">
      <c r="A2133" s="504" t="s">
        <v>949</v>
      </c>
      <c r="B2133" s="505" t="s">
        <v>950</v>
      </c>
      <c r="C2133" s="483">
        <v>0</v>
      </c>
      <c r="D2133" s="506"/>
    </row>
    <row r="2134" spans="1:4" x14ac:dyDescent="0.2">
      <c r="A2134" s="504" t="s">
        <v>951</v>
      </c>
      <c r="B2134" s="505" t="s">
        <v>952</v>
      </c>
      <c r="C2134" s="483">
        <v>0</v>
      </c>
      <c r="D2134" s="506"/>
    </row>
    <row r="2135" spans="1:4" ht="25.5" x14ac:dyDescent="0.2">
      <c r="A2135" s="504" t="s">
        <v>953</v>
      </c>
      <c r="B2135" s="505" t="s">
        <v>954</v>
      </c>
      <c r="C2135" s="483">
        <v>0</v>
      </c>
      <c r="D2135" s="506"/>
    </row>
    <row r="2136" spans="1:4" x14ac:dyDescent="0.2">
      <c r="A2136" s="517"/>
      <c r="B2136" s="508"/>
      <c r="C2136" s="483"/>
      <c r="D2136" s="506"/>
    </row>
    <row r="2137" spans="1:4" ht="25.5" x14ac:dyDescent="0.2">
      <c r="A2137" s="513" t="s">
        <v>955</v>
      </c>
      <c r="B2137" s="499" t="s">
        <v>956</v>
      </c>
      <c r="C2137" s="503">
        <f>SUM(C2138:C2145)</f>
        <v>0</v>
      </c>
      <c r="D2137" s="501"/>
    </row>
    <row r="2138" spans="1:4" x14ac:dyDescent="0.2">
      <c r="A2138" s="504" t="s">
        <v>957</v>
      </c>
      <c r="B2138" s="505" t="s">
        <v>958</v>
      </c>
      <c r="C2138" s="483"/>
      <c r="D2138" s="506"/>
    </row>
    <row r="2139" spans="1:4" ht="25.5" x14ac:dyDescent="0.2">
      <c r="A2139" s="504" t="s">
        <v>959</v>
      </c>
      <c r="B2139" s="505" t="s">
        <v>960</v>
      </c>
      <c r="C2139" s="483">
        <v>0</v>
      </c>
      <c r="D2139" s="506"/>
    </row>
    <row r="2140" spans="1:4" x14ac:dyDescent="0.2">
      <c r="A2140" s="504" t="s">
        <v>961</v>
      </c>
      <c r="B2140" s="505" t="s">
        <v>962</v>
      </c>
      <c r="C2140" s="483">
        <v>0</v>
      </c>
      <c r="D2140" s="506"/>
    </row>
    <row r="2141" spans="1:4" x14ac:dyDescent="0.2">
      <c r="A2141" s="504" t="s">
        <v>963</v>
      </c>
      <c r="B2141" s="505" t="s">
        <v>964</v>
      </c>
      <c r="C2141" s="483">
        <v>0</v>
      </c>
      <c r="D2141" s="506"/>
    </row>
    <row r="2142" spans="1:4" x14ac:dyDescent="0.2">
      <c r="A2142" s="504" t="s">
        <v>965</v>
      </c>
      <c r="B2142" s="505" t="s">
        <v>966</v>
      </c>
      <c r="C2142" s="483">
        <v>0</v>
      </c>
      <c r="D2142" s="506"/>
    </row>
    <row r="2143" spans="1:4" ht="25.5" x14ac:dyDescent="0.2">
      <c r="A2143" s="504" t="s">
        <v>967</v>
      </c>
      <c r="B2143" s="505" t="s">
        <v>968</v>
      </c>
      <c r="C2143" s="483">
        <v>0</v>
      </c>
      <c r="D2143" s="506"/>
    </row>
    <row r="2144" spans="1:4" x14ac:dyDescent="0.2">
      <c r="A2144" s="504" t="s">
        <v>969</v>
      </c>
      <c r="B2144" s="505" t="s">
        <v>970</v>
      </c>
      <c r="C2144" s="483">
        <v>0</v>
      </c>
      <c r="D2144" s="506"/>
    </row>
    <row r="2145" spans="1:4" x14ac:dyDescent="0.2">
      <c r="A2145" s="504" t="s">
        <v>971</v>
      </c>
      <c r="B2145" s="505" t="s">
        <v>972</v>
      </c>
      <c r="C2145" s="483">
        <v>0</v>
      </c>
      <c r="D2145" s="506"/>
    </row>
    <row r="2146" spans="1:4" x14ac:dyDescent="0.2">
      <c r="A2146" s="504"/>
      <c r="B2146" s="508"/>
      <c r="C2146" s="483"/>
      <c r="D2146" s="506"/>
    </row>
    <row r="2147" spans="1:4" x14ac:dyDescent="0.2">
      <c r="A2147" s="498">
        <v>5</v>
      </c>
      <c r="B2147" s="518" t="s">
        <v>973</v>
      </c>
      <c r="C2147" s="503">
        <f>SUM(C2149+C2159+C2169+C2174)</f>
        <v>0</v>
      </c>
      <c r="D2147" s="501"/>
    </row>
    <row r="2148" spans="1:4" x14ac:dyDescent="0.2">
      <c r="A2148" s="517"/>
      <c r="B2148" s="508"/>
      <c r="C2148" s="483"/>
      <c r="D2148" s="506"/>
    </row>
    <row r="2149" spans="1:4" x14ac:dyDescent="0.2">
      <c r="A2149" s="519" t="s">
        <v>974</v>
      </c>
      <c r="B2149" s="499" t="s">
        <v>975</v>
      </c>
      <c r="C2149" s="503">
        <f>SUM(C2150:C2157)</f>
        <v>0</v>
      </c>
      <c r="D2149" s="501"/>
    </row>
    <row r="2150" spans="1:4" x14ac:dyDescent="0.2">
      <c r="A2150" s="520" t="s">
        <v>976</v>
      </c>
      <c r="B2150" s="505" t="s">
        <v>977</v>
      </c>
      <c r="C2150" s="483">
        <v>0</v>
      </c>
      <c r="D2150" s="506"/>
    </row>
    <row r="2151" spans="1:4" x14ac:dyDescent="0.2">
      <c r="A2151" s="520" t="s">
        <v>978</v>
      </c>
      <c r="B2151" s="505" t="s">
        <v>979</v>
      </c>
      <c r="C2151" s="483">
        <v>0</v>
      </c>
      <c r="D2151" s="506"/>
    </row>
    <row r="2152" spans="1:4" x14ac:dyDescent="0.2">
      <c r="A2152" s="520" t="s">
        <v>980</v>
      </c>
      <c r="B2152" s="505" t="s">
        <v>981</v>
      </c>
      <c r="C2152" s="483"/>
      <c r="D2152" s="506"/>
    </row>
    <row r="2153" spans="1:4" x14ac:dyDescent="0.2">
      <c r="A2153" s="520" t="s">
        <v>982</v>
      </c>
      <c r="B2153" s="505" t="s">
        <v>983</v>
      </c>
      <c r="C2153" s="483"/>
      <c r="D2153" s="506"/>
    </row>
    <row r="2154" spans="1:4" x14ac:dyDescent="0.2">
      <c r="A2154" s="520" t="s">
        <v>984</v>
      </c>
      <c r="B2154" s="505" t="s">
        <v>985</v>
      </c>
      <c r="C2154" s="483"/>
      <c r="D2154" s="506"/>
    </row>
    <row r="2155" spans="1:4" ht="25.5" x14ac:dyDescent="0.2">
      <c r="A2155" s="520" t="s">
        <v>986</v>
      </c>
      <c r="B2155" s="505" t="s">
        <v>987</v>
      </c>
      <c r="C2155" s="483"/>
      <c r="D2155" s="506"/>
    </row>
    <row r="2156" spans="1:4" ht="25.5" x14ac:dyDescent="0.2">
      <c r="A2156" s="520" t="s">
        <v>988</v>
      </c>
      <c r="B2156" s="505" t="s">
        <v>989</v>
      </c>
      <c r="C2156" s="483"/>
      <c r="D2156" s="506"/>
    </row>
    <row r="2157" spans="1:4" x14ac:dyDescent="0.2">
      <c r="A2157" s="520" t="s">
        <v>990</v>
      </c>
      <c r="B2157" s="505" t="s">
        <v>991</v>
      </c>
      <c r="C2157" s="483">
        <v>0</v>
      </c>
      <c r="D2157" s="506"/>
    </row>
    <row r="2158" spans="1:4" x14ac:dyDescent="0.2">
      <c r="A2158" s="520"/>
      <c r="B2158" s="505"/>
      <c r="C2158" s="483"/>
      <c r="D2158" s="506"/>
    </row>
    <row r="2159" spans="1:4" ht="25.5" x14ac:dyDescent="0.2">
      <c r="A2159" s="519" t="s">
        <v>992</v>
      </c>
      <c r="B2159" s="499" t="s">
        <v>993</v>
      </c>
      <c r="C2159" s="503">
        <f>SUM(C2160:C2167)</f>
        <v>0</v>
      </c>
      <c r="D2159" s="501"/>
    </row>
    <row r="2160" spans="1:4" x14ac:dyDescent="0.2">
      <c r="A2160" s="520" t="s">
        <v>994</v>
      </c>
      <c r="B2160" s="505" t="s">
        <v>995</v>
      </c>
      <c r="C2160" s="483">
        <v>0</v>
      </c>
      <c r="D2160" s="506"/>
    </row>
    <row r="2161" spans="1:4" x14ac:dyDescent="0.2">
      <c r="A2161" s="520" t="s">
        <v>996</v>
      </c>
      <c r="B2161" s="505" t="s">
        <v>997</v>
      </c>
      <c r="C2161" s="483">
        <v>0</v>
      </c>
      <c r="D2161" s="506"/>
    </row>
    <row r="2162" spans="1:4" x14ac:dyDescent="0.2">
      <c r="A2162" s="520" t="s">
        <v>998</v>
      </c>
      <c r="B2162" s="505" t="s">
        <v>999</v>
      </c>
      <c r="C2162" s="483">
        <v>0</v>
      </c>
      <c r="D2162" s="506"/>
    </row>
    <row r="2163" spans="1:4" x14ac:dyDescent="0.2">
      <c r="A2163" s="520" t="s">
        <v>1000</v>
      </c>
      <c r="B2163" s="505" t="s">
        <v>1001</v>
      </c>
      <c r="C2163" s="483">
        <v>0</v>
      </c>
      <c r="D2163" s="506"/>
    </row>
    <row r="2164" spans="1:4" x14ac:dyDescent="0.2">
      <c r="A2164" s="520" t="s">
        <v>1002</v>
      </c>
      <c r="B2164" s="505" t="s">
        <v>1003</v>
      </c>
      <c r="C2164" s="483">
        <v>0</v>
      </c>
      <c r="D2164" s="506"/>
    </row>
    <row r="2165" spans="1:4" x14ac:dyDescent="0.2">
      <c r="A2165" s="520" t="s">
        <v>1004</v>
      </c>
      <c r="B2165" s="505" t="s">
        <v>1005</v>
      </c>
      <c r="C2165" s="483">
        <v>0</v>
      </c>
      <c r="D2165" s="506"/>
    </row>
    <row r="2166" spans="1:4" x14ac:dyDescent="0.2">
      <c r="A2166" s="520" t="s">
        <v>1006</v>
      </c>
      <c r="B2166" s="505" t="s">
        <v>1007</v>
      </c>
      <c r="C2166" s="483">
        <v>0</v>
      </c>
      <c r="D2166" s="506"/>
    </row>
    <row r="2167" spans="1:4" ht="25.5" x14ac:dyDescent="0.2">
      <c r="A2167" s="520" t="s">
        <v>1008</v>
      </c>
      <c r="B2167" s="505" t="s">
        <v>1009</v>
      </c>
      <c r="C2167" s="483">
        <v>0</v>
      </c>
      <c r="D2167" s="506"/>
    </row>
    <row r="2168" spans="1:4" x14ac:dyDescent="0.2">
      <c r="A2168" s="520"/>
      <c r="B2168" s="505"/>
      <c r="C2168" s="483"/>
      <c r="D2168" s="506"/>
    </row>
    <row r="2169" spans="1:4" x14ac:dyDescent="0.2">
      <c r="A2169" s="519" t="s">
        <v>1010</v>
      </c>
      <c r="B2169" s="499" t="s">
        <v>1011</v>
      </c>
      <c r="C2169" s="503">
        <f>SUM(C2170:C2172)</f>
        <v>0</v>
      </c>
      <c r="D2169" s="501"/>
    </row>
    <row r="2170" spans="1:4" x14ac:dyDescent="0.2">
      <c r="A2170" s="520" t="s">
        <v>1012</v>
      </c>
      <c r="B2170" s="505" t="s">
        <v>1013</v>
      </c>
      <c r="C2170" s="483">
        <v>0</v>
      </c>
      <c r="D2170" s="506"/>
    </row>
    <row r="2171" spans="1:4" x14ac:dyDescent="0.2">
      <c r="A2171" s="520" t="s">
        <v>1014</v>
      </c>
      <c r="B2171" s="505" t="s">
        <v>1015</v>
      </c>
      <c r="C2171" s="483">
        <v>0</v>
      </c>
      <c r="D2171" s="506"/>
    </row>
    <row r="2172" spans="1:4" x14ac:dyDescent="0.2">
      <c r="A2172" s="520" t="s">
        <v>1016</v>
      </c>
      <c r="B2172" s="505" t="s">
        <v>1017</v>
      </c>
      <c r="C2172" s="483">
        <v>0</v>
      </c>
      <c r="D2172" s="506"/>
    </row>
    <row r="2173" spans="1:4" x14ac:dyDescent="0.2">
      <c r="A2173" s="520"/>
      <c r="B2173" s="505"/>
      <c r="C2173" s="483"/>
      <c r="D2173" s="506"/>
    </row>
    <row r="2174" spans="1:4" x14ac:dyDescent="0.2">
      <c r="A2174" s="519" t="s">
        <v>1018</v>
      </c>
      <c r="B2174" s="499" t="s">
        <v>1019</v>
      </c>
      <c r="C2174" s="503">
        <f>SUM(C2175:C2178)</f>
        <v>0</v>
      </c>
      <c r="D2174" s="501"/>
    </row>
    <row r="2175" spans="1:4" x14ac:dyDescent="0.2">
      <c r="A2175" s="520" t="s">
        <v>1020</v>
      </c>
      <c r="B2175" s="505" t="s">
        <v>1021</v>
      </c>
      <c r="C2175" s="483">
        <v>0</v>
      </c>
      <c r="D2175" s="506"/>
    </row>
    <row r="2176" spans="1:4" x14ac:dyDescent="0.2">
      <c r="A2176" s="520" t="s">
        <v>1022</v>
      </c>
      <c r="B2176" s="505" t="s">
        <v>1023</v>
      </c>
      <c r="C2176" s="483">
        <v>0</v>
      </c>
      <c r="D2176" s="506"/>
    </row>
    <row r="2177" spans="1:4" x14ac:dyDescent="0.2">
      <c r="A2177" s="520" t="s">
        <v>1024</v>
      </c>
      <c r="B2177" s="505" t="s">
        <v>1025</v>
      </c>
      <c r="C2177" s="483">
        <v>0</v>
      </c>
      <c r="D2177" s="506"/>
    </row>
    <row r="2178" spans="1:4" x14ac:dyDescent="0.2">
      <c r="A2178" s="520" t="s">
        <v>1026</v>
      </c>
      <c r="B2178" s="505" t="s">
        <v>1027</v>
      </c>
      <c r="C2178" s="483">
        <v>0</v>
      </c>
      <c r="D2178" s="506"/>
    </row>
    <row r="2180" spans="1:4" ht="51" x14ac:dyDescent="0.2">
      <c r="A2180" s="523" t="str">
        <f>'1. DireccyConducc '!B117</f>
        <v xml:space="preserve">RE1. P15 Actores sociales con programas y acciones estratégicas para el desarrollo de prácticas saludables </v>
      </c>
      <c r="B2180" s="491" t="s">
        <v>764</v>
      </c>
      <c r="C2180" s="483">
        <f>SUM(C2182,C2258,C2302)</f>
        <v>0</v>
      </c>
      <c r="D2180" s="493"/>
    </row>
    <row r="2181" spans="1:4" x14ac:dyDescent="0.2">
      <c r="A2181" s="494" t="s">
        <v>765</v>
      </c>
      <c r="B2181" s="495" t="s">
        <v>766</v>
      </c>
      <c r="C2181" s="496" t="s">
        <v>767</v>
      </c>
      <c r="D2181" s="497" t="s">
        <v>768</v>
      </c>
    </row>
    <row r="2182" spans="1:4" x14ac:dyDescent="0.2">
      <c r="A2182" s="498">
        <v>1</v>
      </c>
      <c r="B2182" s="499" t="s">
        <v>769</v>
      </c>
      <c r="C2182" s="500">
        <f>SUM(C2184,C2191,C2198,C2207,C2216,C2221,C2228,C2233,C2244,C2250)</f>
        <v>0</v>
      </c>
      <c r="D2182" s="501"/>
    </row>
    <row r="2183" spans="1:4" x14ac:dyDescent="0.2">
      <c r="A2183" s="498"/>
      <c r="B2183" s="516"/>
      <c r="C2183" s="503"/>
      <c r="D2183" s="501"/>
    </row>
    <row r="2184" spans="1:4" x14ac:dyDescent="0.2">
      <c r="A2184" s="502" t="s">
        <v>771</v>
      </c>
      <c r="B2184" s="499" t="s">
        <v>772</v>
      </c>
      <c r="C2184" s="503">
        <f>SUM(C2185:C2189)</f>
        <v>0</v>
      </c>
      <c r="D2184" s="501"/>
    </row>
    <row r="2185" spans="1:4" x14ac:dyDescent="0.2">
      <c r="A2185" s="504" t="s">
        <v>773</v>
      </c>
      <c r="B2185" s="505" t="s">
        <v>774</v>
      </c>
      <c r="C2185" s="483">
        <v>0</v>
      </c>
      <c r="D2185" s="506"/>
    </row>
    <row r="2186" spans="1:4" ht="25.5" x14ac:dyDescent="0.2">
      <c r="A2186" s="504" t="s">
        <v>775</v>
      </c>
      <c r="B2186" s="505" t="s">
        <v>776</v>
      </c>
      <c r="C2186" s="483">
        <v>0</v>
      </c>
      <c r="D2186" s="506"/>
    </row>
    <row r="2187" spans="1:4" x14ac:dyDescent="0.2">
      <c r="A2187" s="504" t="s">
        <v>777</v>
      </c>
      <c r="B2187" s="505" t="s">
        <v>778</v>
      </c>
      <c r="C2187" s="483">
        <v>0</v>
      </c>
      <c r="D2187" s="506"/>
    </row>
    <row r="2188" spans="1:4" ht="25.5" x14ac:dyDescent="0.2">
      <c r="A2188" s="504" t="s">
        <v>779</v>
      </c>
      <c r="B2188" s="505" t="s">
        <v>780</v>
      </c>
      <c r="C2188" s="483">
        <v>0</v>
      </c>
      <c r="D2188" s="506"/>
    </row>
    <row r="2189" spans="1:4" x14ac:dyDescent="0.2">
      <c r="A2189" s="504" t="s">
        <v>781</v>
      </c>
      <c r="B2189" s="505" t="s">
        <v>782</v>
      </c>
      <c r="C2189" s="483">
        <v>0</v>
      </c>
      <c r="D2189" s="506"/>
    </row>
    <row r="2190" spans="1:4" x14ac:dyDescent="0.2">
      <c r="A2190" s="507"/>
      <c r="B2190" s="508"/>
      <c r="C2190" s="483"/>
      <c r="D2190" s="506"/>
    </row>
    <row r="2191" spans="1:4" x14ac:dyDescent="0.2">
      <c r="A2191" s="502" t="s">
        <v>783</v>
      </c>
      <c r="B2191" s="499" t="s">
        <v>784</v>
      </c>
      <c r="C2191" s="503">
        <f>SUM(C2192:C2196)</f>
        <v>0</v>
      </c>
      <c r="D2191" s="501"/>
    </row>
    <row r="2192" spans="1:4" x14ac:dyDescent="0.2">
      <c r="A2192" s="504" t="s">
        <v>785</v>
      </c>
      <c r="B2192" s="505" t="s">
        <v>786</v>
      </c>
      <c r="C2192" s="483">
        <v>0</v>
      </c>
      <c r="D2192" s="506"/>
    </row>
    <row r="2193" spans="1:4" x14ac:dyDescent="0.2">
      <c r="A2193" s="504" t="s">
        <v>787</v>
      </c>
      <c r="B2193" s="505" t="s">
        <v>788</v>
      </c>
      <c r="C2193" s="483">
        <v>0</v>
      </c>
      <c r="D2193" s="506"/>
    </row>
    <row r="2194" spans="1:4" x14ac:dyDescent="0.2">
      <c r="A2194" s="504" t="s">
        <v>789</v>
      </c>
      <c r="B2194" s="505" t="s">
        <v>790</v>
      </c>
      <c r="C2194" s="483">
        <v>0</v>
      </c>
      <c r="D2194" s="506"/>
    </row>
    <row r="2195" spans="1:4" x14ac:dyDescent="0.2">
      <c r="A2195" s="504" t="s">
        <v>791</v>
      </c>
      <c r="B2195" s="505" t="s">
        <v>792</v>
      </c>
      <c r="C2195" s="483">
        <v>0</v>
      </c>
      <c r="D2195" s="506"/>
    </row>
    <row r="2196" spans="1:4" x14ac:dyDescent="0.2">
      <c r="A2196" s="504" t="s">
        <v>793</v>
      </c>
      <c r="B2196" s="505" t="s">
        <v>794</v>
      </c>
      <c r="C2196" s="483">
        <v>0</v>
      </c>
      <c r="D2196" s="506"/>
    </row>
    <row r="2197" spans="1:4" x14ac:dyDescent="0.2">
      <c r="A2197" s="507"/>
      <c r="B2197" s="508"/>
      <c r="C2197" s="503"/>
      <c r="D2197" s="501"/>
    </row>
    <row r="2198" spans="1:4" ht="25.5" x14ac:dyDescent="0.2">
      <c r="A2198" s="502" t="s">
        <v>795</v>
      </c>
      <c r="B2198" s="509" t="s">
        <v>796</v>
      </c>
      <c r="C2198" s="503">
        <f>SUM(C2199:C2205)</f>
        <v>0</v>
      </c>
      <c r="D2198" s="501"/>
    </row>
    <row r="2199" spans="1:4" x14ac:dyDescent="0.2">
      <c r="A2199" s="504" t="s">
        <v>797</v>
      </c>
      <c r="B2199" s="505" t="s">
        <v>798</v>
      </c>
      <c r="C2199" s="483">
        <v>0</v>
      </c>
      <c r="D2199" s="506"/>
    </row>
    <row r="2200" spans="1:4" x14ac:dyDescent="0.2">
      <c r="A2200" s="504" t="s">
        <v>799</v>
      </c>
      <c r="B2200" s="505" t="s">
        <v>800</v>
      </c>
      <c r="C2200" s="483">
        <v>0</v>
      </c>
      <c r="D2200" s="506"/>
    </row>
    <row r="2201" spans="1:4" x14ac:dyDescent="0.2">
      <c r="A2201" s="504" t="s">
        <v>801</v>
      </c>
      <c r="B2201" s="505" t="s">
        <v>802</v>
      </c>
      <c r="C2201" s="483"/>
      <c r="D2201" s="506"/>
    </row>
    <row r="2202" spans="1:4" x14ac:dyDescent="0.2">
      <c r="A2202" s="504" t="s">
        <v>803</v>
      </c>
      <c r="B2202" s="505" t="s">
        <v>804</v>
      </c>
      <c r="C2202" s="483">
        <v>0</v>
      </c>
      <c r="D2202" s="506"/>
    </row>
    <row r="2203" spans="1:4" x14ac:dyDescent="0.2">
      <c r="A2203" s="504" t="s">
        <v>805</v>
      </c>
      <c r="B2203" s="505" t="s">
        <v>806</v>
      </c>
      <c r="C2203" s="483">
        <v>0</v>
      </c>
      <c r="D2203" s="506"/>
    </row>
    <row r="2204" spans="1:4" ht="25.5" x14ac:dyDescent="0.2">
      <c r="A2204" s="504" t="s">
        <v>807</v>
      </c>
      <c r="B2204" s="505" t="s">
        <v>808</v>
      </c>
      <c r="C2204" s="483">
        <v>0</v>
      </c>
      <c r="D2204" s="506"/>
    </row>
    <row r="2205" spans="1:4" ht="25.5" x14ac:dyDescent="0.2">
      <c r="A2205" s="504" t="s">
        <v>809</v>
      </c>
      <c r="B2205" s="505" t="s">
        <v>810</v>
      </c>
      <c r="C2205" s="483">
        <v>0</v>
      </c>
      <c r="D2205" s="506"/>
    </row>
    <row r="2206" spans="1:4" x14ac:dyDescent="0.2">
      <c r="A2206" s="507"/>
      <c r="B2206" s="508"/>
      <c r="C2206" s="483"/>
      <c r="D2206" s="506"/>
    </row>
    <row r="2207" spans="1:4" x14ac:dyDescent="0.2">
      <c r="A2207" s="502" t="s">
        <v>811</v>
      </c>
      <c r="B2207" s="499" t="s">
        <v>812</v>
      </c>
      <c r="C2207" s="503">
        <f>SUM(C2208:C2214)</f>
        <v>0</v>
      </c>
      <c r="D2207" s="501"/>
    </row>
    <row r="2208" spans="1:4" x14ac:dyDescent="0.2">
      <c r="A2208" s="504" t="s">
        <v>813</v>
      </c>
      <c r="B2208" s="505" t="s">
        <v>814</v>
      </c>
      <c r="C2208" s="483">
        <v>0</v>
      </c>
      <c r="D2208" s="506"/>
    </row>
    <row r="2209" spans="1:4" x14ac:dyDescent="0.2">
      <c r="A2209" s="504" t="s">
        <v>815</v>
      </c>
      <c r="B2209" s="505" t="s">
        <v>816</v>
      </c>
      <c r="C2209" s="483">
        <v>0</v>
      </c>
      <c r="D2209" s="506"/>
    </row>
    <row r="2210" spans="1:4" x14ac:dyDescent="0.2">
      <c r="A2210" s="504" t="s">
        <v>817</v>
      </c>
      <c r="B2210" s="505" t="s">
        <v>818</v>
      </c>
      <c r="C2210" s="483">
        <v>0</v>
      </c>
      <c r="D2210" s="506"/>
    </row>
    <row r="2211" spans="1:4" ht="25.5" x14ac:dyDescent="0.2">
      <c r="A2211" s="504" t="s">
        <v>819</v>
      </c>
      <c r="B2211" s="505" t="s">
        <v>820</v>
      </c>
      <c r="C2211" s="483">
        <v>0</v>
      </c>
      <c r="D2211" s="506"/>
    </row>
    <row r="2212" spans="1:4" ht="25.5" x14ac:dyDescent="0.2">
      <c r="A2212" s="504" t="s">
        <v>821</v>
      </c>
      <c r="B2212" s="505" t="s">
        <v>822</v>
      </c>
      <c r="C2212" s="483">
        <v>0</v>
      </c>
      <c r="D2212" s="506"/>
    </row>
    <row r="2213" spans="1:4" x14ac:dyDescent="0.2">
      <c r="A2213" s="504" t="s">
        <v>823</v>
      </c>
      <c r="B2213" s="505" t="s">
        <v>824</v>
      </c>
      <c r="C2213" s="483">
        <v>0</v>
      </c>
      <c r="D2213" s="506"/>
    </row>
    <row r="2214" spans="1:4" x14ac:dyDescent="0.2">
      <c r="A2214" s="504" t="s">
        <v>825</v>
      </c>
      <c r="B2214" s="505" t="s">
        <v>826</v>
      </c>
      <c r="C2214" s="483"/>
      <c r="D2214" s="506"/>
    </row>
    <row r="2215" spans="1:4" x14ac:dyDescent="0.2">
      <c r="A2215" s="507"/>
      <c r="B2215" s="508"/>
      <c r="C2215" s="483"/>
      <c r="D2215" s="506"/>
    </row>
    <row r="2216" spans="1:4" x14ac:dyDescent="0.2">
      <c r="A2216" s="502" t="s">
        <v>827</v>
      </c>
      <c r="B2216" s="499" t="s">
        <v>828</v>
      </c>
      <c r="C2216" s="503">
        <f>SUM(C2217++C2218+C2219)</f>
        <v>0</v>
      </c>
      <c r="D2216" s="501"/>
    </row>
    <row r="2217" spans="1:4" x14ac:dyDescent="0.2">
      <c r="A2217" s="504" t="s">
        <v>829</v>
      </c>
      <c r="B2217" s="505" t="s">
        <v>830</v>
      </c>
      <c r="C2217" s="483">
        <v>0</v>
      </c>
      <c r="D2217" s="506"/>
    </row>
    <row r="2218" spans="1:4" x14ac:dyDescent="0.2">
      <c r="A2218" s="504" t="s">
        <v>831</v>
      </c>
      <c r="B2218" s="505" t="s">
        <v>832</v>
      </c>
      <c r="C2218" s="483">
        <v>0</v>
      </c>
      <c r="D2218" s="506"/>
    </row>
    <row r="2219" spans="1:4" x14ac:dyDescent="0.2">
      <c r="A2219" s="504" t="s">
        <v>833</v>
      </c>
      <c r="B2219" s="505" t="s">
        <v>834</v>
      </c>
      <c r="C2219" s="483">
        <v>0</v>
      </c>
      <c r="D2219" s="506"/>
    </row>
    <row r="2220" spans="1:4" x14ac:dyDescent="0.2">
      <c r="A2220" s="507"/>
      <c r="B2220" s="508"/>
      <c r="C2220" s="483"/>
      <c r="D2220" s="506"/>
    </row>
    <row r="2221" spans="1:4" ht="25.5" x14ac:dyDescent="0.2">
      <c r="A2221" s="502" t="s">
        <v>835</v>
      </c>
      <c r="B2221" s="499" t="s">
        <v>836</v>
      </c>
      <c r="C2221" s="503">
        <f>SUM(C2222+C2225+C2226)</f>
        <v>0</v>
      </c>
      <c r="D2221" s="501"/>
    </row>
    <row r="2222" spans="1:4" x14ac:dyDescent="0.2">
      <c r="A2222" s="504" t="s">
        <v>837</v>
      </c>
      <c r="B2222" s="508" t="s">
        <v>838</v>
      </c>
      <c r="C2222" s="503">
        <f>SUM(C2223:C2224)</f>
        <v>0</v>
      </c>
      <c r="D2222" s="501"/>
    </row>
    <row r="2223" spans="1:4" x14ac:dyDescent="0.2">
      <c r="A2223" s="507" t="s">
        <v>839</v>
      </c>
      <c r="B2223" s="508" t="s">
        <v>840</v>
      </c>
      <c r="C2223" s="483">
        <v>0</v>
      </c>
      <c r="D2223" s="506"/>
    </row>
    <row r="2224" spans="1:4" ht="25.5" x14ac:dyDescent="0.2">
      <c r="A2224" s="507" t="s">
        <v>841</v>
      </c>
      <c r="B2224" s="508" t="s">
        <v>842</v>
      </c>
      <c r="C2224" s="483">
        <v>0</v>
      </c>
      <c r="D2224" s="506"/>
    </row>
    <row r="2225" spans="1:4" x14ac:dyDescent="0.2">
      <c r="A2225" s="504" t="s">
        <v>843</v>
      </c>
      <c r="B2225" s="505" t="s">
        <v>844</v>
      </c>
      <c r="C2225" s="483">
        <v>0</v>
      </c>
      <c r="D2225" s="506"/>
    </row>
    <row r="2226" spans="1:4" x14ac:dyDescent="0.2">
      <c r="A2226" s="504" t="s">
        <v>845</v>
      </c>
      <c r="B2226" s="505" t="s">
        <v>846</v>
      </c>
      <c r="C2226" s="483">
        <v>0</v>
      </c>
      <c r="D2226" s="506"/>
    </row>
    <row r="2227" spans="1:4" x14ac:dyDescent="0.2">
      <c r="A2227" s="507"/>
      <c r="B2227" s="508"/>
      <c r="C2227" s="483"/>
      <c r="D2227" s="506"/>
    </row>
    <row r="2228" spans="1:4" x14ac:dyDescent="0.2">
      <c r="A2228" s="502" t="s">
        <v>847</v>
      </c>
      <c r="B2228" s="499" t="s">
        <v>848</v>
      </c>
      <c r="C2228" s="500" t="s">
        <v>849</v>
      </c>
      <c r="D2228" s="501"/>
    </row>
    <row r="2229" spans="1:4" x14ac:dyDescent="0.2">
      <c r="A2229" s="504" t="s">
        <v>850</v>
      </c>
      <c r="B2229" s="505" t="s">
        <v>851</v>
      </c>
      <c r="C2229" s="510" t="s">
        <v>849</v>
      </c>
      <c r="D2229" s="506"/>
    </row>
    <row r="2230" spans="1:4" x14ac:dyDescent="0.2">
      <c r="A2230" s="504" t="s">
        <v>852</v>
      </c>
      <c r="B2230" s="505" t="s">
        <v>853</v>
      </c>
      <c r="C2230" s="483">
        <v>0</v>
      </c>
      <c r="D2230" s="506"/>
    </row>
    <row r="2231" spans="1:4" x14ac:dyDescent="0.2">
      <c r="A2231" s="504" t="s">
        <v>854</v>
      </c>
      <c r="B2231" s="505" t="s">
        <v>855</v>
      </c>
      <c r="C2231" s="483">
        <v>0</v>
      </c>
      <c r="D2231" s="506"/>
    </row>
    <row r="2232" spans="1:4" x14ac:dyDescent="0.2">
      <c r="A2232" s="507"/>
      <c r="B2232" s="508"/>
      <c r="C2232" s="483"/>
      <c r="D2232" s="506"/>
    </row>
    <row r="2233" spans="1:4" x14ac:dyDescent="0.2">
      <c r="A2233" s="502" t="s">
        <v>856</v>
      </c>
      <c r="B2233" s="499" t="s">
        <v>857</v>
      </c>
      <c r="C2233" s="503">
        <f>SUM(C2234:C2242)</f>
        <v>0</v>
      </c>
      <c r="D2233" s="501"/>
    </row>
    <row r="2234" spans="1:4" x14ac:dyDescent="0.2">
      <c r="A2234" s="504" t="s">
        <v>858</v>
      </c>
      <c r="B2234" s="505" t="s">
        <v>859</v>
      </c>
      <c r="C2234" s="483">
        <v>0</v>
      </c>
      <c r="D2234" s="506"/>
    </row>
    <row r="2235" spans="1:4" x14ac:dyDescent="0.2">
      <c r="A2235" s="504" t="s">
        <v>860</v>
      </c>
      <c r="B2235" s="505" t="s">
        <v>861</v>
      </c>
      <c r="C2235" s="483">
        <v>0</v>
      </c>
      <c r="D2235" s="506"/>
    </row>
    <row r="2236" spans="1:4" x14ac:dyDescent="0.2">
      <c r="A2236" s="504" t="s">
        <v>862</v>
      </c>
      <c r="B2236" s="505" t="s">
        <v>863</v>
      </c>
      <c r="C2236" s="483">
        <v>0</v>
      </c>
      <c r="D2236" s="506"/>
    </row>
    <row r="2237" spans="1:4" ht="25.5" x14ac:dyDescent="0.2">
      <c r="A2237" s="504" t="s">
        <v>864</v>
      </c>
      <c r="B2237" s="505" t="s">
        <v>865</v>
      </c>
      <c r="C2237" s="483">
        <v>0</v>
      </c>
      <c r="D2237" s="506"/>
    </row>
    <row r="2238" spans="1:4" ht="25.5" x14ac:dyDescent="0.2">
      <c r="A2238" s="504" t="s">
        <v>866</v>
      </c>
      <c r="B2238" s="505" t="s">
        <v>867</v>
      </c>
      <c r="C2238" s="483">
        <v>0</v>
      </c>
      <c r="D2238" s="506"/>
    </row>
    <row r="2239" spans="1:4" ht="25.5" x14ac:dyDescent="0.2">
      <c r="A2239" s="504" t="s">
        <v>868</v>
      </c>
      <c r="B2239" s="505" t="s">
        <v>869</v>
      </c>
      <c r="C2239" s="483">
        <v>0</v>
      </c>
      <c r="D2239" s="506"/>
    </row>
    <row r="2240" spans="1:4" x14ac:dyDescent="0.2">
      <c r="A2240" s="504" t="s">
        <v>870</v>
      </c>
      <c r="B2240" s="505" t="s">
        <v>871</v>
      </c>
      <c r="C2240" s="483">
        <v>0</v>
      </c>
      <c r="D2240" s="506"/>
    </row>
    <row r="2241" spans="1:4" ht="25.5" x14ac:dyDescent="0.2">
      <c r="A2241" s="504" t="s">
        <v>872</v>
      </c>
      <c r="B2241" s="505" t="s">
        <v>873</v>
      </c>
      <c r="C2241" s="483">
        <v>0</v>
      </c>
      <c r="D2241" s="506"/>
    </row>
    <row r="2242" spans="1:4" ht="25.5" x14ac:dyDescent="0.2">
      <c r="A2242" s="504" t="s">
        <v>874</v>
      </c>
      <c r="B2242" s="505" t="s">
        <v>875</v>
      </c>
      <c r="C2242" s="483">
        <v>0</v>
      </c>
      <c r="D2242" s="506"/>
    </row>
    <row r="2243" spans="1:4" x14ac:dyDescent="0.2">
      <c r="A2243" s="507"/>
      <c r="B2243" s="508"/>
      <c r="C2243" s="483"/>
      <c r="D2243" s="506"/>
    </row>
    <row r="2244" spans="1:4" x14ac:dyDescent="0.2">
      <c r="A2244" s="502" t="s">
        <v>876</v>
      </c>
      <c r="B2244" s="499" t="s">
        <v>877</v>
      </c>
      <c r="C2244" s="503">
        <f>SUM(C2245:C2248)</f>
        <v>0</v>
      </c>
      <c r="D2244" s="501"/>
    </row>
    <row r="2245" spans="1:4" x14ac:dyDescent="0.2">
      <c r="A2245" s="504" t="s">
        <v>878</v>
      </c>
      <c r="B2245" s="505" t="s">
        <v>879</v>
      </c>
      <c r="C2245" s="483">
        <v>0</v>
      </c>
      <c r="D2245" s="506"/>
    </row>
    <row r="2246" spans="1:4" x14ac:dyDescent="0.2">
      <c r="A2246" s="504" t="s">
        <v>880</v>
      </c>
      <c r="B2246" s="505" t="s">
        <v>881</v>
      </c>
      <c r="C2246" s="483">
        <v>0</v>
      </c>
      <c r="D2246" s="506"/>
    </row>
    <row r="2247" spans="1:4" x14ac:dyDescent="0.2">
      <c r="A2247" s="504" t="s">
        <v>882</v>
      </c>
      <c r="B2247" s="505" t="s">
        <v>883</v>
      </c>
      <c r="C2247" s="483">
        <v>0</v>
      </c>
      <c r="D2247" s="506"/>
    </row>
    <row r="2248" spans="1:4" x14ac:dyDescent="0.2">
      <c r="A2248" s="504" t="s">
        <v>884</v>
      </c>
      <c r="B2248" s="505" t="s">
        <v>885</v>
      </c>
      <c r="C2248" s="483">
        <v>0</v>
      </c>
      <c r="D2248" s="506"/>
    </row>
    <row r="2249" spans="1:4" x14ac:dyDescent="0.2">
      <c r="A2249" s="507"/>
      <c r="B2249" s="508"/>
      <c r="C2249" s="483"/>
      <c r="D2249" s="506"/>
    </row>
    <row r="2250" spans="1:4" x14ac:dyDescent="0.2">
      <c r="A2250" s="502" t="s">
        <v>886</v>
      </c>
      <c r="B2250" s="499" t="s">
        <v>887</v>
      </c>
      <c r="C2250" s="503">
        <f>SUM(C2251:C2256)</f>
        <v>0</v>
      </c>
      <c r="D2250" s="501"/>
    </row>
    <row r="2251" spans="1:4" x14ac:dyDescent="0.2">
      <c r="A2251" s="504" t="s">
        <v>888</v>
      </c>
      <c r="B2251" s="505" t="s">
        <v>889</v>
      </c>
      <c r="C2251" s="483">
        <v>0</v>
      </c>
      <c r="D2251" s="506"/>
    </row>
    <row r="2252" spans="1:4" x14ac:dyDescent="0.2">
      <c r="A2252" s="504" t="s">
        <v>890</v>
      </c>
      <c r="B2252" s="505" t="s">
        <v>891</v>
      </c>
      <c r="C2252" s="483">
        <v>0</v>
      </c>
      <c r="D2252" s="506"/>
    </row>
    <row r="2253" spans="1:4" x14ac:dyDescent="0.2">
      <c r="A2253" s="504" t="s">
        <v>892</v>
      </c>
      <c r="B2253" s="505" t="s">
        <v>893</v>
      </c>
      <c r="C2253" s="483">
        <v>0</v>
      </c>
      <c r="D2253" s="506"/>
    </row>
    <row r="2254" spans="1:4" ht="25.5" x14ac:dyDescent="0.2">
      <c r="A2254" s="504" t="s">
        <v>894</v>
      </c>
      <c r="B2254" s="505" t="s">
        <v>895</v>
      </c>
      <c r="C2254" s="483">
        <v>0</v>
      </c>
      <c r="D2254" s="506"/>
    </row>
    <row r="2255" spans="1:4" x14ac:dyDescent="0.2">
      <c r="A2255" s="504" t="s">
        <v>896</v>
      </c>
      <c r="B2255" s="505" t="s">
        <v>897</v>
      </c>
      <c r="C2255" s="483">
        <v>0</v>
      </c>
      <c r="D2255" s="506"/>
    </row>
    <row r="2256" spans="1:4" x14ac:dyDescent="0.2">
      <c r="A2256" s="504" t="s">
        <v>898</v>
      </c>
      <c r="B2256" s="505" t="s">
        <v>899</v>
      </c>
      <c r="C2256" s="511">
        <v>0</v>
      </c>
      <c r="D2256" s="512"/>
    </row>
    <row r="2257" spans="1:4" x14ac:dyDescent="0.2">
      <c r="A2257" s="513"/>
      <c r="B2257" s="514"/>
      <c r="C2257" s="515"/>
      <c r="D2257" s="493"/>
    </row>
    <row r="2258" spans="1:4" x14ac:dyDescent="0.2">
      <c r="A2258" s="498">
        <v>2</v>
      </c>
      <c r="B2258" s="499" t="s">
        <v>900</v>
      </c>
      <c r="C2258" s="503">
        <f>SUM(C2260+C2267+C2273+C2282+C2286+C2292)</f>
        <v>0</v>
      </c>
      <c r="D2258" s="501"/>
    </row>
    <row r="2259" spans="1:4" x14ac:dyDescent="0.2">
      <c r="A2259" s="498"/>
      <c r="B2259" s="516"/>
      <c r="C2259" s="483"/>
      <c r="D2259" s="506"/>
    </row>
    <row r="2260" spans="1:4" x14ac:dyDescent="0.2">
      <c r="A2260" s="513" t="s">
        <v>901</v>
      </c>
      <c r="B2260" s="499" t="s">
        <v>902</v>
      </c>
      <c r="C2260" s="503">
        <f>SUM(C2261:C2265)</f>
        <v>0</v>
      </c>
      <c r="D2260" s="501"/>
    </row>
    <row r="2261" spans="1:4" x14ac:dyDescent="0.2">
      <c r="A2261" s="504" t="s">
        <v>903</v>
      </c>
      <c r="B2261" s="505" t="s">
        <v>904</v>
      </c>
      <c r="C2261" s="483">
        <v>0</v>
      </c>
      <c r="D2261" s="506"/>
    </row>
    <row r="2262" spans="1:4" x14ac:dyDescent="0.2">
      <c r="A2262" s="504" t="s">
        <v>905</v>
      </c>
      <c r="B2262" s="505" t="s">
        <v>906</v>
      </c>
      <c r="C2262" s="483">
        <v>0</v>
      </c>
      <c r="D2262" s="506"/>
    </row>
    <row r="2263" spans="1:4" x14ac:dyDescent="0.2">
      <c r="A2263" s="504" t="s">
        <v>907</v>
      </c>
      <c r="B2263" s="505" t="s">
        <v>908</v>
      </c>
      <c r="C2263" s="483">
        <v>0</v>
      </c>
      <c r="D2263" s="506"/>
    </row>
    <row r="2264" spans="1:4" x14ac:dyDescent="0.2">
      <c r="A2264" s="504" t="s">
        <v>909</v>
      </c>
      <c r="B2264" s="505" t="s">
        <v>910</v>
      </c>
      <c r="C2264" s="483">
        <v>0</v>
      </c>
      <c r="D2264" s="506"/>
    </row>
    <row r="2265" spans="1:4" x14ac:dyDescent="0.2">
      <c r="A2265" s="504" t="s">
        <v>911</v>
      </c>
      <c r="B2265" s="505" t="s">
        <v>912</v>
      </c>
      <c r="C2265" s="483">
        <v>0</v>
      </c>
      <c r="D2265" s="506"/>
    </row>
    <row r="2266" spans="1:4" x14ac:dyDescent="0.2">
      <c r="A2266" s="517"/>
      <c r="B2266" s="508"/>
      <c r="C2266" s="483"/>
      <c r="D2266" s="506"/>
    </row>
    <row r="2267" spans="1:4" ht="25.5" x14ac:dyDescent="0.2">
      <c r="A2267" s="513" t="s">
        <v>913</v>
      </c>
      <c r="B2267" s="499" t="s">
        <v>914</v>
      </c>
      <c r="C2267" s="503">
        <f>SUM(C2268:C2271)</f>
        <v>0</v>
      </c>
      <c r="D2267" s="501"/>
    </row>
    <row r="2268" spans="1:4" x14ac:dyDescent="0.2">
      <c r="A2268" s="504" t="s">
        <v>915</v>
      </c>
      <c r="B2268" s="505" t="s">
        <v>916</v>
      </c>
      <c r="C2268" s="483">
        <v>0</v>
      </c>
      <c r="D2268" s="506"/>
    </row>
    <row r="2269" spans="1:4" x14ac:dyDescent="0.2">
      <c r="A2269" s="504" t="s">
        <v>917</v>
      </c>
      <c r="B2269" s="505" t="s">
        <v>918</v>
      </c>
      <c r="C2269" s="483">
        <v>0</v>
      </c>
      <c r="D2269" s="506"/>
    </row>
    <row r="2270" spans="1:4" x14ac:dyDescent="0.2">
      <c r="A2270" s="504" t="s">
        <v>919</v>
      </c>
      <c r="B2270" s="505" t="s">
        <v>920</v>
      </c>
      <c r="C2270" s="483">
        <v>0</v>
      </c>
      <c r="D2270" s="506"/>
    </row>
    <row r="2271" spans="1:4" x14ac:dyDescent="0.2">
      <c r="A2271" s="504" t="s">
        <v>921</v>
      </c>
      <c r="B2271" s="505" t="s">
        <v>922</v>
      </c>
      <c r="C2271" s="483">
        <v>0</v>
      </c>
      <c r="D2271" s="506"/>
    </row>
    <row r="2272" spans="1:4" x14ac:dyDescent="0.2">
      <c r="A2272" s="517"/>
      <c r="B2272" s="508"/>
      <c r="C2272" s="483"/>
      <c r="D2272" s="506"/>
    </row>
    <row r="2273" spans="1:4" ht="25.5" x14ac:dyDescent="0.2">
      <c r="A2273" s="513" t="s">
        <v>923</v>
      </c>
      <c r="B2273" s="499" t="s">
        <v>924</v>
      </c>
      <c r="C2273" s="503">
        <f>SUM(C2274:C2280)</f>
        <v>0</v>
      </c>
      <c r="D2273" s="501"/>
    </row>
    <row r="2274" spans="1:4" x14ac:dyDescent="0.2">
      <c r="A2274" s="504" t="s">
        <v>925</v>
      </c>
      <c r="B2274" s="505" t="s">
        <v>926</v>
      </c>
      <c r="C2274" s="483">
        <v>0</v>
      </c>
      <c r="D2274" s="506"/>
    </row>
    <row r="2275" spans="1:4" ht="25.5" x14ac:dyDescent="0.2">
      <c r="A2275" s="504" t="s">
        <v>927</v>
      </c>
      <c r="B2275" s="505" t="s">
        <v>928</v>
      </c>
      <c r="C2275" s="483">
        <v>0</v>
      </c>
      <c r="D2275" s="506"/>
    </row>
    <row r="2276" spans="1:4" x14ac:dyDescent="0.2">
      <c r="A2276" s="504" t="s">
        <v>929</v>
      </c>
      <c r="B2276" s="505" t="s">
        <v>930</v>
      </c>
      <c r="C2276" s="483">
        <v>0</v>
      </c>
      <c r="D2276" s="506"/>
    </row>
    <row r="2277" spans="1:4" ht="25.5" x14ac:dyDescent="0.2">
      <c r="A2277" s="504" t="s">
        <v>931</v>
      </c>
      <c r="B2277" s="505" t="s">
        <v>932</v>
      </c>
      <c r="C2277" s="483">
        <v>0</v>
      </c>
      <c r="D2277" s="506"/>
    </row>
    <row r="2278" spans="1:4" x14ac:dyDescent="0.2">
      <c r="A2278" s="504" t="s">
        <v>933</v>
      </c>
      <c r="B2278" s="505" t="s">
        <v>934</v>
      </c>
      <c r="C2278" s="483">
        <v>0</v>
      </c>
      <c r="D2278" s="506"/>
    </row>
    <row r="2279" spans="1:4" x14ac:dyDescent="0.2">
      <c r="A2279" s="504" t="s">
        <v>935</v>
      </c>
      <c r="B2279" s="505" t="s">
        <v>936</v>
      </c>
      <c r="C2279" s="483">
        <v>0</v>
      </c>
      <c r="D2279" s="506"/>
    </row>
    <row r="2280" spans="1:4" ht="25.5" x14ac:dyDescent="0.2">
      <c r="A2280" s="504" t="s">
        <v>937</v>
      </c>
      <c r="B2280" s="505" t="s">
        <v>938</v>
      </c>
      <c r="C2280" s="483">
        <v>0</v>
      </c>
      <c r="D2280" s="506"/>
    </row>
    <row r="2281" spans="1:4" x14ac:dyDescent="0.2">
      <c r="A2281" s="517"/>
      <c r="B2281" s="508"/>
      <c r="C2281" s="483"/>
      <c r="D2281" s="506"/>
    </row>
    <row r="2282" spans="1:4" ht="25.5" x14ac:dyDescent="0.2">
      <c r="A2282" s="513" t="s">
        <v>939</v>
      </c>
      <c r="B2282" s="499" t="s">
        <v>940</v>
      </c>
      <c r="C2282" s="503">
        <f>SUM(C2283:C2284)</f>
        <v>0</v>
      </c>
      <c r="D2282" s="501"/>
    </row>
    <row r="2283" spans="1:4" x14ac:dyDescent="0.2">
      <c r="A2283" s="504" t="s">
        <v>941</v>
      </c>
      <c r="B2283" s="505" t="s">
        <v>942</v>
      </c>
      <c r="C2283" s="483">
        <v>0</v>
      </c>
      <c r="D2283" s="506"/>
    </row>
    <row r="2284" spans="1:4" x14ac:dyDescent="0.2">
      <c r="A2284" s="504" t="s">
        <v>943</v>
      </c>
      <c r="B2284" s="505" t="s">
        <v>944</v>
      </c>
      <c r="C2284" s="483">
        <v>0</v>
      </c>
      <c r="D2284" s="506"/>
    </row>
    <row r="2285" spans="1:4" x14ac:dyDescent="0.2">
      <c r="A2285" s="517"/>
      <c r="B2285" s="508"/>
      <c r="C2285" s="483"/>
      <c r="D2285" s="506"/>
    </row>
    <row r="2286" spans="1:4" ht="25.5" x14ac:dyDescent="0.2">
      <c r="A2286" s="513" t="s">
        <v>945</v>
      </c>
      <c r="B2286" s="499" t="s">
        <v>946</v>
      </c>
      <c r="C2286" s="503">
        <f>SUM(C2287:C2290)</f>
        <v>0</v>
      </c>
      <c r="D2286" s="501"/>
    </row>
    <row r="2287" spans="1:4" x14ac:dyDescent="0.2">
      <c r="A2287" s="504" t="s">
        <v>947</v>
      </c>
      <c r="B2287" s="505" t="s">
        <v>948</v>
      </c>
      <c r="C2287" s="483">
        <v>0</v>
      </c>
      <c r="D2287" s="506"/>
    </row>
    <row r="2288" spans="1:4" x14ac:dyDescent="0.2">
      <c r="A2288" s="504" t="s">
        <v>949</v>
      </c>
      <c r="B2288" s="505" t="s">
        <v>950</v>
      </c>
      <c r="C2288" s="483">
        <v>0</v>
      </c>
      <c r="D2288" s="506"/>
    </row>
    <row r="2289" spans="1:4" x14ac:dyDescent="0.2">
      <c r="A2289" s="504" t="s">
        <v>951</v>
      </c>
      <c r="B2289" s="505" t="s">
        <v>952</v>
      </c>
      <c r="C2289" s="483">
        <v>0</v>
      </c>
      <c r="D2289" s="506"/>
    </row>
    <row r="2290" spans="1:4" ht="25.5" x14ac:dyDescent="0.2">
      <c r="A2290" s="504" t="s">
        <v>953</v>
      </c>
      <c r="B2290" s="505" t="s">
        <v>954</v>
      </c>
      <c r="C2290" s="483">
        <v>0</v>
      </c>
      <c r="D2290" s="506"/>
    </row>
    <row r="2291" spans="1:4" x14ac:dyDescent="0.2">
      <c r="A2291" s="517"/>
      <c r="B2291" s="508"/>
      <c r="C2291" s="483"/>
      <c r="D2291" s="506"/>
    </row>
    <row r="2292" spans="1:4" ht="25.5" x14ac:dyDescent="0.2">
      <c r="A2292" s="513" t="s">
        <v>955</v>
      </c>
      <c r="B2292" s="499" t="s">
        <v>956</v>
      </c>
      <c r="C2292" s="503">
        <f>SUM(C2293:C2300)</f>
        <v>0</v>
      </c>
      <c r="D2292" s="501"/>
    </row>
    <row r="2293" spans="1:4" x14ac:dyDescent="0.2">
      <c r="A2293" s="504" t="s">
        <v>957</v>
      </c>
      <c r="B2293" s="505" t="s">
        <v>958</v>
      </c>
      <c r="C2293" s="483"/>
      <c r="D2293" s="506"/>
    </row>
    <row r="2294" spans="1:4" ht="25.5" x14ac:dyDescent="0.2">
      <c r="A2294" s="504" t="s">
        <v>959</v>
      </c>
      <c r="B2294" s="505" t="s">
        <v>960</v>
      </c>
      <c r="C2294" s="483">
        <v>0</v>
      </c>
      <c r="D2294" s="506"/>
    </row>
    <row r="2295" spans="1:4" x14ac:dyDescent="0.2">
      <c r="A2295" s="504" t="s">
        <v>961</v>
      </c>
      <c r="B2295" s="505" t="s">
        <v>962</v>
      </c>
      <c r="C2295" s="483">
        <v>0</v>
      </c>
      <c r="D2295" s="506"/>
    </row>
    <row r="2296" spans="1:4" x14ac:dyDescent="0.2">
      <c r="A2296" s="504" t="s">
        <v>963</v>
      </c>
      <c r="B2296" s="505" t="s">
        <v>964</v>
      </c>
      <c r="C2296" s="483">
        <v>0</v>
      </c>
      <c r="D2296" s="506"/>
    </row>
    <row r="2297" spans="1:4" x14ac:dyDescent="0.2">
      <c r="A2297" s="504" t="s">
        <v>965</v>
      </c>
      <c r="B2297" s="505" t="s">
        <v>966</v>
      </c>
      <c r="C2297" s="483">
        <v>0</v>
      </c>
      <c r="D2297" s="506"/>
    </row>
    <row r="2298" spans="1:4" ht="25.5" x14ac:dyDescent="0.2">
      <c r="A2298" s="504" t="s">
        <v>967</v>
      </c>
      <c r="B2298" s="505" t="s">
        <v>968</v>
      </c>
      <c r="C2298" s="483">
        <v>0</v>
      </c>
      <c r="D2298" s="506"/>
    </row>
    <row r="2299" spans="1:4" x14ac:dyDescent="0.2">
      <c r="A2299" s="504" t="s">
        <v>969</v>
      </c>
      <c r="B2299" s="505" t="s">
        <v>970</v>
      </c>
      <c r="C2299" s="483">
        <v>0</v>
      </c>
      <c r="D2299" s="506"/>
    </row>
    <row r="2300" spans="1:4" x14ac:dyDescent="0.2">
      <c r="A2300" s="504" t="s">
        <v>971</v>
      </c>
      <c r="B2300" s="505" t="s">
        <v>972</v>
      </c>
      <c r="C2300" s="483">
        <v>0</v>
      </c>
      <c r="D2300" s="506"/>
    </row>
    <row r="2301" spans="1:4" x14ac:dyDescent="0.2">
      <c r="A2301" s="504"/>
      <c r="B2301" s="508"/>
      <c r="C2301" s="483"/>
      <c r="D2301" s="506"/>
    </row>
    <row r="2302" spans="1:4" x14ac:dyDescent="0.2">
      <c r="A2302" s="498">
        <v>5</v>
      </c>
      <c r="B2302" s="518" t="s">
        <v>973</v>
      </c>
      <c r="C2302" s="503">
        <f>SUM(C2304+C2314+C2324+C2329)</f>
        <v>0</v>
      </c>
      <c r="D2302" s="501"/>
    </row>
    <row r="2303" spans="1:4" x14ac:dyDescent="0.2">
      <c r="A2303" s="517"/>
      <c r="B2303" s="508"/>
      <c r="C2303" s="483"/>
      <c r="D2303" s="506"/>
    </row>
    <row r="2304" spans="1:4" x14ac:dyDescent="0.2">
      <c r="A2304" s="519" t="s">
        <v>974</v>
      </c>
      <c r="B2304" s="499" t="s">
        <v>975</v>
      </c>
      <c r="C2304" s="503">
        <f>SUM(C2305:C2312)</f>
        <v>0</v>
      </c>
      <c r="D2304" s="501"/>
    </row>
    <row r="2305" spans="1:4" x14ac:dyDescent="0.2">
      <c r="A2305" s="520" t="s">
        <v>976</v>
      </c>
      <c r="B2305" s="505" t="s">
        <v>977</v>
      </c>
      <c r="C2305" s="483">
        <v>0</v>
      </c>
      <c r="D2305" s="506"/>
    </row>
    <row r="2306" spans="1:4" x14ac:dyDescent="0.2">
      <c r="A2306" s="520" t="s">
        <v>978</v>
      </c>
      <c r="B2306" s="505" t="s">
        <v>979</v>
      </c>
      <c r="C2306" s="483">
        <v>0</v>
      </c>
      <c r="D2306" s="506"/>
    </row>
    <row r="2307" spans="1:4" x14ac:dyDescent="0.2">
      <c r="A2307" s="520" t="s">
        <v>980</v>
      </c>
      <c r="B2307" s="505" t="s">
        <v>981</v>
      </c>
      <c r="C2307" s="483"/>
      <c r="D2307" s="506"/>
    </row>
    <row r="2308" spans="1:4" x14ac:dyDescent="0.2">
      <c r="A2308" s="520" t="s">
        <v>982</v>
      </c>
      <c r="B2308" s="505" t="s">
        <v>983</v>
      </c>
      <c r="C2308" s="483"/>
      <c r="D2308" s="506"/>
    </row>
    <row r="2309" spans="1:4" x14ac:dyDescent="0.2">
      <c r="A2309" s="520" t="s">
        <v>984</v>
      </c>
      <c r="B2309" s="505" t="s">
        <v>985</v>
      </c>
      <c r="C2309" s="483"/>
      <c r="D2309" s="506"/>
    </row>
    <row r="2310" spans="1:4" ht="25.5" x14ac:dyDescent="0.2">
      <c r="A2310" s="520" t="s">
        <v>986</v>
      </c>
      <c r="B2310" s="505" t="s">
        <v>987</v>
      </c>
      <c r="C2310" s="483"/>
      <c r="D2310" s="506"/>
    </row>
    <row r="2311" spans="1:4" ht="25.5" x14ac:dyDescent="0.2">
      <c r="A2311" s="520" t="s">
        <v>988</v>
      </c>
      <c r="B2311" s="505" t="s">
        <v>989</v>
      </c>
      <c r="C2311" s="483"/>
      <c r="D2311" s="506"/>
    </row>
    <row r="2312" spans="1:4" x14ac:dyDescent="0.2">
      <c r="A2312" s="520" t="s">
        <v>990</v>
      </c>
      <c r="B2312" s="505" t="s">
        <v>991</v>
      </c>
      <c r="C2312" s="483">
        <v>0</v>
      </c>
      <c r="D2312" s="506"/>
    </row>
    <row r="2313" spans="1:4" x14ac:dyDescent="0.2">
      <c r="A2313" s="520"/>
      <c r="B2313" s="505"/>
      <c r="C2313" s="483"/>
      <c r="D2313" s="506"/>
    </row>
    <row r="2314" spans="1:4" ht="25.5" x14ac:dyDescent="0.2">
      <c r="A2314" s="519" t="s">
        <v>992</v>
      </c>
      <c r="B2314" s="499" t="s">
        <v>993</v>
      </c>
      <c r="C2314" s="503">
        <f>SUM(C2315:C2322)</f>
        <v>0</v>
      </c>
      <c r="D2314" s="501"/>
    </row>
    <row r="2315" spans="1:4" x14ac:dyDescent="0.2">
      <c r="A2315" s="520" t="s">
        <v>994</v>
      </c>
      <c r="B2315" s="505" t="s">
        <v>995</v>
      </c>
      <c r="C2315" s="483">
        <v>0</v>
      </c>
      <c r="D2315" s="506"/>
    </row>
    <row r="2316" spans="1:4" x14ac:dyDescent="0.2">
      <c r="A2316" s="520" t="s">
        <v>996</v>
      </c>
      <c r="B2316" s="505" t="s">
        <v>997</v>
      </c>
      <c r="C2316" s="483">
        <v>0</v>
      </c>
      <c r="D2316" s="506"/>
    </row>
    <row r="2317" spans="1:4" x14ac:dyDescent="0.2">
      <c r="A2317" s="520" t="s">
        <v>998</v>
      </c>
      <c r="B2317" s="505" t="s">
        <v>999</v>
      </c>
      <c r="C2317" s="483">
        <v>0</v>
      </c>
      <c r="D2317" s="506"/>
    </row>
    <row r="2318" spans="1:4" x14ac:dyDescent="0.2">
      <c r="A2318" s="520" t="s">
        <v>1000</v>
      </c>
      <c r="B2318" s="505" t="s">
        <v>1001</v>
      </c>
      <c r="C2318" s="483">
        <v>0</v>
      </c>
      <c r="D2318" s="506"/>
    </row>
    <row r="2319" spans="1:4" x14ac:dyDescent="0.2">
      <c r="A2319" s="520" t="s">
        <v>1002</v>
      </c>
      <c r="B2319" s="505" t="s">
        <v>1003</v>
      </c>
      <c r="C2319" s="483">
        <v>0</v>
      </c>
      <c r="D2319" s="506"/>
    </row>
    <row r="2320" spans="1:4" x14ac:dyDescent="0.2">
      <c r="A2320" s="520" t="s">
        <v>1004</v>
      </c>
      <c r="B2320" s="505" t="s">
        <v>1005</v>
      </c>
      <c r="C2320" s="483">
        <v>0</v>
      </c>
      <c r="D2320" s="506"/>
    </row>
    <row r="2321" spans="1:4" x14ac:dyDescent="0.2">
      <c r="A2321" s="520" t="s">
        <v>1006</v>
      </c>
      <c r="B2321" s="505" t="s">
        <v>1007</v>
      </c>
      <c r="C2321" s="483">
        <v>0</v>
      </c>
      <c r="D2321" s="506"/>
    </row>
    <row r="2322" spans="1:4" ht="25.5" x14ac:dyDescent="0.2">
      <c r="A2322" s="520" t="s">
        <v>1008</v>
      </c>
      <c r="B2322" s="505" t="s">
        <v>1009</v>
      </c>
      <c r="C2322" s="483">
        <v>0</v>
      </c>
      <c r="D2322" s="506"/>
    </row>
    <row r="2323" spans="1:4" x14ac:dyDescent="0.2">
      <c r="A2323" s="520"/>
      <c r="B2323" s="505"/>
      <c r="C2323" s="483"/>
      <c r="D2323" s="506"/>
    </row>
    <row r="2324" spans="1:4" x14ac:dyDescent="0.2">
      <c r="A2324" s="519" t="s">
        <v>1010</v>
      </c>
      <c r="B2324" s="499" t="s">
        <v>1011</v>
      </c>
      <c r="C2324" s="503">
        <f>SUM(C2325:C2327)</f>
        <v>0</v>
      </c>
      <c r="D2324" s="501"/>
    </row>
    <row r="2325" spans="1:4" x14ac:dyDescent="0.2">
      <c r="A2325" s="520" t="s">
        <v>1012</v>
      </c>
      <c r="B2325" s="505" t="s">
        <v>1013</v>
      </c>
      <c r="C2325" s="483">
        <v>0</v>
      </c>
      <c r="D2325" s="506"/>
    </row>
    <row r="2326" spans="1:4" x14ac:dyDescent="0.2">
      <c r="A2326" s="520" t="s">
        <v>1014</v>
      </c>
      <c r="B2326" s="505" t="s">
        <v>1015</v>
      </c>
      <c r="C2326" s="483">
        <v>0</v>
      </c>
      <c r="D2326" s="506"/>
    </row>
    <row r="2327" spans="1:4" x14ac:dyDescent="0.2">
      <c r="A2327" s="520" t="s">
        <v>1016</v>
      </c>
      <c r="B2327" s="505" t="s">
        <v>1017</v>
      </c>
      <c r="C2327" s="483">
        <v>0</v>
      </c>
      <c r="D2327" s="506"/>
    </row>
    <row r="2328" spans="1:4" x14ac:dyDescent="0.2">
      <c r="A2328" s="520"/>
      <c r="B2328" s="505"/>
      <c r="C2328" s="483"/>
      <c r="D2328" s="506"/>
    </row>
    <row r="2329" spans="1:4" x14ac:dyDescent="0.2">
      <c r="A2329" s="519" t="s">
        <v>1018</v>
      </c>
      <c r="B2329" s="499" t="s">
        <v>1019</v>
      </c>
      <c r="C2329" s="503">
        <f>SUM(C2330:C2333)</f>
        <v>0</v>
      </c>
      <c r="D2329" s="501"/>
    </row>
    <row r="2330" spans="1:4" x14ac:dyDescent="0.2">
      <c r="A2330" s="520" t="s">
        <v>1020</v>
      </c>
      <c r="B2330" s="505" t="s">
        <v>1021</v>
      </c>
      <c r="C2330" s="483">
        <v>0</v>
      </c>
      <c r="D2330" s="506"/>
    </row>
    <row r="2331" spans="1:4" x14ac:dyDescent="0.2">
      <c r="A2331" s="520" t="s">
        <v>1022</v>
      </c>
      <c r="B2331" s="505" t="s">
        <v>1023</v>
      </c>
      <c r="C2331" s="483">
        <v>0</v>
      </c>
      <c r="D2331" s="506"/>
    </row>
    <row r="2332" spans="1:4" x14ac:dyDescent="0.2">
      <c r="A2332" s="520" t="s">
        <v>1024</v>
      </c>
      <c r="B2332" s="505" t="s">
        <v>1025</v>
      </c>
      <c r="C2332" s="483">
        <v>0</v>
      </c>
      <c r="D2332" s="506"/>
    </row>
    <row r="2333" spans="1:4" x14ac:dyDescent="0.2">
      <c r="A2333" s="520" t="s">
        <v>1026</v>
      </c>
      <c r="B2333" s="505" t="s">
        <v>1027</v>
      </c>
      <c r="C2333" s="483">
        <v>0</v>
      </c>
      <c r="D2333" s="506"/>
    </row>
    <row r="2335" spans="1:4" ht="45" customHeight="1" x14ac:dyDescent="0.2">
      <c r="A2335" s="523" t="str">
        <f>'1. DireccyConducc '!B121</f>
        <v xml:space="preserve">RE1. P16 Secretaria Técnica Sectorial fortalecida </v>
      </c>
      <c r="B2335" s="491" t="s">
        <v>764</v>
      </c>
      <c r="C2335" s="483">
        <f>SUM(C2337,C2413,C2457)</f>
        <v>0</v>
      </c>
      <c r="D2335" s="493"/>
    </row>
    <row r="2336" spans="1:4" x14ac:dyDescent="0.2">
      <c r="A2336" s="494" t="s">
        <v>765</v>
      </c>
      <c r="B2336" s="495" t="s">
        <v>766</v>
      </c>
      <c r="C2336" s="496" t="s">
        <v>767</v>
      </c>
      <c r="D2336" s="497" t="s">
        <v>768</v>
      </c>
    </row>
    <row r="2337" spans="1:4" x14ac:dyDescent="0.2">
      <c r="A2337" s="498">
        <v>1</v>
      </c>
      <c r="B2337" s="499" t="s">
        <v>769</v>
      </c>
      <c r="C2337" s="500">
        <f>SUM(C2339,C2346,C2353,C2362,C2371,C2376,C2383,C2388,C2399,C2405)</f>
        <v>0</v>
      </c>
      <c r="D2337" s="501"/>
    </row>
    <row r="2338" spans="1:4" x14ac:dyDescent="0.2">
      <c r="A2338" s="498"/>
      <c r="B2338" s="516"/>
      <c r="C2338" s="503"/>
      <c r="D2338" s="501"/>
    </row>
    <row r="2339" spans="1:4" x14ac:dyDescent="0.2">
      <c r="A2339" s="502" t="s">
        <v>771</v>
      </c>
      <c r="B2339" s="499" t="s">
        <v>772</v>
      </c>
      <c r="C2339" s="503">
        <f>SUM(C2340:C2344)</f>
        <v>0</v>
      </c>
      <c r="D2339" s="501"/>
    </row>
    <row r="2340" spans="1:4" x14ac:dyDescent="0.2">
      <c r="A2340" s="504" t="s">
        <v>773</v>
      </c>
      <c r="B2340" s="505" t="s">
        <v>774</v>
      </c>
      <c r="C2340" s="483">
        <v>0</v>
      </c>
      <c r="D2340" s="506"/>
    </row>
    <row r="2341" spans="1:4" ht="25.5" x14ac:dyDescent="0.2">
      <c r="A2341" s="504" t="s">
        <v>775</v>
      </c>
      <c r="B2341" s="505" t="s">
        <v>776</v>
      </c>
      <c r="C2341" s="483">
        <v>0</v>
      </c>
      <c r="D2341" s="506"/>
    </row>
    <row r="2342" spans="1:4" x14ac:dyDescent="0.2">
      <c r="A2342" s="504" t="s">
        <v>777</v>
      </c>
      <c r="B2342" s="505" t="s">
        <v>778</v>
      </c>
      <c r="C2342" s="483">
        <v>0</v>
      </c>
      <c r="D2342" s="506"/>
    </row>
    <row r="2343" spans="1:4" ht="25.5" x14ac:dyDescent="0.2">
      <c r="A2343" s="504" t="s">
        <v>779</v>
      </c>
      <c r="B2343" s="505" t="s">
        <v>780</v>
      </c>
      <c r="C2343" s="483">
        <v>0</v>
      </c>
      <c r="D2343" s="506"/>
    </row>
    <row r="2344" spans="1:4" x14ac:dyDescent="0.2">
      <c r="A2344" s="504" t="s">
        <v>781</v>
      </c>
      <c r="B2344" s="505" t="s">
        <v>782</v>
      </c>
      <c r="C2344" s="483">
        <v>0</v>
      </c>
      <c r="D2344" s="506"/>
    </row>
    <row r="2345" spans="1:4" x14ac:dyDescent="0.2">
      <c r="A2345" s="507"/>
      <c r="B2345" s="508"/>
      <c r="C2345" s="483"/>
      <c r="D2345" s="506"/>
    </row>
    <row r="2346" spans="1:4" x14ac:dyDescent="0.2">
      <c r="A2346" s="502" t="s">
        <v>783</v>
      </c>
      <c r="B2346" s="499" t="s">
        <v>784</v>
      </c>
      <c r="C2346" s="503">
        <f>SUM(C2347:C2351)</f>
        <v>0</v>
      </c>
      <c r="D2346" s="501"/>
    </row>
    <row r="2347" spans="1:4" x14ac:dyDescent="0.2">
      <c r="A2347" s="504" t="s">
        <v>785</v>
      </c>
      <c r="B2347" s="505" t="s">
        <v>786</v>
      </c>
      <c r="C2347" s="483">
        <v>0</v>
      </c>
      <c r="D2347" s="506"/>
    </row>
    <row r="2348" spans="1:4" x14ac:dyDescent="0.2">
      <c r="A2348" s="504" t="s">
        <v>787</v>
      </c>
      <c r="B2348" s="505" t="s">
        <v>788</v>
      </c>
      <c r="C2348" s="483">
        <v>0</v>
      </c>
      <c r="D2348" s="506"/>
    </row>
    <row r="2349" spans="1:4" x14ac:dyDescent="0.2">
      <c r="A2349" s="504" t="s">
        <v>789</v>
      </c>
      <c r="B2349" s="505" t="s">
        <v>790</v>
      </c>
      <c r="C2349" s="483">
        <v>0</v>
      </c>
      <c r="D2349" s="506"/>
    </row>
    <row r="2350" spans="1:4" x14ac:dyDescent="0.2">
      <c r="A2350" s="504" t="s">
        <v>791</v>
      </c>
      <c r="B2350" s="505" t="s">
        <v>792</v>
      </c>
      <c r="C2350" s="483">
        <v>0</v>
      </c>
      <c r="D2350" s="506"/>
    </row>
    <row r="2351" spans="1:4" x14ac:dyDescent="0.2">
      <c r="A2351" s="504" t="s">
        <v>793</v>
      </c>
      <c r="B2351" s="505" t="s">
        <v>794</v>
      </c>
      <c r="C2351" s="483">
        <v>0</v>
      </c>
      <c r="D2351" s="506"/>
    </row>
    <row r="2352" spans="1:4" x14ac:dyDescent="0.2">
      <c r="A2352" s="507"/>
      <c r="B2352" s="508"/>
      <c r="C2352" s="503"/>
      <c r="D2352" s="501"/>
    </row>
    <row r="2353" spans="1:4" ht="25.5" x14ac:dyDescent="0.2">
      <c r="A2353" s="502" t="s">
        <v>795</v>
      </c>
      <c r="B2353" s="509" t="s">
        <v>796</v>
      </c>
      <c r="C2353" s="503">
        <f>SUM(C2354:C2360)</f>
        <v>0</v>
      </c>
      <c r="D2353" s="501"/>
    </row>
    <row r="2354" spans="1:4" x14ac:dyDescent="0.2">
      <c r="A2354" s="504" t="s">
        <v>797</v>
      </c>
      <c r="B2354" s="505" t="s">
        <v>798</v>
      </c>
      <c r="C2354" s="483">
        <v>0</v>
      </c>
      <c r="D2354" s="506"/>
    </row>
    <row r="2355" spans="1:4" x14ac:dyDescent="0.2">
      <c r="A2355" s="504" t="s">
        <v>799</v>
      </c>
      <c r="B2355" s="505" t="s">
        <v>800</v>
      </c>
      <c r="C2355" s="483">
        <v>0</v>
      </c>
      <c r="D2355" s="506"/>
    </row>
    <row r="2356" spans="1:4" x14ac:dyDescent="0.2">
      <c r="A2356" s="504" t="s">
        <v>801</v>
      </c>
      <c r="B2356" s="505" t="s">
        <v>802</v>
      </c>
      <c r="C2356" s="483"/>
      <c r="D2356" s="506"/>
    </row>
    <row r="2357" spans="1:4" x14ac:dyDescent="0.2">
      <c r="A2357" s="504" t="s">
        <v>803</v>
      </c>
      <c r="B2357" s="505" t="s">
        <v>804</v>
      </c>
      <c r="C2357" s="483">
        <v>0</v>
      </c>
      <c r="D2357" s="506"/>
    </row>
    <row r="2358" spans="1:4" x14ac:dyDescent="0.2">
      <c r="A2358" s="504" t="s">
        <v>805</v>
      </c>
      <c r="B2358" s="505" t="s">
        <v>806</v>
      </c>
      <c r="C2358" s="483">
        <v>0</v>
      </c>
      <c r="D2358" s="506"/>
    </row>
    <row r="2359" spans="1:4" ht="25.5" x14ac:dyDescent="0.2">
      <c r="A2359" s="504" t="s">
        <v>807</v>
      </c>
      <c r="B2359" s="505" t="s">
        <v>808</v>
      </c>
      <c r="C2359" s="483">
        <v>0</v>
      </c>
      <c r="D2359" s="506"/>
    </row>
    <row r="2360" spans="1:4" ht="25.5" x14ac:dyDescent="0.2">
      <c r="A2360" s="504" t="s">
        <v>809</v>
      </c>
      <c r="B2360" s="505" t="s">
        <v>810</v>
      </c>
      <c r="C2360" s="483">
        <v>0</v>
      </c>
      <c r="D2360" s="506"/>
    </row>
    <row r="2361" spans="1:4" x14ac:dyDescent="0.2">
      <c r="A2361" s="507"/>
      <c r="B2361" s="508"/>
      <c r="C2361" s="483"/>
      <c r="D2361" s="506"/>
    </row>
    <row r="2362" spans="1:4" x14ac:dyDescent="0.2">
      <c r="A2362" s="502" t="s">
        <v>811</v>
      </c>
      <c r="B2362" s="499" t="s">
        <v>812</v>
      </c>
      <c r="C2362" s="503">
        <f>SUM(C2363:C2369)</f>
        <v>0</v>
      </c>
      <c r="D2362" s="501"/>
    </row>
    <row r="2363" spans="1:4" x14ac:dyDescent="0.2">
      <c r="A2363" s="504" t="s">
        <v>813</v>
      </c>
      <c r="B2363" s="505" t="s">
        <v>814</v>
      </c>
      <c r="C2363" s="483">
        <v>0</v>
      </c>
      <c r="D2363" s="506"/>
    </row>
    <row r="2364" spans="1:4" x14ac:dyDescent="0.2">
      <c r="A2364" s="504" t="s">
        <v>815</v>
      </c>
      <c r="B2364" s="505" t="s">
        <v>816</v>
      </c>
      <c r="C2364" s="483">
        <v>0</v>
      </c>
      <c r="D2364" s="506"/>
    </row>
    <row r="2365" spans="1:4" x14ac:dyDescent="0.2">
      <c r="A2365" s="504" t="s">
        <v>817</v>
      </c>
      <c r="B2365" s="505" t="s">
        <v>818</v>
      </c>
      <c r="C2365" s="483">
        <v>0</v>
      </c>
      <c r="D2365" s="506"/>
    </row>
    <row r="2366" spans="1:4" ht="25.5" x14ac:dyDescent="0.2">
      <c r="A2366" s="504" t="s">
        <v>819</v>
      </c>
      <c r="B2366" s="505" t="s">
        <v>820</v>
      </c>
      <c r="C2366" s="483">
        <v>0</v>
      </c>
      <c r="D2366" s="506"/>
    </row>
    <row r="2367" spans="1:4" ht="25.5" x14ac:dyDescent="0.2">
      <c r="A2367" s="504" t="s">
        <v>821</v>
      </c>
      <c r="B2367" s="505" t="s">
        <v>822</v>
      </c>
      <c r="C2367" s="483">
        <v>0</v>
      </c>
      <c r="D2367" s="506"/>
    </row>
    <row r="2368" spans="1:4" x14ac:dyDescent="0.2">
      <c r="A2368" s="504" t="s">
        <v>823</v>
      </c>
      <c r="B2368" s="505" t="s">
        <v>824</v>
      </c>
      <c r="C2368" s="483">
        <v>0</v>
      </c>
      <c r="D2368" s="506"/>
    </row>
    <row r="2369" spans="1:4" x14ac:dyDescent="0.2">
      <c r="A2369" s="504" t="s">
        <v>825</v>
      </c>
      <c r="B2369" s="505" t="s">
        <v>826</v>
      </c>
      <c r="C2369" s="483"/>
      <c r="D2369" s="506"/>
    </row>
    <row r="2370" spans="1:4" x14ac:dyDescent="0.2">
      <c r="A2370" s="507"/>
      <c r="B2370" s="508"/>
      <c r="C2370" s="483"/>
      <c r="D2370" s="506"/>
    </row>
    <row r="2371" spans="1:4" x14ac:dyDescent="0.2">
      <c r="A2371" s="502" t="s">
        <v>827</v>
      </c>
      <c r="B2371" s="499" t="s">
        <v>828</v>
      </c>
      <c r="C2371" s="503">
        <f>SUM(C2372++C2373+C2374)</f>
        <v>0</v>
      </c>
      <c r="D2371" s="501"/>
    </row>
    <row r="2372" spans="1:4" x14ac:dyDescent="0.2">
      <c r="A2372" s="504" t="s">
        <v>829</v>
      </c>
      <c r="B2372" s="505" t="s">
        <v>830</v>
      </c>
      <c r="C2372" s="483">
        <v>0</v>
      </c>
      <c r="D2372" s="506"/>
    </row>
    <row r="2373" spans="1:4" x14ac:dyDescent="0.2">
      <c r="A2373" s="504" t="s">
        <v>831</v>
      </c>
      <c r="B2373" s="505" t="s">
        <v>832</v>
      </c>
      <c r="C2373" s="483">
        <v>0</v>
      </c>
      <c r="D2373" s="506"/>
    </row>
    <row r="2374" spans="1:4" x14ac:dyDescent="0.2">
      <c r="A2374" s="504" t="s">
        <v>833</v>
      </c>
      <c r="B2374" s="505" t="s">
        <v>834</v>
      </c>
      <c r="C2374" s="483">
        <v>0</v>
      </c>
      <c r="D2374" s="506"/>
    </row>
    <row r="2375" spans="1:4" x14ac:dyDescent="0.2">
      <c r="A2375" s="507"/>
      <c r="B2375" s="508"/>
      <c r="C2375" s="483"/>
      <c r="D2375" s="506"/>
    </row>
    <row r="2376" spans="1:4" ht="25.5" x14ac:dyDescent="0.2">
      <c r="A2376" s="502" t="s">
        <v>835</v>
      </c>
      <c r="B2376" s="499" t="s">
        <v>836</v>
      </c>
      <c r="C2376" s="503">
        <f>SUM(C2377+C2380+C2381)</f>
        <v>0</v>
      </c>
      <c r="D2376" s="501"/>
    </row>
    <row r="2377" spans="1:4" x14ac:dyDescent="0.2">
      <c r="A2377" s="504" t="s">
        <v>837</v>
      </c>
      <c r="B2377" s="508" t="s">
        <v>838</v>
      </c>
      <c r="C2377" s="503">
        <f>SUM(C2378:C2379)</f>
        <v>0</v>
      </c>
      <c r="D2377" s="501"/>
    </row>
    <row r="2378" spans="1:4" x14ac:dyDescent="0.2">
      <c r="A2378" s="507" t="s">
        <v>839</v>
      </c>
      <c r="B2378" s="508" t="s">
        <v>840</v>
      </c>
      <c r="C2378" s="483">
        <v>0</v>
      </c>
      <c r="D2378" s="506"/>
    </row>
    <row r="2379" spans="1:4" ht="25.5" x14ac:dyDescent="0.2">
      <c r="A2379" s="507" t="s">
        <v>841</v>
      </c>
      <c r="B2379" s="508" t="s">
        <v>842</v>
      </c>
      <c r="C2379" s="483">
        <v>0</v>
      </c>
      <c r="D2379" s="506"/>
    </row>
    <row r="2380" spans="1:4" x14ac:dyDescent="0.2">
      <c r="A2380" s="504" t="s">
        <v>843</v>
      </c>
      <c r="B2380" s="505" t="s">
        <v>844</v>
      </c>
      <c r="C2380" s="483">
        <v>0</v>
      </c>
      <c r="D2380" s="506"/>
    </row>
    <row r="2381" spans="1:4" x14ac:dyDescent="0.2">
      <c r="A2381" s="504" t="s">
        <v>845</v>
      </c>
      <c r="B2381" s="505" t="s">
        <v>846</v>
      </c>
      <c r="C2381" s="483">
        <v>0</v>
      </c>
      <c r="D2381" s="506"/>
    </row>
    <row r="2382" spans="1:4" x14ac:dyDescent="0.2">
      <c r="A2382" s="507"/>
      <c r="B2382" s="508"/>
      <c r="C2382" s="483"/>
      <c r="D2382" s="506"/>
    </row>
    <row r="2383" spans="1:4" x14ac:dyDescent="0.2">
      <c r="A2383" s="502" t="s">
        <v>847</v>
      </c>
      <c r="B2383" s="499" t="s">
        <v>848</v>
      </c>
      <c r="C2383" s="500" t="s">
        <v>849</v>
      </c>
      <c r="D2383" s="501"/>
    </row>
    <row r="2384" spans="1:4" x14ac:dyDescent="0.2">
      <c r="A2384" s="504" t="s">
        <v>850</v>
      </c>
      <c r="B2384" s="505" t="s">
        <v>851</v>
      </c>
      <c r="C2384" s="510" t="s">
        <v>849</v>
      </c>
      <c r="D2384" s="506"/>
    </row>
    <row r="2385" spans="1:4" x14ac:dyDescent="0.2">
      <c r="A2385" s="504" t="s">
        <v>852</v>
      </c>
      <c r="B2385" s="505" t="s">
        <v>853</v>
      </c>
      <c r="C2385" s="483">
        <v>0</v>
      </c>
      <c r="D2385" s="506"/>
    </row>
    <row r="2386" spans="1:4" x14ac:dyDescent="0.2">
      <c r="A2386" s="504" t="s">
        <v>854</v>
      </c>
      <c r="B2386" s="505" t="s">
        <v>855</v>
      </c>
      <c r="C2386" s="483">
        <v>0</v>
      </c>
      <c r="D2386" s="506"/>
    </row>
    <row r="2387" spans="1:4" x14ac:dyDescent="0.2">
      <c r="A2387" s="507"/>
      <c r="B2387" s="508"/>
      <c r="C2387" s="483"/>
      <c r="D2387" s="506"/>
    </row>
    <row r="2388" spans="1:4" x14ac:dyDescent="0.2">
      <c r="A2388" s="502" t="s">
        <v>856</v>
      </c>
      <c r="B2388" s="499" t="s">
        <v>857</v>
      </c>
      <c r="C2388" s="503">
        <f>SUM(C2389:C2397)</f>
        <v>0</v>
      </c>
      <c r="D2388" s="501"/>
    </row>
    <row r="2389" spans="1:4" x14ac:dyDescent="0.2">
      <c r="A2389" s="504" t="s">
        <v>858</v>
      </c>
      <c r="B2389" s="505" t="s">
        <v>859</v>
      </c>
      <c r="C2389" s="483">
        <v>0</v>
      </c>
      <c r="D2389" s="506"/>
    </row>
    <row r="2390" spans="1:4" x14ac:dyDescent="0.2">
      <c r="A2390" s="504" t="s">
        <v>860</v>
      </c>
      <c r="B2390" s="505" t="s">
        <v>861</v>
      </c>
      <c r="C2390" s="483">
        <v>0</v>
      </c>
      <c r="D2390" s="506"/>
    </row>
    <row r="2391" spans="1:4" x14ac:dyDescent="0.2">
      <c r="A2391" s="504" t="s">
        <v>862</v>
      </c>
      <c r="B2391" s="505" t="s">
        <v>863</v>
      </c>
      <c r="C2391" s="483">
        <v>0</v>
      </c>
      <c r="D2391" s="506"/>
    </row>
    <row r="2392" spans="1:4" ht="25.5" x14ac:dyDescent="0.2">
      <c r="A2392" s="504" t="s">
        <v>864</v>
      </c>
      <c r="B2392" s="505" t="s">
        <v>865</v>
      </c>
      <c r="C2392" s="483">
        <v>0</v>
      </c>
      <c r="D2392" s="506"/>
    </row>
    <row r="2393" spans="1:4" ht="25.5" x14ac:dyDescent="0.2">
      <c r="A2393" s="504" t="s">
        <v>866</v>
      </c>
      <c r="B2393" s="505" t="s">
        <v>867</v>
      </c>
      <c r="C2393" s="483">
        <v>0</v>
      </c>
      <c r="D2393" s="506"/>
    </row>
    <row r="2394" spans="1:4" ht="25.5" x14ac:dyDescent="0.2">
      <c r="A2394" s="504" t="s">
        <v>868</v>
      </c>
      <c r="B2394" s="505" t="s">
        <v>869</v>
      </c>
      <c r="C2394" s="483">
        <v>0</v>
      </c>
      <c r="D2394" s="506"/>
    </row>
    <row r="2395" spans="1:4" x14ac:dyDescent="0.2">
      <c r="A2395" s="504" t="s">
        <v>870</v>
      </c>
      <c r="B2395" s="505" t="s">
        <v>871</v>
      </c>
      <c r="C2395" s="483">
        <v>0</v>
      </c>
      <c r="D2395" s="506"/>
    </row>
    <row r="2396" spans="1:4" ht="25.5" x14ac:dyDescent="0.2">
      <c r="A2396" s="504" t="s">
        <v>872</v>
      </c>
      <c r="B2396" s="505" t="s">
        <v>873</v>
      </c>
      <c r="C2396" s="483">
        <v>0</v>
      </c>
      <c r="D2396" s="506"/>
    </row>
    <row r="2397" spans="1:4" ht="25.5" x14ac:dyDescent="0.2">
      <c r="A2397" s="504" t="s">
        <v>874</v>
      </c>
      <c r="B2397" s="505" t="s">
        <v>875</v>
      </c>
      <c r="C2397" s="483">
        <v>0</v>
      </c>
      <c r="D2397" s="506"/>
    </row>
    <row r="2398" spans="1:4" x14ac:dyDescent="0.2">
      <c r="A2398" s="507"/>
      <c r="B2398" s="508"/>
      <c r="C2398" s="483"/>
      <c r="D2398" s="506"/>
    </row>
    <row r="2399" spans="1:4" x14ac:dyDescent="0.2">
      <c r="A2399" s="502" t="s">
        <v>876</v>
      </c>
      <c r="B2399" s="499" t="s">
        <v>877</v>
      </c>
      <c r="C2399" s="503">
        <f>SUM(C2400:C2403)</f>
        <v>0</v>
      </c>
      <c r="D2399" s="501"/>
    </row>
    <row r="2400" spans="1:4" x14ac:dyDescent="0.2">
      <c r="A2400" s="504" t="s">
        <v>878</v>
      </c>
      <c r="B2400" s="505" t="s">
        <v>879</v>
      </c>
      <c r="C2400" s="483">
        <v>0</v>
      </c>
      <c r="D2400" s="506"/>
    </row>
    <row r="2401" spans="1:4" x14ac:dyDescent="0.2">
      <c r="A2401" s="504" t="s">
        <v>880</v>
      </c>
      <c r="B2401" s="505" t="s">
        <v>881</v>
      </c>
      <c r="C2401" s="483">
        <v>0</v>
      </c>
      <c r="D2401" s="506"/>
    </row>
    <row r="2402" spans="1:4" x14ac:dyDescent="0.2">
      <c r="A2402" s="504" t="s">
        <v>882</v>
      </c>
      <c r="B2402" s="505" t="s">
        <v>883</v>
      </c>
      <c r="C2402" s="483">
        <v>0</v>
      </c>
      <c r="D2402" s="506"/>
    </row>
    <row r="2403" spans="1:4" x14ac:dyDescent="0.2">
      <c r="A2403" s="504" t="s">
        <v>884</v>
      </c>
      <c r="B2403" s="505" t="s">
        <v>885</v>
      </c>
      <c r="C2403" s="483">
        <v>0</v>
      </c>
      <c r="D2403" s="506"/>
    </row>
    <row r="2404" spans="1:4" x14ac:dyDescent="0.2">
      <c r="A2404" s="507"/>
      <c r="B2404" s="508"/>
      <c r="C2404" s="483"/>
      <c r="D2404" s="506"/>
    </row>
    <row r="2405" spans="1:4" x14ac:dyDescent="0.2">
      <c r="A2405" s="502" t="s">
        <v>886</v>
      </c>
      <c r="B2405" s="499" t="s">
        <v>887</v>
      </c>
      <c r="C2405" s="503">
        <f>SUM(C2406:C2411)</f>
        <v>0</v>
      </c>
      <c r="D2405" s="501"/>
    </row>
    <row r="2406" spans="1:4" x14ac:dyDescent="0.2">
      <c r="A2406" s="504" t="s">
        <v>888</v>
      </c>
      <c r="B2406" s="505" t="s">
        <v>889</v>
      </c>
      <c r="C2406" s="483">
        <v>0</v>
      </c>
      <c r="D2406" s="506"/>
    </row>
    <row r="2407" spans="1:4" x14ac:dyDescent="0.2">
      <c r="A2407" s="504" t="s">
        <v>890</v>
      </c>
      <c r="B2407" s="505" t="s">
        <v>891</v>
      </c>
      <c r="C2407" s="483">
        <v>0</v>
      </c>
      <c r="D2407" s="506"/>
    </row>
    <row r="2408" spans="1:4" x14ac:dyDescent="0.2">
      <c r="A2408" s="504" t="s">
        <v>892</v>
      </c>
      <c r="B2408" s="505" t="s">
        <v>893</v>
      </c>
      <c r="C2408" s="483">
        <v>0</v>
      </c>
      <c r="D2408" s="506"/>
    </row>
    <row r="2409" spans="1:4" ht="25.5" x14ac:dyDescent="0.2">
      <c r="A2409" s="504" t="s">
        <v>894</v>
      </c>
      <c r="B2409" s="505" t="s">
        <v>895</v>
      </c>
      <c r="C2409" s="483">
        <v>0</v>
      </c>
      <c r="D2409" s="506"/>
    </row>
    <row r="2410" spans="1:4" x14ac:dyDescent="0.2">
      <c r="A2410" s="504" t="s">
        <v>896</v>
      </c>
      <c r="B2410" s="505" t="s">
        <v>897</v>
      </c>
      <c r="C2410" s="483">
        <v>0</v>
      </c>
      <c r="D2410" s="506"/>
    </row>
    <row r="2411" spans="1:4" x14ac:dyDescent="0.2">
      <c r="A2411" s="504" t="s">
        <v>898</v>
      </c>
      <c r="B2411" s="505" t="s">
        <v>899</v>
      </c>
      <c r="C2411" s="511">
        <v>0</v>
      </c>
      <c r="D2411" s="512"/>
    </row>
    <row r="2412" spans="1:4" x14ac:dyDescent="0.2">
      <c r="A2412" s="513"/>
      <c r="B2412" s="514"/>
      <c r="C2412" s="515"/>
      <c r="D2412" s="493"/>
    </row>
    <row r="2413" spans="1:4" x14ac:dyDescent="0.2">
      <c r="A2413" s="498">
        <v>2</v>
      </c>
      <c r="B2413" s="499" t="s">
        <v>900</v>
      </c>
      <c r="C2413" s="503">
        <f>SUM(C2415+C2422+C2428+C2437+C2441+C2447)</f>
        <v>0</v>
      </c>
      <c r="D2413" s="501"/>
    </row>
    <row r="2414" spans="1:4" x14ac:dyDescent="0.2">
      <c r="A2414" s="498"/>
      <c r="B2414" s="516"/>
      <c r="C2414" s="483"/>
      <c r="D2414" s="506"/>
    </row>
    <row r="2415" spans="1:4" x14ac:dyDescent="0.2">
      <c r="A2415" s="513" t="s">
        <v>901</v>
      </c>
      <c r="B2415" s="499" t="s">
        <v>902</v>
      </c>
      <c r="C2415" s="503">
        <f>SUM(C2416:C2420)</f>
        <v>0</v>
      </c>
      <c r="D2415" s="501"/>
    </row>
    <row r="2416" spans="1:4" x14ac:dyDescent="0.2">
      <c r="A2416" s="504" t="s">
        <v>903</v>
      </c>
      <c r="B2416" s="505" t="s">
        <v>904</v>
      </c>
      <c r="C2416" s="483">
        <v>0</v>
      </c>
      <c r="D2416" s="506"/>
    </row>
    <row r="2417" spans="1:4" x14ac:dyDescent="0.2">
      <c r="A2417" s="504" t="s">
        <v>905</v>
      </c>
      <c r="B2417" s="505" t="s">
        <v>906</v>
      </c>
      <c r="C2417" s="483">
        <v>0</v>
      </c>
      <c r="D2417" s="506"/>
    </row>
    <row r="2418" spans="1:4" x14ac:dyDescent="0.2">
      <c r="A2418" s="504" t="s">
        <v>907</v>
      </c>
      <c r="B2418" s="505" t="s">
        <v>908</v>
      </c>
      <c r="C2418" s="483">
        <v>0</v>
      </c>
      <c r="D2418" s="506"/>
    </row>
    <row r="2419" spans="1:4" x14ac:dyDescent="0.2">
      <c r="A2419" s="504" t="s">
        <v>909</v>
      </c>
      <c r="B2419" s="505" t="s">
        <v>910</v>
      </c>
      <c r="C2419" s="483">
        <v>0</v>
      </c>
      <c r="D2419" s="506"/>
    </row>
    <row r="2420" spans="1:4" x14ac:dyDescent="0.2">
      <c r="A2420" s="504" t="s">
        <v>911</v>
      </c>
      <c r="B2420" s="505" t="s">
        <v>912</v>
      </c>
      <c r="C2420" s="483">
        <v>0</v>
      </c>
      <c r="D2420" s="506"/>
    </row>
    <row r="2421" spans="1:4" x14ac:dyDescent="0.2">
      <c r="A2421" s="517"/>
      <c r="B2421" s="508"/>
      <c r="C2421" s="483"/>
      <c r="D2421" s="506"/>
    </row>
    <row r="2422" spans="1:4" ht="25.5" x14ac:dyDescent="0.2">
      <c r="A2422" s="513" t="s">
        <v>913</v>
      </c>
      <c r="B2422" s="499" t="s">
        <v>914</v>
      </c>
      <c r="C2422" s="503">
        <f>SUM(C2423:C2426)</f>
        <v>0</v>
      </c>
      <c r="D2422" s="501"/>
    </row>
    <row r="2423" spans="1:4" x14ac:dyDescent="0.2">
      <c r="A2423" s="504" t="s">
        <v>915</v>
      </c>
      <c r="B2423" s="505" t="s">
        <v>916</v>
      </c>
      <c r="C2423" s="483">
        <v>0</v>
      </c>
      <c r="D2423" s="506"/>
    </row>
    <row r="2424" spans="1:4" x14ac:dyDescent="0.2">
      <c r="A2424" s="504" t="s">
        <v>917</v>
      </c>
      <c r="B2424" s="505" t="s">
        <v>918</v>
      </c>
      <c r="C2424" s="483">
        <v>0</v>
      </c>
      <c r="D2424" s="506"/>
    </row>
    <row r="2425" spans="1:4" x14ac:dyDescent="0.2">
      <c r="A2425" s="504" t="s">
        <v>919</v>
      </c>
      <c r="B2425" s="505" t="s">
        <v>920</v>
      </c>
      <c r="C2425" s="483">
        <v>0</v>
      </c>
      <c r="D2425" s="506"/>
    </row>
    <row r="2426" spans="1:4" x14ac:dyDescent="0.2">
      <c r="A2426" s="504" t="s">
        <v>921</v>
      </c>
      <c r="B2426" s="505" t="s">
        <v>922</v>
      </c>
      <c r="C2426" s="483">
        <v>0</v>
      </c>
      <c r="D2426" s="506"/>
    </row>
    <row r="2427" spans="1:4" x14ac:dyDescent="0.2">
      <c r="A2427" s="517"/>
      <c r="B2427" s="508"/>
      <c r="C2427" s="483"/>
      <c r="D2427" s="506"/>
    </row>
    <row r="2428" spans="1:4" ht="25.5" x14ac:dyDescent="0.2">
      <c r="A2428" s="513" t="s">
        <v>923</v>
      </c>
      <c r="B2428" s="499" t="s">
        <v>924</v>
      </c>
      <c r="C2428" s="503">
        <f>SUM(C2429:C2435)</f>
        <v>0</v>
      </c>
      <c r="D2428" s="501"/>
    </row>
    <row r="2429" spans="1:4" x14ac:dyDescent="0.2">
      <c r="A2429" s="504" t="s">
        <v>925</v>
      </c>
      <c r="B2429" s="505" t="s">
        <v>926</v>
      </c>
      <c r="C2429" s="483">
        <v>0</v>
      </c>
      <c r="D2429" s="506"/>
    </row>
    <row r="2430" spans="1:4" ht="25.5" x14ac:dyDescent="0.2">
      <c r="A2430" s="504" t="s">
        <v>927</v>
      </c>
      <c r="B2430" s="505" t="s">
        <v>928</v>
      </c>
      <c r="C2430" s="483">
        <v>0</v>
      </c>
      <c r="D2430" s="506"/>
    </row>
    <row r="2431" spans="1:4" x14ac:dyDescent="0.2">
      <c r="A2431" s="504" t="s">
        <v>929</v>
      </c>
      <c r="B2431" s="505" t="s">
        <v>930</v>
      </c>
      <c r="C2431" s="483">
        <v>0</v>
      </c>
      <c r="D2431" s="506"/>
    </row>
    <row r="2432" spans="1:4" ht="25.5" x14ac:dyDescent="0.2">
      <c r="A2432" s="504" t="s">
        <v>931</v>
      </c>
      <c r="B2432" s="505" t="s">
        <v>932</v>
      </c>
      <c r="C2432" s="483">
        <v>0</v>
      </c>
      <c r="D2432" s="506"/>
    </row>
    <row r="2433" spans="1:4" x14ac:dyDescent="0.2">
      <c r="A2433" s="504" t="s">
        <v>933</v>
      </c>
      <c r="B2433" s="505" t="s">
        <v>934</v>
      </c>
      <c r="C2433" s="483">
        <v>0</v>
      </c>
      <c r="D2433" s="506"/>
    </row>
    <row r="2434" spans="1:4" x14ac:dyDescent="0.2">
      <c r="A2434" s="504" t="s">
        <v>935</v>
      </c>
      <c r="B2434" s="505" t="s">
        <v>936</v>
      </c>
      <c r="C2434" s="483">
        <v>0</v>
      </c>
      <c r="D2434" s="506"/>
    </row>
    <row r="2435" spans="1:4" ht="25.5" x14ac:dyDescent="0.2">
      <c r="A2435" s="504" t="s">
        <v>937</v>
      </c>
      <c r="B2435" s="505" t="s">
        <v>938</v>
      </c>
      <c r="C2435" s="483">
        <v>0</v>
      </c>
      <c r="D2435" s="506"/>
    </row>
    <row r="2436" spans="1:4" x14ac:dyDescent="0.2">
      <c r="A2436" s="517"/>
      <c r="B2436" s="508"/>
      <c r="C2436" s="483"/>
      <c r="D2436" s="506"/>
    </row>
    <row r="2437" spans="1:4" ht="25.5" x14ac:dyDescent="0.2">
      <c r="A2437" s="513" t="s">
        <v>939</v>
      </c>
      <c r="B2437" s="499" t="s">
        <v>940</v>
      </c>
      <c r="C2437" s="503">
        <f>SUM(C2438:C2439)</f>
        <v>0</v>
      </c>
      <c r="D2437" s="501"/>
    </row>
    <row r="2438" spans="1:4" x14ac:dyDescent="0.2">
      <c r="A2438" s="504" t="s">
        <v>941</v>
      </c>
      <c r="B2438" s="505" t="s">
        <v>942</v>
      </c>
      <c r="C2438" s="483">
        <v>0</v>
      </c>
      <c r="D2438" s="506"/>
    </row>
    <row r="2439" spans="1:4" x14ac:dyDescent="0.2">
      <c r="A2439" s="504" t="s">
        <v>943</v>
      </c>
      <c r="B2439" s="505" t="s">
        <v>944</v>
      </c>
      <c r="C2439" s="483">
        <v>0</v>
      </c>
      <c r="D2439" s="506"/>
    </row>
    <row r="2440" spans="1:4" x14ac:dyDescent="0.2">
      <c r="A2440" s="517"/>
      <c r="B2440" s="508"/>
      <c r="C2440" s="483"/>
      <c r="D2440" s="506"/>
    </row>
    <row r="2441" spans="1:4" ht="25.5" x14ac:dyDescent="0.2">
      <c r="A2441" s="513" t="s">
        <v>945</v>
      </c>
      <c r="B2441" s="499" t="s">
        <v>946</v>
      </c>
      <c r="C2441" s="503">
        <f>SUM(C2442:C2445)</f>
        <v>0</v>
      </c>
      <c r="D2441" s="501"/>
    </row>
    <row r="2442" spans="1:4" x14ac:dyDescent="0.2">
      <c r="A2442" s="504" t="s">
        <v>947</v>
      </c>
      <c r="B2442" s="505" t="s">
        <v>948</v>
      </c>
      <c r="C2442" s="483">
        <v>0</v>
      </c>
      <c r="D2442" s="506"/>
    </row>
    <row r="2443" spans="1:4" x14ac:dyDescent="0.2">
      <c r="A2443" s="504" t="s">
        <v>949</v>
      </c>
      <c r="B2443" s="505" t="s">
        <v>950</v>
      </c>
      <c r="C2443" s="483">
        <v>0</v>
      </c>
      <c r="D2443" s="506"/>
    </row>
    <row r="2444" spans="1:4" x14ac:dyDescent="0.2">
      <c r="A2444" s="504" t="s">
        <v>951</v>
      </c>
      <c r="B2444" s="505" t="s">
        <v>952</v>
      </c>
      <c r="C2444" s="483">
        <v>0</v>
      </c>
      <c r="D2444" s="506"/>
    </row>
    <row r="2445" spans="1:4" ht="25.5" x14ac:dyDescent="0.2">
      <c r="A2445" s="504" t="s">
        <v>953</v>
      </c>
      <c r="B2445" s="505" t="s">
        <v>954</v>
      </c>
      <c r="C2445" s="483">
        <v>0</v>
      </c>
      <c r="D2445" s="506"/>
    </row>
    <row r="2446" spans="1:4" x14ac:dyDescent="0.2">
      <c r="A2446" s="517"/>
      <c r="B2446" s="508"/>
      <c r="C2446" s="483"/>
      <c r="D2446" s="506"/>
    </row>
    <row r="2447" spans="1:4" ht="25.5" x14ac:dyDescent="0.2">
      <c r="A2447" s="513" t="s">
        <v>955</v>
      </c>
      <c r="B2447" s="499" t="s">
        <v>956</v>
      </c>
      <c r="C2447" s="503">
        <f>SUM(C2448:C2455)</f>
        <v>0</v>
      </c>
      <c r="D2447" s="501"/>
    </row>
    <row r="2448" spans="1:4" x14ac:dyDescent="0.2">
      <c r="A2448" s="504" t="s">
        <v>957</v>
      </c>
      <c r="B2448" s="505" t="s">
        <v>958</v>
      </c>
      <c r="C2448" s="483"/>
      <c r="D2448" s="506"/>
    </row>
    <row r="2449" spans="1:4" ht="25.5" x14ac:dyDescent="0.2">
      <c r="A2449" s="504" t="s">
        <v>959</v>
      </c>
      <c r="B2449" s="505" t="s">
        <v>960</v>
      </c>
      <c r="C2449" s="483">
        <v>0</v>
      </c>
      <c r="D2449" s="506"/>
    </row>
    <row r="2450" spans="1:4" x14ac:dyDescent="0.2">
      <c r="A2450" s="504" t="s">
        <v>961</v>
      </c>
      <c r="B2450" s="505" t="s">
        <v>962</v>
      </c>
      <c r="C2450" s="483">
        <v>0</v>
      </c>
      <c r="D2450" s="506"/>
    </row>
    <row r="2451" spans="1:4" x14ac:dyDescent="0.2">
      <c r="A2451" s="504" t="s">
        <v>963</v>
      </c>
      <c r="B2451" s="505" t="s">
        <v>964</v>
      </c>
      <c r="C2451" s="483">
        <v>0</v>
      </c>
      <c r="D2451" s="506"/>
    </row>
    <row r="2452" spans="1:4" x14ac:dyDescent="0.2">
      <c r="A2452" s="504" t="s">
        <v>965</v>
      </c>
      <c r="B2452" s="505" t="s">
        <v>966</v>
      </c>
      <c r="C2452" s="483">
        <v>0</v>
      </c>
      <c r="D2452" s="506"/>
    </row>
    <row r="2453" spans="1:4" ht="25.5" x14ac:dyDescent="0.2">
      <c r="A2453" s="504" t="s">
        <v>967</v>
      </c>
      <c r="B2453" s="505" t="s">
        <v>968</v>
      </c>
      <c r="C2453" s="483">
        <v>0</v>
      </c>
      <c r="D2453" s="506"/>
    </row>
    <row r="2454" spans="1:4" x14ac:dyDescent="0.2">
      <c r="A2454" s="504" t="s">
        <v>969</v>
      </c>
      <c r="B2454" s="505" t="s">
        <v>970</v>
      </c>
      <c r="C2454" s="483">
        <v>0</v>
      </c>
      <c r="D2454" s="506"/>
    </row>
    <row r="2455" spans="1:4" x14ac:dyDescent="0.2">
      <c r="A2455" s="504" t="s">
        <v>971</v>
      </c>
      <c r="B2455" s="505" t="s">
        <v>972</v>
      </c>
      <c r="C2455" s="483">
        <v>0</v>
      </c>
      <c r="D2455" s="506"/>
    </row>
    <row r="2456" spans="1:4" x14ac:dyDescent="0.2">
      <c r="A2456" s="504"/>
      <c r="B2456" s="508"/>
      <c r="C2456" s="483"/>
      <c r="D2456" s="506"/>
    </row>
    <row r="2457" spans="1:4" x14ac:dyDescent="0.2">
      <c r="A2457" s="498">
        <v>5</v>
      </c>
      <c r="B2457" s="518" t="s">
        <v>973</v>
      </c>
      <c r="C2457" s="503">
        <f>SUM(C2459+C2469+C2479+C2484)</f>
        <v>0</v>
      </c>
      <c r="D2457" s="501"/>
    </row>
    <row r="2458" spans="1:4" x14ac:dyDescent="0.2">
      <c r="A2458" s="517"/>
      <c r="B2458" s="508"/>
      <c r="C2458" s="483"/>
      <c r="D2458" s="506"/>
    </row>
    <row r="2459" spans="1:4" x14ac:dyDescent="0.2">
      <c r="A2459" s="519" t="s">
        <v>974</v>
      </c>
      <c r="B2459" s="499" t="s">
        <v>975</v>
      </c>
      <c r="C2459" s="503">
        <f>SUM(C2460:C2467)</f>
        <v>0</v>
      </c>
      <c r="D2459" s="501"/>
    </row>
    <row r="2460" spans="1:4" x14ac:dyDescent="0.2">
      <c r="A2460" s="520" t="s">
        <v>976</v>
      </c>
      <c r="B2460" s="505" t="s">
        <v>977</v>
      </c>
      <c r="C2460" s="483">
        <v>0</v>
      </c>
      <c r="D2460" s="506"/>
    </row>
    <row r="2461" spans="1:4" x14ac:dyDescent="0.2">
      <c r="A2461" s="520" t="s">
        <v>978</v>
      </c>
      <c r="B2461" s="505" t="s">
        <v>979</v>
      </c>
      <c r="C2461" s="483">
        <v>0</v>
      </c>
      <c r="D2461" s="506"/>
    </row>
    <row r="2462" spans="1:4" x14ac:dyDescent="0.2">
      <c r="A2462" s="520" t="s">
        <v>980</v>
      </c>
      <c r="B2462" s="505" t="s">
        <v>981</v>
      </c>
      <c r="C2462" s="483"/>
      <c r="D2462" s="506"/>
    </row>
    <row r="2463" spans="1:4" x14ac:dyDescent="0.2">
      <c r="A2463" s="520" t="s">
        <v>982</v>
      </c>
      <c r="B2463" s="505" t="s">
        <v>983</v>
      </c>
      <c r="C2463" s="483"/>
      <c r="D2463" s="506"/>
    </row>
    <row r="2464" spans="1:4" x14ac:dyDescent="0.2">
      <c r="A2464" s="520" t="s">
        <v>984</v>
      </c>
      <c r="B2464" s="505" t="s">
        <v>985</v>
      </c>
      <c r="C2464" s="483"/>
      <c r="D2464" s="506"/>
    </row>
    <row r="2465" spans="1:4" ht="25.5" x14ac:dyDescent="0.2">
      <c r="A2465" s="520" t="s">
        <v>986</v>
      </c>
      <c r="B2465" s="505" t="s">
        <v>987</v>
      </c>
      <c r="C2465" s="483"/>
      <c r="D2465" s="506"/>
    </row>
    <row r="2466" spans="1:4" ht="25.5" x14ac:dyDescent="0.2">
      <c r="A2466" s="520" t="s">
        <v>988</v>
      </c>
      <c r="B2466" s="505" t="s">
        <v>989</v>
      </c>
      <c r="C2466" s="483"/>
      <c r="D2466" s="506"/>
    </row>
    <row r="2467" spans="1:4" x14ac:dyDescent="0.2">
      <c r="A2467" s="520" t="s">
        <v>990</v>
      </c>
      <c r="B2467" s="505" t="s">
        <v>991</v>
      </c>
      <c r="C2467" s="483">
        <v>0</v>
      </c>
      <c r="D2467" s="506"/>
    </row>
    <row r="2468" spans="1:4" x14ac:dyDescent="0.2">
      <c r="A2468" s="520"/>
      <c r="B2468" s="505"/>
      <c r="C2468" s="483"/>
      <c r="D2468" s="506"/>
    </row>
    <row r="2469" spans="1:4" ht="25.5" x14ac:dyDescent="0.2">
      <c r="A2469" s="519" t="s">
        <v>992</v>
      </c>
      <c r="B2469" s="499" t="s">
        <v>993</v>
      </c>
      <c r="C2469" s="503">
        <f>SUM(C2470:C2477)</f>
        <v>0</v>
      </c>
      <c r="D2469" s="501"/>
    </row>
    <row r="2470" spans="1:4" x14ac:dyDescent="0.2">
      <c r="A2470" s="520" t="s">
        <v>994</v>
      </c>
      <c r="B2470" s="505" t="s">
        <v>995</v>
      </c>
      <c r="C2470" s="483">
        <v>0</v>
      </c>
      <c r="D2470" s="506"/>
    </row>
    <row r="2471" spans="1:4" x14ac:dyDescent="0.2">
      <c r="A2471" s="520" t="s">
        <v>996</v>
      </c>
      <c r="B2471" s="505" t="s">
        <v>997</v>
      </c>
      <c r="C2471" s="483">
        <v>0</v>
      </c>
      <c r="D2471" s="506"/>
    </row>
    <row r="2472" spans="1:4" x14ac:dyDescent="0.2">
      <c r="A2472" s="520" t="s">
        <v>998</v>
      </c>
      <c r="B2472" s="505" t="s">
        <v>999</v>
      </c>
      <c r="C2472" s="483">
        <v>0</v>
      </c>
      <c r="D2472" s="506"/>
    </row>
    <row r="2473" spans="1:4" x14ac:dyDescent="0.2">
      <c r="A2473" s="520" t="s">
        <v>1000</v>
      </c>
      <c r="B2473" s="505" t="s">
        <v>1001</v>
      </c>
      <c r="C2473" s="483">
        <v>0</v>
      </c>
      <c r="D2473" s="506"/>
    </row>
    <row r="2474" spans="1:4" x14ac:dyDescent="0.2">
      <c r="A2474" s="520" t="s">
        <v>1002</v>
      </c>
      <c r="B2474" s="505" t="s">
        <v>1003</v>
      </c>
      <c r="C2474" s="483">
        <v>0</v>
      </c>
      <c r="D2474" s="506"/>
    </row>
    <row r="2475" spans="1:4" x14ac:dyDescent="0.2">
      <c r="A2475" s="520" t="s">
        <v>1004</v>
      </c>
      <c r="B2475" s="505" t="s">
        <v>1005</v>
      </c>
      <c r="C2475" s="483">
        <v>0</v>
      </c>
      <c r="D2475" s="506"/>
    </row>
    <row r="2476" spans="1:4" x14ac:dyDescent="0.2">
      <c r="A2476" s="520" t="s">
        <v>1006</v>
      </c>
      <c r="B2476" s="505" t="s">
        <v>1007</v>
      </c>
      <c r="C2476" s="483">
        <v>0</v>
      </c>
      <c r="D2476" s="506"/>
    </row>
    <row r="2477" spans="1:4" ht="25.5" x14ac:dyDescent="0.2">
      <c r="A2477" s="520" t="s">
        <v>1008</v>
      </c>
      <c r="B2477" s="505" t="s">
        <v>1009</v>
      </c>
      <c r="C2477" s="483">
        <v>0</v>
      </c>
      <c r="D2477" s="506"/>
    </row>
    <row r="2478" spans="1:4" x14ac:dyDescent="0.2">
      <c r="A2478" s="520"/>
      <c r="B2478" s="505"/>
      <c r="C2478" s="483"/>
      <c r="D2478" s="506"/>
    </row>
    <row r="2479" spans="1:4" x14ac:dyDescent="0.2">
      <c r="A2479" s="519" t="s">
        <v>1010</v>
      </c>
      <c r="B2479" s="499" t="s">
        <v>1011</v>
      </c>
      <c r="C2479" s="503">
        <f>SUM(C2480:C2482)</f>
        <v>0</v>
      </c>
      <c r="D2479" s="501"/>
    </row>
    <row r="2480" spans="1:4" x14ac:dyDescent="0.2">
      <c r="A2480" s="520" t="s">
        <v>1012</v>
      </c>
      <c r="B2480" s="505" t="s">
        <v>1013</v>
      </c>
      <c r="C2480" s="483">
        <v>0</v>
      </c>
      <c r="D2480" s="506"/>
    </row>
    <row r="2481" spans="1:4" x14ac:dyDescent="0.2">
      <c r="A2481" s="520" t="s">
        <v>1014</v>
      </c>
      <c r="B2481" s="505" t="s">
        <v>1015</v>
      </c>
      <c r="C2481" s="483">
        <v>0</v>
      </c>
      <c r="D2481" s="506"/>
    </row>
    <row r="2482" spans="1:4" x14ac:dyDescent="0.2">
      <c r="A2482" s="520" t="s">
        <v>1016</v>
      </c>
      <c r="B2482" s="505" t="s">
        <v>1017</v>
      </c>
      <c r="C2482" s="483">
        <v>0</v>
      </c>
      <c r="D2482" s="506"/>
    </row>
    <row r="2483" spans="1:4" x14ac:dyDescent="0.2">
      <c r="A2483" s="520"/>
      <c r="B2483" s="505"/>
      <c r="C2483" s="483"/>
      <c r="D2483" s="506"/>
    </row>
    <row r="2484" spans="1:4" x14ac:dyDescent="0.2">
      <c r="A2484" s="519" t="s">
        <v>1018</v>
      </c>
      <c r="B2484" s="499" t="s">
        <v>1019</v>
      </c>
      <c r="C2484" s="503">
        <f>SUM(C2485:C2488)</f>
        <v>0</v>
      </c>
      <c r="D2484" s="501"/>
    </row>
    <row r="2485" spans="1:4" x14ac:dyDescent="0.2">
      <c r="A2485" s="520" t="s">
        <v>1020</v>
      </c>
      <c r="B2485" s="505" t="s">
        <v>1021</v>
      </c>
      <c r="C2485" s="483">
        <v>0</v>
      </c>
      <c r="D2485" s="506"/>
    </row>
    <row r="2486" spans="1:4" x14ac:dyDescent="0.2">
      <c r="A2486" s="520" t="s">
        <v>1022</v>
      </c>
      <c r="B2486" s="505" t="s">
        <v>1023</v>
      </c>
      <c r="C2486" s="483">
        <v>0</v>
      </c>
      <c r="D2486" s="506"/>
    </row>
    <row r="2487" spans="1:4" x14ac:dyDescent="0.2">
      <c r="A2487" s="520" t="s">
        <v>1024</v>
      </c>
      <c r="B2487" s="505" t="s">
        <v>1025</v>
      </c>
      <c r="C2487" s="483">
        <v>0</v>
      </c>
      <c r="D2487" s="506"/>
    </row>
    <row r="2488" spans="1:4" x14ac:dyDescent="0.2">
      <c r="A2488" s="520" t="s">
        <v>1026</v>
      </c>
      <c r="B2488" s="505" t="s">
        <v>1027</v>
      </c>
      <c r="C2488" s="483">
        <v>0</v>
      </c>
      <c r="D2488" s="506"/>
    </row>
    <row r="2490" spans="1:4" ht="47.25" customHeight="1" x14ac:dyDescent="0.2">
      <c r="A2490" s="523" t="str">
        <f>'1. DireccyConducc '!B124</f>
        <v>RE1. P17 Política, planes, programas, proyectos y estrategias en salud</v>
      </c>
      <c r="B2490" s="491" t="s">
        <v>764</v>
      </c>
      <c r="C2490" s="483">
        <f>SUM(C2492,C2568,C2612)</f>
        <v>0</v>
      </c>
      <c r="D2490" s="493"/>
    </row>
    <row r="2491" spans="1:4" x14ac:dyDescent="0.2">
      <c r="A2491" s="494" t="s">
        <v>765</v>
      </c>
      <c r="B2491" s="495" t="s">
        <v>766</v>
      </c>
      <c r="C2491" s="496" t="s">
        <v>767</v>
      </c>
      <c r="D2491" s="497" t="s">
        <v>768</v>
      </c>
    </row>
    <row r="2492" spans="1:4" x14ac:dyDescent="0.2">
      <c r="A2492" s="498">
        <v>1</v>
      </c>
      <c r="B2492" s="499" t="s">
        <v>769</v>
      </c>
      <c r="C2492" s="500">
        <f>SUM(C2494,C2501,C2508,C2517,C2526,C2531,C2538,C2543,C2554,C2560)</f>
        <v>0</v>
      </c>
      <c r="D2492" s="501"/>
    </row>
    <row r="2493" spans="1:4" x14ac:dyDescent="0.2">
      <c r="A2493" s="498"/>
      <c r="B2493" s="516"/>
      <c r="C2493" s="503"/>
      <c r="D2493" s="501"/>
    </row>
    <row r="2494" spans="1:4" x14ac:dyDescent="0.2">
      <c r="A2494" s="502" t="s">
        <v>771</v>
      </c>
      <c r="B2494" s="499" t="s">
        <v>772</v>
      </c>
      <c r="C2494" s="503">
        <f>SUM(C2495:C2499)</f>
        <v>0</v>
      </c>
      <c r="D2494" s="501"/>
    </row>
    <row r="2495" spans="1:4" x14ac:dyDescent="0.2">
      <c r="A2495" s="504" t="s">
        <v>773</v>
      </c>
      <c r="B2495" s="505" t="s">
        <v>774</v>
      </c>
      <c r="C2495" s="483">
        <v>0</v>
      </c>
      <c r="D2495" s="506"/>
    </row>
    <row r="2496" spans="1:4" ht="25.5" x14ac:dyDescent="0.2">
      <c r="A2496" s="504" t="s">
        <v>775</v>
      </c>
      <c r="B2496" s="505" t="s">
        <v>776</v>
      </c>
      <c r="C2496" s="483">
        <v>0</v>
      </c>
      <c r="D2496" s="506"/>
    </row>
    <row r="2497" spans="1:4" x14ac:dyDescent="0.2">
      <c r="A2497" s="504" t="s">
        <v>777</v>
      </c>
      <c r="B2497" s="505" t="s">
        <v>778</v>
      </c>
      <c r="C2497" s="483">
        <v>0</v>
      </c>
      <c r="D2497" s="506"/>
    </row>
    <row r="2498" spans="1:4" ht="25.5" x14ac:dyDescent="0.2">
      <c r="A2498" s="504" t="s">
        <v>779</v>
      </c>
      <c r="B2498" s="505" t="s">
        <v>780</v>
      </c>
      <c r="C2498" s="483">
        <v>0</v>
      </c>
      <c r="D2498" s="506"/>
    </row>
    <row r="2499" spans="1:4" x14ac:dyDescent="0.2">
      <c r="A2499" s="504" t="s">
        <v>781</v>
      </c>
      <c r="B2499" s="505" t="s">
        <v>782</v>
      </c>
      <c r="C2499" s="483">
        <v>0</v>
      </c>
      <c r="D2499" s="506"/>
    </row>
    <row r="2500" spans="1:4" x14ac:dyDescent="0.2">
      <c r="A2500" s="507"/>
      <c r="B2500" s="508"/>
      <c r="C2500" s="483"/>
      <c r="D2500" s="506"/>
    </row>
    <row r="2501" spans="1:4" x14ac:dyDescent="0.2">
      <c r="A2501" s="502" t="s">
        <v>783</v>
      </c>
      <c r="B2501" s="499" t="s">
        <v>784</v>
      </c>
      <c r="C2501" s="503">
        <f>SUM(C2502:C2506)</f>
        <v>0</v>
      </c>
      <c r="D2501" s="501"/>
    </row>
    <row r="2502" spans="1:4" x14ac:dyDescent="0.2">
      <c r="A2502" s="504" t="s">
        <v>785</v>
      </c>
      <c r="B2502" s="505" t="s">
        <v>786</v>
      </c>
      <c r="C2502" s="483">
        <v>0</v>
      </c>
      <c r="D2502" s="506"/>
    </row>
    <row r="2503" spans="1:4" x14ac:dyDescent="0.2">
      <c r="A2503" s="504" t="s">
        <v>787</v>
      </c>
      <c r="B2503" s="505" t="s">
        <v>788</v>
      </c>
      <c r="C2503" s="483">
        <v>0</v>
      </c>
      <c r="D2503" s="506"/>
    </row>
    <row r="2504" spans="1:4" x14ac:dyDescent="0.2">
      <c r="A2504" s="504" t="s">
        <v>789</v>
      </c>
      <c r="B2504" s="505" t="s">
        <v>790</v>
      </c>
      <c r="C2504" s="483">
        <v>0</v>
      </c>
      <c r="D2504" s="506"/>
    </row>
    <row r="2505" spans="1:4" x14ac:dyDescent="0.2">
      <c r="A2505" s="504" t="s">
        <v>791</v>
      </c>
      <c r="B2505" s="505" t="s">
        <v>792</v>
      </c>
      <c r="C2505" s="483">
        <v>0</v>
      </c>
      <c r="D2505" s="506"/>
    </row>
    <row r="2506" spans="1:4" x14ac:dyDescent="0.2">
      <c r="A2506" s="504" t="s">
        <v>793</v>
      </c>
      <c r="B2506" s="505" t="s">
        <v>794</v>
      </c>
      <c r="C2506" s="483">
        <v>0</v>
      </c>
      <c r="D2506" s="506"/>
    </row>
    <row r="2507" spans="1:4" x14ac:dyDescent="0.2">
      <c r="A2507" s="507"/>
      <c r="B2507" s="508"/>
      <c r="C2507" s="503"/>
      <c r="D2507" s="501"/>
    </row>
    <row r="2508" spans="1:4" ht="25.5" x14ac:dyDescent="0.2">
      <c r="A2508" s="502" t="s">
        <v>795</v>
      </c>
      <c r="B2508" s="509" t="s">
        <v>796</v>
      </c>
      <c r="C2508" s="503">
        <f>SUM(C2509:C2515)</f>
        <v>0</v>
      </c>
      <c r="D2508" s="501"/>
    </row>
    <row r="2509" spans="1:4" x14ac:dyDescent="0.2">
      <c r="A2509" s="504" t="s">
        <v>797</v>
      </c>
      <c r="B2509" s="505" t="s">
        <v>798</v>
      </c>
      <c r="C2509" s="483">
        <v>0</v>
      </c>
      <c r="D2509" s="506"/>
    </row>
    <row r="2510" spans="1:4" x14ac:dyDescent="0.2">
      <c r="A2510" s="504" t="s">
        <v>799</v>
      </c>
      <c r="B2510" s="505" t="s">
        <v>800</v>
      </c>
      <c r="C2510" s="483">
        <v>0</v>
      </c>
      <c r="D2510" s="506"/>
    </row>
    <row r="2511" spans="1:4" x14ac:dyDescent="0.2">
      <c r="A2511" s="504" t="s">
        <v>801</v>
      </c>
      <c r="B2511" s="505" t="s">
        <v>802</v>
      </c>
      <c r="C2511" s="483"/>
      <c r="D2511" s="506"/>
    </row>
    <row r="2512" spans="1:4" x14ac:dyDescent="0.2">
      <c r="A2512" s="504" t="s">
        <v>803</v>
      </c>
      <c r="B2512" s="505" t="s">
        <v>804</v>
      </c>
      <c r="C2512" s="483">
        <v>0</v>
      </c>
      <c r="D2512" s="506"/>
    </row>
    <row r="2513" spans="1:4" x14ac:dyDescent="0.2">
      <c r="A2513" s="504" t="s">
        <v>805</v>
      </c>
      <c r="B2513" s="505" t="s">
        <v>806</v>
      </c>
      <c r="C2513" s="483">
        <v>0</v>
      </c>
      <c r="D2513" s="506"/>
    </row>
    <row r="2514" spans="1:4" ht="25.5" x14ac:dyDescent="0.2">
      <c r="A2514" s="504" t="s">
        <v>807</v>
      </c>
      <c r="B2514" s="505" t="s">
        <v>808</v>
      </c>
      <c r="C2514" s="483">
        <v>0</v>
      </c>
      <c r="D2514" s="506"/>
    </row>
    <row r="2515" spans="1:4" ht="25.5" x14ac:dyDescent="0.2">
      <c r="A2515" s="504" t="s">
        <v>809</v>
      </c>
      <c r="B2515" s="505" t="s">
        <v>810</v>
      </c>
      <c r="C2515" s="483">
        <v>0</v>
      </c>
      <c r="D2515" s="506"/>
    </row>
    <row r="2516" spans="1:4" x14ac:dyDescent="0.2">
      <c r="A2516" s="507"/>
      <c r="B2516" s="508"/>
      <c r="C2516" s="483"/>
      <c r="D2516" s="506"/>
    </row>
    <row r="2517" spans="1:4" x14ac:dyDescent="0.2">
      <c r="A2517" s="502" t="s">
        <v>811</v>
      </c>
      <c r="B2517" s="499" t="s">
        <v>812</v>
      </c>
      <c r="C2517" s="503">
        <f>SUM(C2518:C2524)</f>
        <v>0</v>
      </c>
      <c r="D2517" s="501"/>
    </row>
    <row r="2518" spans="1:4" x14ac:dyDescent="0.2">
      <c r="A2518" s="504" t="s">
        <v>813</v>
      </c>
      <c r="B2518" s="505" t="s">
        <v>814</v>
      </c>
      <c r="C2518" s="483">
        <v>0</v>
      </c>
      <c r="D2518" s="506"/>
    </row>
    <row r="2519" spans="1:4" x14ac:dyDescent="0.2">
      <c r="A2519" s="504" t="s">
        <v>815</v>
      </c>
      <c r="B2519" s="505" t="s">
        <v>816</v>
      </c>
      <c r="C2519" s="483">
        <v>0</v>
      </c>
      <c r="D2519" s="506"/>
    </row>
    <row r="2520" spans="1:4" x14ac:dyDescent="0.2">
      <c r="A2520" s="504" t="s">
        <v>817</v>
      </c>
      <c r="B2520" s="505" t="s">
        <v>818</v>
      </c>
      <c r="C2520" s="483">
        <v>0</v>
      </c>
      <c r="D2520" s="506"/>
    </row>
    <row r="2521" spans="1:4" ht="25.5" x14ac:dyDescent="0.2">
      <c r="A2521" s="504" t="s">
        <v>819</v>
      </c>
      <c r="B2521" s="505" t="s">
        <v>820</v>
      </c>
      <c r="C2521" s="483">
        <v>0</v>
      </c>
      <c r="D2521" s="506"/>
    </row>
    <row r="2522" spans="1:4" ht="25.5" x14ac:dyDescent="0.2">
      <c r="A2522" s="504" t="s">
        <v>821</v>
      </c>
      <c r="B2522" s="505" t="s">
        <v>822</v>
      </c>
      <c r="C2522" s="483">
        <v>0</v>
      </c>
      <c r="D2522" s="506"/>
    </row>
    <row r="2523" spans="1:4" x14ac:dyDescent="0.2">
      <c r="A2523" s="504" t="s">
        <v>823</v>
      </c>
      <c r="B2523" s="505" t="s">
        <v>824</v>
      </c>
      <c r="C2523" s="483">
        <v>0</v>
      </c>
      <c r="D2523" s="506"/>
    </row>
    <row r="2524" spans="1:4" x14ac:dyDescent="0.2">
      <c r="A2524" s="504" t="s">
        <v>825</v>
      </c>
      <c r="B2524" s="505" t="s">
        <v>826</v>
      </c>
      <c r="C2524" s="483"/>
      <c r="D2524" s="506"/>
    </row>
    <row r="2525" spans="1:4" x14ac:dyDescent="0.2">
      <c r="A2525" s="507"/>
      <c r="B2525" s="508"/>
      <c r="C2525" s="483"/>
      <c r="D2525" s="506"/>
    </row>
    <row r="2526" spans="1:4" x14ac:dyDescent="0.2">
      <c r="A2526" s="502" t="s">
        <v>827</v>
      </c>
      <c r="B2526" s="499" t="s">
        <v>828</v>
      </c>
      <c r="C2526" s="503">
        <f>SUM(C2527++C2528+C2529)</f>
        <v>0</v>
      </c>
      <c r="D2526" s="501"/>
    </row>
    <row r="2527" spans="1:4" x14ac:dyDescent="0.2">
      <c r="A2527" s="504" t="s">
        <v>829</v>
      </c>
      <c r="B2527" s="505" t="s">
        <v>830</v>
      </c>
      <c r="C2527" s="483">
        <v>0</v>
      </c>
      <c r="D2527" s="506"/>
    </row>
    <row r="2528" spans="1:4" x14ac:dyDescent="0.2">
      <c r="A2528" s="504" t="s">
        <v>831</v>
      </c>
      <c r="B2528" s="505" t="s">
        <v>832</v>
      </c>
      <c r="C2528" s="483">
        <v>0</v>
      </c>
      <c r="D2528" s="506"/>
    </row>
    <row r="2529" spans="1:4" x14ac:dyDescent="0.2">
      <c r="A2529" s="504" t="s">
        <v>833</v>
      </c>
      <c r="B2529" s="505" t="s">
        <v>834</v>
      </c>
      <c r="C2529" s="483">
        <v>0</v>
      </c>
      <c r="D2529" s="506"/>
    </row>
    <row r="2530" spans="1:4" x14ac:dyDescent="0.2">
      <c r="A2530" s="507"/>
      <c r="B2530" s="508"/>
      <c r="C2530" s="483"/>
      <c r="D2530" s="506"/>
    </row>
    <row r="2531" spans="1:4" ht="25.5" x14ac:dyDescent="0.2">
      <c r="A2531" s="502" t="s">
        <v>835</v>
      </c>
      <c r="B2531" s="499" t="s">
        <v>836</v>
      </c>
      <c r="C2531" s="503">
        <f>SUM(C2532+C2535+C2536)</f>
        <v>0</v>
      </c>
      <c r="D2531" s="501"/>
    </row>
    <row r="2532" spans="1:4" x14ac:dyDescent="0.2">
      <c r="A2532" s="504" t="s">
        <v>837</v>
      </c>
      <c r="B2532" s="508" t="s">
        <v>838</v>
      </c>
      <c r="C2532" s="503">
        <f>SUM(C2533:C2534)</f>
        <v>0</v>
      </c>
      <c r="D2532" s="501"/>
    </row>
    <row r="2533" spans="1:4" x14ac:dyDescent="0.2">
      <c r="A2533" s="507" t="s">
        <v>839</v>
      </c>
      <c r="B2533" s="508" t="s">
        <v>840</v>
      </c>
      <c r="C2533" s="483">
        <v>0</v>
      </c>
      <c r="D2533" s="506"/>
    </row>
    <row r="2534" spans="1:4" ht="25.5" x14ac:dyDescent="0.2">
      <c r="A2534" s="507" t="s">
        <v>841</v>
      </c>
      <c r="B2534" s="508" t="s">
        <v>842</v>
      </c>
      <c r="C2534" s="483">
        <v>0</v>
      </c>
      <c r="D2534" s="506"/>
    </row>
    <row r="2535" spans="1:4" x14ac:dyDescent="0.2">
      <c r="A2535" s="504" t="s">
        <v>843</v>
      </c>
      <c r="B2535" s="505" t="s">
        <v>844</v>
      </c>
      <c r="C2535" s="483">
        <v>0</v>
      </c>
      <c r="D2535" s="506"/>
    </row>
    <row r="2536" spans="1:4" x14ac:dyDescent="0.2">
      <c r="A2536" s="504" t="s">
        <v>845</v>
      </c>
      <c r="B2536" s="505" t="s">
        <v>846</v>
      </c>
      <c r="C2536" s="483">
        <v>0</v>
      </c>
      <c r="D2536" s="506"/>
    </row>
    <row r="2537" spans="1:4" x14ac:dyDescent="0.2">
      <c r="A2537" s="507"/>
      <c r="B2537" s="508"/>
      <c r="C2537" s="483"/>
      <c r="D2537" s="506"/>
    </row>
    <row r="2538" spans="1:4" x14ac:dyDescent="0.2">
      <c r="A2538" s="502" t="s">
        <v>847</v>
      </c>
      <c r="B2538" s="499" t="s">
        <v>848</v>
      </c>
      <c r="C2538" s="500" t="s">
        <v>849</v>
      </c>
      <c r="D2538" s="501"/>
    </row>
    <row r="2539" spans="1:4" x14ac:dyDescent="0.2">
      <c r="A2539" s="504" t="s">
        <v>850</v>
      </c>
      <c r="B2539" s="505" t="s">
        <v>851</v>
      </c>
      <c r="C2539" s="510" t="s">
        <v>849</v>
      </c>
      <c r="D2539" s="506"/>
    </row>
    <row r="2540" spans="1:4" x14ac:dyDescent="0.2">
      <c r="A2540" s="504" t="s">
        <v>852</v>
      </c>
      <c r="B2540" s="505" t="s">
        <v>853</v>
      </c>
      <c r="C2540" s="483">
        <v>0</v>
      </c>
      <c r="D2540" s="506"/>
    </row>
    <row r="2541" spans="1:4" x14ac:dyDescent="0.2">
      <c r="A2541" s="504" t="s">
        <v>854</v>
      </c>
      <c r="B2541" s="505" t="s">
        <v>855</v>
      </c>
      <c r="C2541" s="483">
        <v>0</v>
      </c>
      <c r="D2541" s="506"/>
    </row>
    <row r="2542" spans="1:4" x14ac:dyDescent="0.2">
      <c r="A2542" s="507"/>
      <c r="B2542" s="508"/>
      <c r="C2542" s="483"/>
      <c r="D2542" s="506"/>
    </row>
    <row r="2543" spans="1:4" x14ac:dyDescent="0.2">
      <c r="A2543" s="502" t="s">
        <v>856</v>
      </c>
      <c r="B2543" s="499" t="s">
        <v>857</v>
      </c>
      <c r="C2543" s="503">
        <f>SUM(C2544:C2552)</f>
        <v>0</v>
      </c>
      <c r="D2543" s="501"/>
    </row>
    <row r="2544" spans="1:4" x14ac:dyDescent="0.2">
      <c r="A2544" s="504" t="s">
        <v>858</v>
      </c>
      <c r="B2544" s="505" t="s">
        <v>859</v>
      </c>
      <c r="C2544" s="483">
        <v>0</v>
      </c>
      <c r="D2544" s="506"/>
    </row>
    <row r="2545" spans="1:4" x14ac:dyDescent="0.2">
      <c r="A2545" s="504" t="s">
        <v>860</v>
      </c>
      <c r="B2545" s="505" t="s">
        <v>861</v>
      </c>
      <c r="C2545" s="483">
        <v>0</v>
      </c>
      <c r="D2545" s="506"/>
    </row>
    <row r="2546" spans="1:4" x14ac:dyDescent="0.2">
      <c r="A2546" s="504" t="s">
        <v>862</v>
      </c>
      <c r="B2546" s="505" t="s">
        <v>863</v>
      </c>
      <c r="C2546" s="483">
        <v>0</v>
      </c>
      <c r="D2546" s="506"/>
    </row>
    <row r="2547" spans="1:4" ht="25.5" x14ac:dyDescent="0.2">
      <c r="A2547" s="504" t="s">
        <v>864</v>
      </c>
      <c r="B2547" s="505" t="s">
        <v>865</v>
      </c>
      <c r="C2547" s="483">
        <v>0</v>
      </c>
      <c r="D2547" s="506"/>
    </row>
    <row r="2548" spans="1:4" ht="25.5" x14ac:dyDescent="0.2">
      <c r="A2548" s="504" t="s">
        <v>866</v>
      </c>
      <c r="B2548" s="505" t="s">
        <v>867</v>
      </c>
      <c r="C2548" s="483">
        <v>0</v>
      </c>
      <c r="D2548" s="506"/>
    </row>
    <row r="2549" spans="1:4" ht="25.5" x14ac:dyDescent="0.2">
      <c r="A2549" s="504" t="s">
        <v>868</v>
      </c>
      <c r="B2549" s="505" t="s">
        <v>869</v>
      </c>
      <c r="C2549" s="483">
        <v>0</v>
      </c>
      <c r="D2549" s="506"/>
    </row>
    <row r="2550" spans="1:4" x14ac:dyDescent="0.2">
      <c r="A2550" s="504" t="s">
        <v>870</v>
      </c>
      <c r="B2550" s="505" t="s">
        <v>871</v>
      </c>
      <c r="C2550" s="483">
        <v>0</v>
      </c>
      <c r="D2550" s="506"/>
    </row>
    <row r="2551" spans="1:4" ht="25.5" x14ac:dyDescent="0.2">
      <c r="A2551" s="504" t="s">
        <v>872</v>
      </c>
      <c r="B2551" s="505" t="s">
        <v>873</v>
      </c>
      <c r="C2551" s="483">
        <v>0</v>
      </c>
      <c r="D2551" s="506"/>
    </row>
    <row r="2552" spans="1:4" ht="25.5" x14ac:dyDescent="0.2">
      <c r="A2552" s="504" t="s">
        <v>874</v>
      </c>
      <c r="B2552" s="505" t="s">
        <v>875</v>
      </c>
      <c r="C2552" s="483">
        <v>0</v>
      </c>
      <c r="D2552" s="506"/>
    </row>
    <row r="2553" spans="1:4" x14ac:dyDescent="0.2">
      <c r="A2553" s="507"/>
      <c r="B2553" s="508"/>
      <c r="C2553" s="483"/>
      <c r="D2553" s="506"/>
    </row>
    <row r="2554" spans="1:4" x14ac:dyDescent="0.2">
      <c r="A2554" s="502" t="s">
        <v>876</v>
      </c>
      <c r="B2554" s="499" t="s">
        <v>877</v>
      </c>
      <c r="C2554" s="503">
        <f>SUM(C2555:C2558)</f>
        <v>0</v>
      </c>
      <c r="D2554" s="501"/>
    </row>
    <row r="2555" spans="1:4" x14ac:dyDescent="0.2">
      <c r="A2555" s="504" t="s">
        <v>878</v>
      </c>
      <c r="B2555" s="505" t="s">
        <v>879</v>
      </c>
      <c r="C2555" s="483">
        <v>0</v>
      </c>
      <c r="D2555" s="506"/>
    </row>
    <row r="2556" spans="1:4" x14ac:dyDescent="0.2">
      <c r="A2556" s="504" t="s">
        <v>880</v>
      </c>
      <c r="B2556" s="505" t="s">
        <v>881</v>
      </c>
      <c r="C2556" s="483">
        <v>0</v>
      </c>
      <c r="D2556" s="506"/>
    </row>
    <row r="2557" spans="1:4" x14ac:dyDescent="0.2">
      <c r="A2557" s="504" t="s">
        <v>882</v>
      </c>
      <c r="B2557" s="505" t="s">
        <v>883</v>
      </c>
      <c r="C2557" s="483">
        <v>0</v>
      </c>
      <c r="D2557" s="506"/>
    </row>
    <row r="2558" spans="1:4" x14ac:dyDescent="0.2">
      <c r="A2558" s="504" t="s">
        <v>884</v>
      </c>
      <c r="B2558" s="505" t="s">
        <v>885</v>
      </c>
      <c r="C2558" s="483">
        <v>0</v>
      </c>
      <c r="D2558" s="506"/>
    </row>
    <row r="2559" spans="1:4" x14ac:dyDescent="0.2">
      <c r="A2559" s="507"/>
      <c r="B2559" s="508"/>
      <c r="C2559" s="483"/>
      <c r="D2559" s="506"/>
    </row>
    <row r="2560" spans="1:4" x14ac:dyDescent="0.2">
      <c r="A2560" s="502" t="s">
        <v>886</v>
      </c>
      <c r="B2560" s="499" t="s">
        <v>887</v>
      </c>
      <c r="C2560" s="503">
        <f>SUM(C2561:C2566)</f>
        <v>0</v>
      </c>
      <c r="D2560" s="501"/>
    </row>
    <row r="2561" spans="1:4" x14ac:dyDescent="0.2">
      <c r="A2561" s="504" t="s">
        <v>888</v>
      </c>
      <c r="B2561" s="505" t="s">
        <v>889</v>
      </c>
      <c r="C2561" s="483">
        <v>0</v>
      </c>
      <c r="D2561" s="506"/>
    </row>
    <row r="2562" spans="1:4" x14ac:dyDescent="0.2">
      <c r="A2562" s="504" t="s">
        <v>890</v>
      </c>
      <c r="B2562" s="505" t="s">
        <v>891</v>
      </c>
      <c r="C2562" s="483">
        <v>0</v>
      </c>
      <c r="D2562" s="506"/>
    </row>
    <row r="2563" spans="1:4" x14ac:dyDescent="0.2">
      <c r="A2563" s="504" t="s">
        <v>892</v>
      </c>
      <c r="B2563" s="505" t="s">
        <v>893</v>
      </c>
      <c r="C2563" s="483">
        <v>0</v>
      </c>
      <c r="D2563" s="506"/>
    </row>
    <row r="2564" spans="1:4" ht="25.5" x14ac:dyDescent="0.2">
      <c r="A2564" s="504" t="s">
        <v>894</v>
      </c>
      <c r="B2564" s="505" t="s">
        <v>895</v>
      </c>
      <c r="C2564" s="483">
        <v>0</v>
      </c>
      <c r="D2564" s="506"/>
    </row>
    <row r="2565" spans="1:4" x14ac:dyDescent="0.2">
      <c r="A2565" s="504" t="s">
        <v>896</v>
      </c>
      <c r="B2565" s="505" t="s">
        <v>897</v>
      </c>
      <c r="C2565" s="483">
        <v>0</v>
      </c>
      <c r="D2565" s="506"/>
    </row>
    <row r="2566" spans="1:4" x14ac:dyDescent="0.2">
      <c r="A2566" s="504" t="s">
        <v>898</v>
      </c>
      <c r="B2566" s="505" t="s">
        <v>899</v>
      </c>
      <c r="C2566" s="511">
        <v>0</v>
      </c>
      <c r="D2566" s="512"/>
    </row>
    <row r="2567" spans="1:4" x14ac:dyDescent="0.2">
      <c r="A2567" s="513"/>
      <c r="B2567" s="514"/>
      <c r="C2567" s="515"/>
      <c r="D2567" s="493"/>
    </row>
    <row r="2568" spans="1:4" x14ac:dyDescent="0.2">
      <c r="A2568" s="498">
        <v>2</v>
      </c>
      <c r="B2568" s="499" t="s">
        <v>900</v>
      </c>
      <c r="C2568" s="503">
        <f>SUM(C2570+C2577+C2583+C2592+C2596+C2602)</f>
        <v>0</v>
      </c>
      <c r="D2568" s="501"/>
    </row>
    <row r="2569" spans="1:4" x14ac:dyDescent="0.2">
      <c r="A2569" s="498"/>
      <c r="B2569" s="516"/>
      <c r="C2569" s="483"/>
      <c r="D2569" s="506"/>
    </row>
    <row r="2570" spans="1:4" x14ac:dyDescent="0.2">
      <c r="A2570" s="513" t="s">
        <v>901</v>
      </c>
      <c r="B2570" s="499" t="s">
        <v>902</v>
      </c>
      <c r="C2570" s="503">
        <f>SUM(C2571:C2575)</f>
        <v>0</v>
      </c>
      <c r="D2570" s="501"/>
    </row>
    <row r="2571" spans="1:4" x14ac:dyDescent="0.2">
      <c r="A2571" s="504" t="s">
        <v>903</v>
      </c>
      <c r="B2571" s="505" t="s">
        <v>904</v>
      </c>
      <c r="C2571" s="483">
        <v>0</v>
      </c>
      <c r="D2571" s="506"/>
    </row>
    <row r="2572" spans="1:4" x14ac:dyDescent="0.2">
      <c r="A2572" s="504" t="s">
        <v>905</v>
      </c>
      <c r="B2572" s="505" t="s">
        <v>906</v>
      </c>
      <c r="C2572" s="483">
        <v>0</v>
      </c>
      <c r="D2572" s="506"/>
    </row>
    <row r="2573" spans="1:4" x14ac:dyDescent="0.2">
      <c r="A2573" s="504" t="s">
        <v>907</v>
      </c>
      <c r="B2573" s="505" t="s">
        <v>908</v>
      </c>
      <c r="C2573" s="483">
        <v>0</v>
      </c>
      <c r="D2573" s="506"/>
    </row>
    <row r="2574" spans="1:4" x14ac:dyDescent="0.2">
      <c r="A2574" s="504" t="s">
        <v>909</v>
      </c>
      <c r="B2574" s="505" t="s">
        <v>910</v>
      </c>
      <c r="C2574" s="483">
        <v>0</v>
      </c>
      <c r="D2574" s="506"/>
    </row>
    <row r="2575" spans="1:4" x14ac:dyDescent="0.2">
      <c r="A2575" s="504" t="s">
        <v>911</v>
      </c>
      <c r="B2575" s="505" t="s">
        <v>912</v>
      </c>
      <c r="C2575" s="483">
        <v>0</v>
      </c>
      <c r="D2575" s="506"/>
    </row>
    <row r="2576" spans="1:4" x14ac:dyDescent="0.2">
      <c r="A2576" s="517"/>
      <c r="B2576" s="508"/>
      <c r="C2576" s="483"/>
      <c r="D2576" s="506"/>
    </row>
    <row r="2577" spans="1:4" ht="25.5" x14ac:dyDescent="0.2">
      <c r="A2577" s="513" t="s">
        <v>913</v>
      </c>
      <c r="B2577" s="499" t="s">
        <v>914</v>
      </c>
      <c r="C2577" s="503">
        <f>SUM(C2578:C2581)</f>
        <v>0</v>
      </c>
      <c r="D2577" s="501"/>
    </row>
    <row r="2578" spans="1:4" x14ac:dyDescent="0.2">
      <c r="A2578" s="504" t="s">
        <v>915</v>
      </c>
      <c r="B2578" s="505" t="s">
        <v>916</v>
      </c>
      <c r="C2578" s="483">
        <v>0</v>
      </c>
      <c r="D2578" s="506"/>
    </row>
    <row r="2579" spans="1:4" x14ac:dyDescent="0.2">
      <c r="A2579" s="504" t="s">
        <v>917</v>
      </c>
      <c r="B2579" s="505" t="s">
        <v>918</v>
      </c>
      <c r="C2579" s="483">
        <v>0</v>
      </c>
      <c r="D2579" s="506"/>
    </row>
    <row r="2580" spans="1:4" x14ac:dyDescent="0.2">
      <c r="A2580" s="504" t="s">
        <v>919</v>
      </c>
      <c r="B2580" s="505" t="s">
        <v>920</v>
      </c>
      <c r="C2580" s="483">
        <v>0</v>
      </c>
      <c r="D2580" s="506"/>
    </row>
    <row r="2581" spans="1:4" x14ac:dyDescent="0.2">
      <c r="A2581" s="504" t="s">
        <v>921</v>
      </c>
      <c r="B2581" s="505" t="s">
        <v>922</v>
      </c>
      <c r="C2581" s="483">
        <v>0</v>
      </c>
      <c r="D2581" s="506"/>
    </row>
    <row r="2582" spans="1:4" x14ac:dyDescent="0.2">
      <c r="A2582" s="517"/>
      <c r="B2582" s="508"/>
      <c r="C2582" s="483"/>
      <c r="D2582" s="506"/>
    </row>
    <row r="2583" spans="1:4" ht="25.5" x14ac:dyDescent="0.2">
      <c r="A2583" s="513" t="s">
        <v>923</v>
      </c>
      <c r="B2583" s="499" t="s">
        <v>924</v>
      </c>
      <c r="C2583" s="503">
        <f>SUM(C2584:C2590)</f>
        <v>0</v>
      </c>
      <c r="D2583" s="501"/>
    </row>
    <row r="2584" spans="1:4" x14ac:dyDescent="0.2">
      <c r="A2584" s="504" t="s">
        <v>925</v>
      </c>
      <c r="B2584" s="505" t="s">
        <v>926</v>
      </c>
      <c r="C2584" s="483">
        <v>0</v>
      </c>
      <c r="D2584" s="506"/>
    </row>
    <row r="2585" spans="1:4" ht="25.5" x14ac:dyDescent="0.2">
      <c r="A2585" s="504" t="s">
        <v>927</v>
      </c>
      <c r="B2585" s="505" t="s">
        <v>928</v>
      </c>
      <c r="C2585" s="483">
        <v>0</v>
      </c>
      <c r="D2585" s="506"/>
    </row>
    <row r="2586" spans="1:4" x14ac:dyDescent="0.2">
      <c r="A2586" s="504" t="s">
        <v>929</v>
      </c>
      <c r="B2586" s="505" t="s">
        <v>930</v>
      </c>
      <c r="C2586" s="483">
        <v>0</v>
      </c>
      <c r="D2586" s="506"/>
    </row>
    <row r="2587" spans="1:4" ht="25.5" x14ac:dyDescent="0.2">
      <c r="A2587" s="504" t="s">
        <v>931</v>
      </c>
      <c r="B2587" s="505" t="s">
        <v>932</v>
      </c>
      <c r="C2587" s="483">
        <v>0</v>
      </c>
      <c r="D2587" s="506"/>
    </row>
    <row r="2588" spans="1:4" x14ac:dyDescent="0.2">
      <c r="A2588" s="504" t="s">
        <v>933</v>
      </c>
      <c r="B2588" s="505" t="s">
        <v>934</v>
      </c>
      <c r="C2588" s="483">
        <v>0</v>
      </c>
      <c r="D2588" s="506"/>
    </row>
    <row r="2589" spans="1:4" x14ac:dyDescent="0.2">
      <c r="A2589" s="504" t="s">
        <v>935</v>
      </c>
      <c r="B2589" s="505" t="s">
        <v>936</v>
      </c>
      <c r="C2589" s="483">
        <v>0</v>
      </c>
      <c r="D2589" s="506"/>
    </row>
    <row r="2590" spans="1:4" ht="25.5" x14ac:dyDescent="0.2">
      <c r="A2590" s="504" t="s">
        <v>937</v>
      </c>
      <c r="B2590" s="505" t="s">
        <v>938</v>
      </c>
      <c r="C2590" s="483">
        <v>0</v>
      </c>
      <c r="D2590" s="506"/>
    </row>
    <row r="2591" spans="1:4" x14ac:dyDescent="0.2">
      <c r="A2591" s="517"/>
      <c r="B2591" s="508"/>
      <c r="C2591" s="483"/>
      <c r="D2591" s="506"/>
    </row>
    <row r="2592" spans="1:4" ht="25.5" x14ac:dyDescent="0.2">
      <c r="A2592" s="513" t="s">
        <v>939</v>
      </c>
      <c r="B2592" s="499" t="s">
        <v>940</v>
      </c>
      <c r="C2592" s="503">
        <f>SUM(C2593:C2594)</f>
        <v>0</v>
      </c>
      <c r="D2592" s="501"/>
    </row>
    <row r="2593" spans="1:4" x14ac:dyDescent="0.2">
      <c r="A2593" s="504" t="s">
        <v>941</v>
      </c>
      <c r="B2593" s="505" t="s">
        <v>942</v>
      </c>
      <c r="C2593" s="483">
        <v>0</v>
      </c>
      <c r="D2593" s="506"/>
    </row>
    <row r="2594" spans="1:4" x14ac:dyDescent="0.2">
      <c r="A2594" s="504" t="s">
        <v>943</v>
      </c>
      <c r="B2594" s="505" t="s">
        <v>944</v>
      </c>
      <c r="C2594" s="483">
        <v>0</v>
      </c>
      <c r="D2594" s="506"/>
    </row>
    <row r="2595" spans="1:4" x14ac:dyDescent="0.2">
      <c r="A2595" s="517"/>
      <c r="B2595" s="508"/>
      <c r="C2595" s="483"/>
      <c r="D2595" s="506"/>
    </row>
    <row r="2596" spans="1:4" ht="25.5" x14ac:dyDescent="0.2">
      <c r="A2596" s="513" t="s">
        <v>945</v>
      </c>
      <c r="B2596" s="499" t="s">
        <v>946</v>
      </c>
      <c r="C2596" s="503">
        <f>SUM(C2597:C2600)</f>
        <v>0</v>
      </c>
      <c r="D2596" s="501"/>
    </row>
    <row r="2597" spans="1:4" x14ac:dyDescent="0.2">
      <c r="A2597" s="504" t="s">
        <v>947</v>
      </c>
      <c r="B2597" s="505" t="s">
        <v>948</v>
      </c>
      <c r="C2597" s="483">
        <v>0</v>
      </c>
      <c r="D2597" s="506"/>
    </row>
    <row r="2598" spans="1:4" x14ac:dyDescent="0.2">
      <c r="A2598" s="504" t="s">
        <v>949</v>
      </c>
      <c r="B2598" s="505" t="s">
        <v>950</v>
      </c>
      <c r="C2598" s="483">
        <v>0</v>
      </c>
      <c r="D2598" s="506"/>
    </row>
    <row r="2599" spans="1:4" x14ac:dyDescent="0.2">
      <c r="A2599" s="504" t="s">
        <v>951</v>
      </c>
      <c r="B2599" s="505" t="s">
        <v>952</v>
      </c>
      <c r="C2599" s="483">
        <v>0</v>
      </c>
      <c r="D2599" s="506"/>
    </row>
    <row r="2600" spans="1:4" ht="25.5" x14ac:dyDescent="0.2">
      <c r="A2600" s="504" t="s">
        <v>953</v>
      </c>
      <c r="B2600" s="505" t="s">
        <v>954</v>
      </c>
      <c r="C2600" s="483">
        <v>0</v>
      </c>
      <c r="D2600" s="506"/>
    </row>
    <row r="2601" spans="1:4" x14ac:dyDescent="0.2">
      <c r="A2601" s="517"/>
      <c r="B2601" s="508"/>
      <c r="C2601" s="483"/>
      <c r="D2601" s="506"/>
    </row>
    <row r="2602" spans="1:4" ht="25.5" x14ac:dyDescent="0.2">
      <c r="A2602" s="513" t="s">
        <v>955</v>
      </c>
      <c r="B2602" s="499" t="s">
        <v>956</v>
      </c>
      <c r="C2602" s="503">
        <f>SUM(C2603:C2610)</f>
        <v>0</v>
      </c>
      <c r="D2602" s="501"/>
    </row>
    <row r="2603" spans="1:4" x14ac:dyDescent="0.2">
      <c r="A2603" s="504" t="s">
        <v>957</v>
      </c>
      <c r="B2603" s="505" t="s">
        <v>958</v>
      </c>
      <c r="C2603" s="483"/>
      <c r="D2603" s="506"/>
    </row>
    <row r="2604" spans="1:4" ht="25.5" x14ac:dyDescent="0.2">
      <c r="A2604" s="504" t="s">
        <v>959</v>
      </c>
      <c r="B2604" s="505" t="s">
        <v>960</v>
      </c>
      <c r="C2604" s="483">
        <v>0</v>
      </c>
      <c r="D2604" s="506"/>
    </row>
    <row r="2605" spans="1:4" x14ac:dyDescent="0.2">
      <c r="A2605" s="504" t="s">
        <v>961</v>
      </c>
      <c r="B2605" s="505" t="s">
        <v>962</v>
      </c>
      <c r="C2605" s="483">
        <v>0</v>
      </c>
      <c r="D2605" s="506"/>
    </row>
    <row r="2606" spans="1:4" x14ac:dyDescent="0.2">
      <c r="A2606" s="504" t="s">
        <v>963</v>
      </c>
      <c r="B2606" s="505" t="s">
        <v>964</v>
      </c>
      <c r="C2606" s="483">
        <v>0</v>
      </c>
      <c r="D2606" s="506"/>
    </row>
    <row r="2607" spans="1:4" x14ac:dyDescent="0.2">
      <c r="A2607" s="504" t="s">
        <v>965</v>
      </c>
      <c r="B2607" s="505" t="s">
        <v>966</v>
      </c>
      <c r="C2607" s="483">
        <v>0</v>
      </c>
      <c r="D2607" s="506"/>
    </row>
    <row r="2608" spans="1:4" ht="25.5" x14ac:dyDescent="0.2">
      <c r="A2608" s="504" t="s">
        <v>967</v>
      </c>
      <c r="B2608" s="505" t="s">
        <v>968</v>
      </c>
      <c r="C2608" s="483">
        <v>0</v>
      </c>
      <c r="D2608" s="506"/>
    </row>
    <row r="2609" spans="1:4" x14ac:dyDescent="0.2">
      <c r="A2609" s="504" t="s">
        <v>969</v>
      </c>
      <c r="B2609" s="505" t="s">
        <v>970</v>
      </c>
      <c r="C2609" s="483">
        <v>0</v>
      </c>
      <c r="D2609" s="506"/>
    </row>
    <row r="2610" spans="1:4" x14ac:dyDescent="0.2">
      <c r="A2610" s="504" t="s">
        <v>971</v>
      </c>
      <c r="B2610" s="505" t="s">
        <v>972</v>
      </c>
      <c r="C2610" s="483">
        <v>0</v>
      </c>
      <c r="D2610" s="506"/>
    </row>
    <row r="2611" spans="1:4" x14ac:dyDescent="0.2">
      <c r="A2611" s="504"/>
      <c r="B2611" s="508"/>
      <c r="C2611" s="483"/>
      <c r="D2611" s="506"/>
    </row>
    <row r="2612" spans="1:4" x14ac:dyDescent="0.2">
      <c r="A2612" s="498">
        <v>5</v>
      </c>
      <c r="B2612" s="518" t="s">
        <v>973</v>
      </c>
      <c r="C2612" s="503">
        <f>SUM(C2614+C2624+C2634+C2639)</f>
        <v>0</v>
      </c>
      <c r="D2612" s="501"/>
    </row>
    <row r="2613" spans="1:4" x14ac:dyDescent="0.2">
      <c r="A2613" s="517"/>
      <c r="B2613" s="508"/>
      <c r="C2613" s="483"/>
      <c r="D2613" s="506"/>
    </row>
    <row r="2614" spans="1:4" x14ac:dyDescent="0.2">
      <c r="A2614" s="519" t="s">
        <v>974</v>
      </c>
      <c r="B2614" s="499" t="s">
        <v>975</v>
      </c>
      <c r="C2614" s="503">
        <f>SUM(C2615:C2622)</f>
        <v>0</v>
      </c>
      <c r="D2614" s="501"/>
    </row>
    <row r="2615" spans="1:4" x14ac:dyDescent="0.2">
      <c r="A2615" s="520" t="s">
        <v>976</v>
      </c>
      <c r="B2615" s="505" t="s">
        <v>977</v>
      </c>
      <c r="C2615" s="483">
        <v>0</v>
      </c>
      <c r="D2615" s="506"/>
    </row>
    <row r="2616" spans="1:4" x14ac:dyDescent="0.2">
      <c r="A2616" s="520" t="s">
        <v>978</v>
      </c>
      <c r="B2616" s="505" t="s">
        <v>979</v>
      </c>
      <c r="C2616" s="483">
        <v>0</v>
      </c>
      <c r="D2616" s="506"/>
    </row>
    <row r="2617" spans="1:4" x14ac:dyDescent="0.2">
      <c r="A2617" s="520" t="s">
        <v>980</v>
      </c>
      <c r="B2617" s="505" t="s">
        <v>981</v>
      </c>
      <c r="C2617" s="483"/>
      <c r="D2617" s="506"/>
    </row>
    <row r="2618" spans="1:4" x14ac:dyDescent="0.2">
      <c r="A2618" s="520" t="s">
        <v>982</v>
      </c>
      <c r="B2618" s="505" t="s">
        <v>983</v>
      </c>
      <c r="C2618" s="483"/>
      <c r="D2618" s="506"/>
    </row>
    <row r="2619" spans="1:4" x14ac:dyDescent="0.2">
      <c r="A2619" s="520" t="s">
        <v>984</v>
      </c>
      <c r="B2619" s="505" t="s">
        <v>985</v>
      </c>
      <c r="C2619" s="483"/>
      <c r="D2619" s="506"/>
    </row>
    <row r="2620" spans="1:4" ht="25.5" x14ac:dyDescent="0.2">
      <c r="A2620" s="520" t="s">
        <v>986</v>
      </c>
      <c r="B2620" s="505" t="s">
        <v>987</v>
      </c>
      <c r="C2620" s="483"/>
      <c r="D2620" s="506"/>
    </row>
    <row r="2621" spans="1:4" ht="25.5" x14ac:dyDescent="0.2">
      <c r="A2621" s="520" t="s">
        <v>988</v>
      </c>
      <c r="B2621" s="505" t="s">
        <v>989</v>
      </c>
      <c r="C2621" s="483"/>
      <c r="D2621" s="506"/>
    </row>
    <row r="2622" spans="1:4" x14ac:dyDescent="0.2">
      <c r="A2622" s="520" t="s">
        <v>990</v>
      </c>
      <c r="B2622" s="505" t="s">
        <v>991</v>
      </c>
      <c r="C2622" s="483">
        <v>0</v>
      </c>
      <c r="D2622" s="506"/>
    </row>
    <row r="2623" spans="1:4" x14ac:dyDescent="0.2">
      <c r="A2623" s="520"/>
      <c r="B2623" s="505"/>
      <c r="C2623" s="483"/>
      <c r="D2623" s="506"/>
    </row>
    <row r="2624" spans="1:4" ht="25.5" x14ac:dyDescent="0.2">
      <c r="A2624" s="519" t="s">
        <v>992</v>
      </c>
      <c r="B2624" s="499" t="s">
        <v>993</v>
      </c>
      <c r="C2624" s="503">
        <f>SUM(C2625:C2632)</f>
        <v>0</v>
      </c>
      <c r="D2624" s="501"/>
    </row>
    <row r="2625" spans="1:4" x14ac:dyDescent="0.2">
      <c r="A2625" s="520" t="s">
        <v>994</v>
      </c>
      <c r="B2625" s="505" t="s">
        <v>995</v>
      </c>
      <c r="C2625" s="483">
        <v>0</v>
      </c>
      <c r="D2625" s="506"/>
    </row>
    <row r="2626" spans="1:4" x14ac:dyDescent="0.2">
      <c r="A2626" s="520" t="s">
        <v>996</v>
      </c>
      <c r="B2626" s="505" t="s">
        <v>997</v>
      </c>
      <c r="C2626" s="483">
        <v>0</v>
      </c>
      <c r="D2626" s="506"/>
    </row>
    <row r="2627" spans="1:4" x14ac:dyDescent="0.2">
      <c r="A2627" s="520" t="s">
        <v>998</v>
      </c>
      <c r="B2627" s="505" t="s">
        <v>999</v>
      </c>
      <c r="C2627" s="483">
        <v>0</v>
      </c>
      <c r="D2627" s="506"/>
    </row>
    <row r="2628" spans="1:4" x14ac:dyDescent="0.2">
      <c r="A2628" s="520" t="s">
        <v>1000</v>
      </c>
      <c r="B2628" s="505" t="s">
        <v>1001</v>
      </c>
      <c r="C2628" s="483">
        <v>0</v>
      </c>
      <c r="D2628" s="506"/>
    </row>
    <row r="2629" spans="1:4" x14ac:dyDescent="0.2">
      <c r="A2629" s="520" t="s">
        <v>1002</v>
      </c>
      <c r="B2629" s="505" t="s">
        <v>1003</v>
      </c>
      <c r="C2629" s="483">
        <v>0</v>
      </c>
      <c r="D2629" s="506"/>
    </row>
    <row r="2630" spans="1:4" x14ac:dyDescent="0.2">
      <c r="A2630" s="520" t="s">
        <v>1004</v>
      </c>
      <c r="B2630" s="505" t="s">
        <v>1005</v>
      </c>
      <c r="C2630" s="483">
        <v>0</v>
      </c>
      <c r="D2630" s="506"/>
    </row>
    <row r="2631" spans="1:4" x14ac:dyDescent="0.2">
      <c r="A2631" s="520" t="s">
        <v>1006</v>
      </c>
      <c r="B2631" s="505" t="s">
        <v>1007</v>
      </c>
      <c r="C2631" s="483">
        <v>0</v>
      </c>
      <c r="D2631" s="506"/>
    </row>
    <row r="2632" spans="1:4" ht="25.5" x14ac:dyDescent="0.2">
      <c r="A2632" s="520" t="s">
        <v>1008</v>
      </c>
      <c r="B2632" s="505" t="s">
        <v>1009</v>
      </c>
      <c r="C2632" s="483">
        <v>0</v>
      </c>
      <c r="D2632" s="506"/>
    </row>
    <row r="2633" spans="1:4" x14ac:dyDescent="0.2">
      <c r="A2633" s="520"/>
      <c r="B2633" s="505"/>
      <c r="C2633" s="483"/>
      <c r="D2633" s="506"/>
    </row>
    <row r="2634" spans="1:4" x14ac:dyDescent="0.2">
      <c r="A2634" s="519" t="s">
        <v>1010</v>
      </c>
      <c r="B2634" s="499" t="s">
        <v>1011</v>
      </c>
      <c r="C2634" s="503">
        <f>SUM(C2635:C2637)</f>
        <v>0</v>
      </c>
      <c r="D2634" s="501"/>
    </row>
    <row r="2635" spans="1:4" x14ac:dyDescent="0.2">
      <c r="A2635" s="520" t="s">
        <v>1012</v>
      </c>
      <c r="B2635" s="505" t="s">
        <v>1013</v>
      </c>
      <c r="C2635" s="483">
        <v>0</v>
      </c>
      <c r="D2635" s="506"/>
    </row>
    <row r="2636" spans="1:4" x14ac:dyDescent="0.2">
      <c r="A2636" s="520" t="s">
        <v>1014</v>
      </c>
      <c r="B2636" s="505" t="s">
        <v>1015</v>
      </c>
      <c r="C2636" s="483">
        <v>0</v>
      </c>
      <c r="D2636" s="506"/>
    </row>
    <row r="2637" spans="1:4" x14ac:dyDescent="0.2">
      <c r="A2637" s="520" t="s">
        <v>1016</v>
      </c>
      <c r="B2637" s="505" t="s">
        <v>1017</v>
      </c>
      <c r="C2637" s="483">
        <v>0</v>
      </c>
      <c r="D2637" s="506"/>
    </row>
    <row r="2638" spans="1:4" x14ac:dyDescent="0.2">
      <c r="A2638" s="520"/>
      <c r="B2638" s="505"/>
      <c r="C2638" s="483"/>
      <c r="D2638" s="506"/>
    </row>
    <row r="2639" spans="1:4" x14ac:dyDescent="0.2">
      <c r="A2639" s="519" t="s">
        <v>1018</v>
      </c>
      <c r="B2639" s="499" t="s">
        <v>1019</v>
      </c>
      <c r="C2639" s="503">
        <f>SUM(C2640:C2643)</f>
        <v>0</v>
      </c>
      <c r="D2639" s="501"/>
    </row>
    <row r="2640" spans="1:4" x14ac:dyDescent="0.2">
      <c r="A2640" s="520" t="s">
        <v>1020</v>
      </c>
      <c r="B2640" s="505" t="s">
        <v>1021</v>
      </c>
      <c r="C2640" s="483">
        <v>0</v>
      </c>
      <c r="D2640" s="506"/>
    </row>
    <row r="2641" spans="1:4" x14ac:dyDescent="0.2">
      <c r="A2641" s="520" t="s">
        <v>1022</v>
      </c>
      <c r="B2641" s="505" t="s">
        <v>1023</v>
      </c>
      <c r="C2641" s="483">
        <v>0</v>
      </c>
      <c r="D2641" s="506"/>
    </row>
    <row r="2642" spans="1:4" x14ac:dyDescent="0.2">
      <c r="A2642" s="520" t="s">
        <v>1024</v>
      </c>
      <c r="B2642" s="505" t="s">
        <v>1025</v>
      </c>
      <c r="C2642" s="483">
        <v>0</v>
      </c>
      <c r="D2642" s="506"/>
    </row>
    <row r="2643" spans="1:4" x14ac:dyDescent="0.2">
      <c r="A2643" s="520" t="s">
        <v>1026</v>
      </c>
      <c r="B2643" s="505" t="s">
        <v>1027</v>
      </c>
      <c r="C2643" s="483">
        <v>0</v>
      </c>
      <c r="D2643" s="506"/>
    </row>
    <row r="2645" spans="1:4" ht="26.25" customHeight="1" x14ac:dyDescent="0.2">
      <c r="A2645" s="523" t="str">
        <f>'1. DireccyConducc '!B135</f>
        <v>RE1. P18 Sistema de gestión de calidad, desarrollado.</v>
      </c>
      <c r="B2645" s="491" t="s">
        <v>764</v>
      </c>
      <c r="C2645" s="483">
        <f>SUM(C2647,C2723,C2767)</f>
        <v>0</v>
      </c>
      <c r="D2645" s="493"/>
    </row>
    <row r="2646" spans="1:4" x14ac:dyDescent="0.2">
      <c r="A2646" s="494" t="s">
        <v>765</v>
      </c>
      <c r="B2646" s="495" t="s">
        <v>766</v>
      </c>
      <c r="C2646" s="496" t="s">
        <v>767</v>
      </c>
      <c r="D2646" s="497" t="s">
        <v>768</v>
      </c>
    </row>
    <row r="2647" spans="1:4" x14ac:dyDescent="0.2">
      <c r="A2647" s="498">
        <v>1</v>
      </c>
      <c r="B2647" s="499" t="s">
        <v>769</v>
      </c>
      <c r="C2647" s="500">
        <f>SUM(C2649,C2656,C2663,C2672,C2681,C2686,C2693,C2698,C2709,C2715)</f>
        <v>0</v>
      </c>
      <c r="D2647" s="501"/>
    </row>
    <row r="2648" spans="1:4" x14ac:dyDescent="0.2">
      <c r="A2648" s="498"/>
      <c r="B2648" s="516"/>
      <c r="C2648" s="503"/>
      <c r="D2648" s="501"/>
    </row>
    <row r="2649" spans="1:4" x14ac:dyDescent="0.2">
      <c r="A2649" s="502" t="s">
        <v>771</v>
      </c>
      <c r="B2649" s="499" t="s">
        <v>772</v>
      </c>
      <c r="C2649" s="503">
        <f>SUM(C2650:C2654)</f>
        <v>0</v>
      </c>
      <c r="D2649" s="501"/>
    </row>
    <row r="2650" spans="1:4" x14ac:dyDescent="0.2">
      <c r="A2650" s="504" t="s">
        <v>773</v>
      </c>
      <c r="B2650" s="505" t="s">
        <v>774</v>
      </c>
      <c r="C2650" s="483">
        <v>0</v>
      </c>
      <c r="D2650" s="506"/>
    </row>
    <row r="2651" spans="1:4" ht="25.5" x14ac:dyDescent="0.2">
      <c r="A2651" s="504" t="s">
        <v>775</v>
      </c>
      <c r="B2651" s="505" t="s">
        <v>776</v>
      </c>
      <c r="C2651" s="483">
        <v>0</v>
      </c>
      <c r="D2651" s="506"/>
    </row>
    <row r="2652" spans="1:4" x14ac:dyDescent="0.2">
      <c r="A2652" s="504" t="s">
        <v>777</v>
      </c>
      <c r="B2652" s="505" t="s">
        <v>778</v>
      </c>
      <c r="C2652" s="483">
        <v>0</v>
      </c>
      <c r="D2652" s="506"/>
    </row>
    <row r="2653" spans="1:4" ht="25.5" x14ac:dyDescent="0.2">
      <c r="A2653" s="504" t="s">
        <v>779</v>
      </c>
      <c r="B2653" s="505" t="s">
        <v>780</v>
      </c>
      <c r="C2653" s="483">
        <v>0</v>
      </c>
      <c r="D2653" s="506"/>
    </row>
    <row r="2654" spans="1:4" x14ac:dyDescent="0.2">
      <c r="A2654" s="504" t="s">
        <v>781</v>
      </c>
      <c r="B2654" s="505" t="s">
        <v>782</v>
      </c>
      <c r="C2654" s="483">
        <v>0</v>
      </c>
      <c r="D2654" s="506"/>
    </row>
    <row r="2655" spans="1:4" x14ac:dyDescent="0.2">
      <c r="A2655" s="507"/>
      <c r="B2655" s="508"/>
      <c r="C2655" s="483"/>
      <c r="D2655" s="506"/>
    </row>
    <row r="2656" spans="1:4" x14ac:dyDescent="0.2">
      <c r="A2656" s="502" t="s">
        <v>783</v>
      </c>
      <c r="B2656" s="499" t="s">
        <v>784</v>
      </c>
      <c r="C2656" s="503">
        <f>SUM(C2657:C2661)</f>
        <v>0</v>
      </c>
      <c r="D2656" s="501"/>
    </row>
    <row r="2657" spans="1:4" x14ac:dyDescent="0.2">
      <c r="A2657" s="504" t="s">
        <v>785</v>
      </c>
      <c r="B2657" s="505" t="s">
        <v>786</v>
      </c>
      <c r="C2657" s="483">
        <v>0</v>
      </c>
      <c r="D2657" s="506"/>
    </row>
    <row r="2658" spans="1:4" x14ac:dyDescent="0.2">
      <c r="A2658" s="504" t="s">
        <v>787</v>
      </c>
      <c r="B2658" s="505" t="s">
        <v>788</v>
      </c>
      <c r="C2658" s="483">
        <v>0</v>
      </c>
      <c r="D2658" s="506"/>
    </row>
    <row r="2659" spans="1:4" x14ac:dyDescent="0.2">
      <c r="A2659" s="504" t="s">
        <v>789</v>
      </c>
      <c r="B2659" s="505" t="s">
        <v>790</v>
      </c>
      <c r="C2659" s="483">
        <v>0</v>
      </c>
      <c r="D2659" s="506"/>
    </row>
    <row r="2660" spans="1:4" x14ac:dyDescent="0.2">
      <c r="A2660" s="504" t="s">
        <v>791</v>
      </c>
      <c r="B2660" s="505" t="s">
        <v>792</v>
      </c>
      <c r="C2660" s="483">
        <v>0</v>
      </c>
      <c r="D2660" s="506"/>
    </row>
    <row r="2661" spans="1:4" x14ac:dyDescent="0.2">
      <c r="A2661" s="504" t="s">
        <v>793</v>
      </c>
      <c r="B2661" s="505" t="s">
        <v>794</v>
      </c>
      <c r="C2661" s="483">
        <v>0</v>
      </c>
      <c r="D2661" s="506"/>
    </row>
    <row r="2662" spans="1:4" x14ac:dyDescent="0.2">
      <c r="A2662" s="507"/>
      <c r="B2662" s="508"/>
      <c r="C2662" s="503"/>
      <c r="D2662" s="501"/>
    </row>
    <row r="2663" spans="1:4" ht="25.5" x14ac:dyDescent="0.2">
      <c r="A2663" s="502" t="s">
        <v>795</v>
      </c>
      <c r="B2663" s="509" t="s">
        <v>796</v>
      </c>
      <c r="C2663" s="503">
        <f>SUM(C2664:C2670)</f>
        <v>0</v>
      </c>
      <c r="D2663" s="501"/>
    </row>
    <row r="2664" spans="1:4" x14ac:dyDescent="0.2">
      <c r="A2664" s="504" t="s">
        <v>797</v>
      </c>
      <c r="B2664" s="505" t="s">
        <v>798</v>
      </c>
      <c r="C2664" s="483">
        <v>0</v>
      </c>
      <c r="D2664" s="506"/>
    </row>
    <row r="2665" spans="1:4" x14ac:dyDescent="0.2">
      <c r="A2665" s="504" t="s">
        <v>799</v>
      </c>
      <c r="B2665" s="505" t="s">
        <v>800</v>
      </c>
      <c r="C2665" s="483">
        <v>0</v>
      </c>
      <c r="D2665" s="506"/>
    </row>
    <row r="2666" spans="1:4" x14ac:dyDescent="0.2">
      <c r="A2666" s="504" t="s">
        <v>801</v>
      </c>
      <c r="B2666" s="505" t="s">
        <v>802</v>
      </c>
      <c r="C2666" s="483"/>
      <c r="D2666" s="506"/>
    </row>
    <row r="2667" spans="1:4" x14ac:dyDescent="0.2">
      <c r="A2667" s="504" t="s">
        <v>803</v>
      </c>
      <c r="B2667" s="505" t="s">
        <v>804</v>
      </c>
      <c r="C2667" s="483">
        <v>0</v>
      </c>
      <c r="D2667" s="506"/>
    </row>
    <row r="2668" spans="1:4" x14ac:dyDescent="0.2">
      <c r="A2668" s="504" t="s">
        <v>805</v>
      </c>
      <c r="B2668" s="505" t="s">
        <v>806</v>
      </c>
      <c r="C2668" s="483">
        <v>0</v>
      </c>
      <c r="D2668" s="506"/>
    </row>
    <row r="2669" spans="1:4" ht="25.5" x14ac:dyDescent="0.2">
      <c r="A2669" s="504" t="s">
        <v>807</v>
      </c>
      <c r="B2669" s="505" t="s">
        <v>808</v>
      </c>
      <c r="C2669" s="483">
        <v>0</v>
      </c>
      <c r="D2669" s="506"/>
    </row>
    <row r="2670" spans="1:4" ht="25.5" x14ac:dyDescent="0.2">
      <c r="A2670" s="504" t="s">
        <v>809</v>
      </c>
      <c r="B2670" s="505" t="s">
        <v>810</v>
      </c>
      <c r="C2670" s="483">
        <v>0</v>
      </c>
      <c r="D2670" s="506"/>
    </row>
    <row r="2671" spans="1:4" x14ac:dyDescent="0.2">
      <c r="A2671" s="507"/>
      <c r="B2671" s="508"/>
      <c r="C2671" s="483"/>
      <c r="D2671" s="506"/>
    </row>
    <row r="2672" spans="1:4" x14ac:dyDescent="0.2">
      <c r="A2672" s="502" t="s">
        <v>811</v>
      </c>
      <c r="B2672" s="499" t="s">
        <v>812</v>
      </c>
      <c r="C2672" s="503">
        <f>SUM(C2673:C2679)</f>
        <v>0</v>
      </c>
      <c r="D2672" s="501"/>
    </row>
    <row r="2673" spans="1:4" x14ac:dyDescent="0.2">
      <c r="A2673" s="504" t="s">
        <v>813</v>
      </c>
      <c r="B2673" s="505" t="s">
        <v>814</v>
      </c>
      <c r="C2673" s="483">
        <v>0</v>
      </c>
      <c r="D2673" s="506"/>
    </row>
    <row r="2674" spans="1:4" x14ac:dyDescent="0.2">
      <c r="A2674" s="504" t="s">
        <v>815</v>
      </c>
      <c r="B2674" s="505" t="s">
        <v>816</v>
      </c>
      <c r="C2674" s="483">
        <v>0</v>
      </c>
      <c r="D2674" s="506"/>
    </row>
    <row r="2675" spans="1:4" x14ac:dyDescent="0.2">
      <c r="A2675" s="504" t="s">
        <v>817</v>
      </c>
      <c r="B2675" s="505" t="s">
        <v>818</v>
      </c>
      <c r="C2675" s="483">
        <v>0</v>
      </c>
      <c r="D2675" s="506"/>
    </row>
    <row r="2676" spans="1:4" ht="25.5" x14ac:dyDescent="0.2">
      <c r="A2676" s="504" t="s">
        <v>819</v>
      </c>
      <c r="B2676" s="505" t="s">
        <v>820</v>
      </c>
      <c r="C2676" s="483">
        <v>0</v>
      </c>
      <c r="D2676" s="506"/>
    </row>
    <row r="2677" spans="1:4" ht="25.5" x14ac:dyDescent="0.2">
      <c r="A2677" s="504" t="s">
        <v>821</v>
      </c>
      <c r="B2677" s="505" t="s">
        <v>822</v>
      </c>
      <c r="C2677" s="483">
        <v>0</v>
      </c>
      <c r="D2677" s="506"/>
    </row>
    <row r="2678" spans="1:4" x14ac:dyDescent="0.2">
      <c r="A2678" s="504" t="s">
        <v>823</v>
      </c>
      <c r="B2678" s="505" t="s">
        <v>824</v>
      </c>
      <c r="C2678" s="483">
        <v>0</v>
      </c>
      <c r="D2678" s="506"/>
    </row>
    <row r="2679" spans="1:4" x14ac:dyDescent="0.2">
      <c r="A2679" s="504" t="s">
        <v>825</v>
      </c>
      <c r="B2679" s="505" t="s">
        <v>826</v>
      </c>
      <c r="C2679" s="483"/>
      <c r="D2679" s="506"/>
    </row>
    <row r="2680" spans="1:4" x14ac:dyDescent="0.2">
      <c r="A2680" s="507"/>
      <c r="B2680" s="508"/>
      <c r="C2680" s="483"/>
      <c r="D2680" s="506"/>
    </row>
    <row r="2681" spans="1:4" x14ac:dyDescent="0.2">
      <c r="A2681" s="502" t="s">
        <v>827</v>
      </c>
      <c r="B2681" s="499" t="s">
        <v>828</v>
      </c>
      <c r="C2681" s="503">
        <f>SUM(C2682++C2683+C2684)</f>
        <v>0</v>
      </c>
      <c r="D2681" s="501"/>
    </row>
    <row r="2682" spans="1:4" x14ac:dyDescent="0.2">
      <c r="A2682" s="504" t="s">
        <v>829</v>
      </c>
      <c r="B2682" s="505" t="s">
        <v>830</v>
      </c>
      <c r="C2682" s="483">
        <v>0</v>
      </c>
      <c r="D2682" s="506"/>
    </row>
    <row r="2683" spans="1:4" x14ac:dyDescent="0.2">
      <c r="A2683" s="504" t="s">
        <v>831</v>
      </c>
      <c r="B2683" s="505" t="s">
        <v>832</v>
      </c>
      <c r="C2683" s="483">
        <v>0</v>
      </c>
      <c r="D2683" s="506"/>
    </row>
    <row r="2684" spans="1:4" x14ac:dyDescent="0.2">
      <c r="A2684" s="504" t="s">
        <v>833</v>
      </c>
      <c r="B2684" s="505" t="s">
        <v>834</v>
      </c>
      <c r="C2684" s="483">
        <v>0</v>
      </c>
      <c r="D2684" s="506"/>
    </row>
    <row r="2685" spans="1:4" x14ac:dyDescent="0.2">
      <c r="A2685" s="507"/>
      <c r="B2685" s="508"/>
      <c r="C2685" s="483"/>
      <c r="D2685" s="506"/>
    </row>
    <row r="2686" spans="1:4" ht="25.5" x14ac:dyDescent="0.2">
      <c r="A2686" s="502" t="s">
        <v>835</v>
      </c>
      <c r="B2686" s="499" t="s">
        <v>836</v>
      </c>
      <c r="C2686" s="503">
        <f>SUM(C2687+C2690+C2691)</f>
        <v>0</v>
      </c>
      <c r="D2686" s="501"/>
    </row>
    <row r="2687" spans="1:4" x14ac:dyDescent="0.2">
      <c r="A2687" s="504" t="s">
        <v>837</v>
      </c>
      <c r="B2687" s="508" t="s">
        <v>838</v>
      </c>
      <c r="C2687" s="503">
        <f>SUM(C2688:C2689)</f>
        <v>0</v>
      </c>
      <c r="D2687" s="501"/>
    </row>
    <row r="2688" spans="1:4" x14ac:dyDescent="0.2">
      <c r="A2688" s="507" t="s">
        <v>839</v>
      </c>
      <c r="B2688" s="508" t="s">
        <v>840</v>
      </c>
      <c r="C2688" s="483">
        <v>0</v>
      </c>
      <c r="D2688" s="506"/>
    </row>
    <row r="2689" spans="1:4" ht="25.5" x14ac:dyDescent="0.2">
      <c r="A2689" s="507" t="s">
        <v>841</v>
      </c>
      <c r="B2689" s="508" t="s">
        <v>842</v>
      </c>
      <c r="C2689" s="483">
        <v>0</v>
      </c>
      <c r="D2689" s="506"/>
    </row>
    <row r="2690" spans="1:4" x14ac:dyDescent="0.2">
      <c r="A2690" s="504" t="s">
        <v>843</v>
      </c>
      <c r="B2690" s="505" t="s">
        <v>844</v>
      </c>
      <c r="C2690" s="483">
        <v>0</v>
      </c>
      <c r="D2690" s="506"/>
    </row>
    <row r="2691" spans="1:4" x14ac:dyDescent="0.2">
      <c r="A2691" s="504" t="s">
        <v>845</v>
      </c>
      <c r="B2691" s="505" t="s">
        <v>846</v>
      </c>
      <c r="C2691" s="483">
        <v>0</v>
      </c>
      <c r="D2691" s="506"/>
    </row>
    <row r="2692" spans="1:4" x14ac:dyDescent="0.2">
      <c r="A2692" s="507"/>
      <c r="B2692" s="508"/>
      <c r="C2692" s="483"/>
      <c r="D2692" s="506"/>
    </row>
    <row r="2693" spans="1:4" x14ac:dyDescent="0.2">
      <c r="A2693" s="502" t="s">
        <v>847</v>
      </c>
      <c r="B2693" s="499" t="s">
        <v>848</v>
      </c>
      <c r="C2693" s="500" t="s">
        <v>849</v>
      </c>
      <c r="D2693" s="501"/>
    </row>
    <row r="2694" spans="1:4" x14ac:dyDescent="0.2">
      <c r="A2694" s="504" t="s">
        <v>850</v>
      </c>
      <c r="B2694" s="505" t="s">
        <v>851</v>
      </c>
      <c r="C2694" s="510" t="s">
        <v>849</v>
      </c>
      <c r="D2694" s="506"/>
    </row>
    <row r="2695" spans="1:4" x14ac:dyDescent="0.2">
      <c r="A2695" s="504" t="s">
        <v>852</v>
      </c>
      <c r="B2695" s="505" t="s">
        <v>853</v>
      </c>
      <c r="C2695" s="483">
        <v>0</v>
      </c>
      <c r="D2695" s="506"/>
    </row>
    <row r="2696" spans="1:4" x14ac:dyDescent="0.2">
      <c r="A2696" s="504" t="s">
        <v>854</v>
      </c>
      <c r="B2696" s="505" t="s">
        <v>855</v>
      </c>
      <c r="C2696" s="483">
        <v>0</v>
      </c>
      <c r="D2696" s="506"/>
    </row>
    <row r="2697" spans="1:4" x14ac:dyDescent="0.2">
      <c r="A2697" s="507"/>
      <c r="B2697" s="508"/>
      <c r="C2697" s="483"/>
      <c r="D2697" s="506"/>
    </row>
    <row r="2698" spans="1:4" x14ac:dyDescent="0.2">
      <c r="A2698" s="502" t="s">
        <v>856</v>
      </c>
      <c r="B2698" s="499" t="s">
        <v>857</v>
      </c>
      <c r="C2698" s="503">
        <f>SUM(C2699:C2707)</f>
        <v>0</v>
      </c>
      <c r="D2698" s="501"/>
    </row>
    <row r="2699" spans="1:4" x14ac:dyDescent="0.2">
      <c r="A2699" s="504" t="s">
        <v>858</v>
      </c>
      <c r="B2699" s="505" t="s">
        <v>859</v>
      </c>
      <c r="C2699" s="483">
        <v>0</v>
      </c>
      <c r="D2699" s="506"/>
    </row>
    <row r="2700" spans="1:4" x14ac:dyDescent="0.2">
      <c r="A2700" s="504" t="s">
        <v>860</v>
      </c>
      <c r="B2700" s="505" t="s">
        <v>861</v>
      </c>
      <c r="C2700" s="483">
        <v>0</v>
      </c>
      <c r="D2700" s="506"/>
    </row>
    <row r="2701" spans="1:4" x14ac:dyDescent="0.2">
      <c r="A2701" s="504" t="s">
        <v>862</v>
      </c>
      <c r="B2701" s="505" t="s">
        <v>863</v>
      </c>
      <c r="C2701" s="483">
        <v>0</v>
      </c>
      <c r="D2701" s="506"/>
    </row>
    <row r="2702" spans="1:4" ht="25.5" x14ac:dyDescent="0.2">
      <c r="A2702" s="504" t="s">
        <v>864</v>
      </c>
      <c r="B2702" s="505" t="s">
        <v>865</v>
      </c>
      <c r="C2702" s="483">
        <v>0</v>
      </c>
      <c r="D2702" s="506"/>
    </row>
    <row r="2703" spans="1:4" ht="25.5" x14ac:dyDescent="0.2">
      <c r="A2703" s="504" t="s">
        <v>866</v>
      </c>
      <c r="B2703" s="505" t="s">
        <v>867</v>
      </c>
      <c r="C2703" s="483">
        <v>0</v>
      </c>
      <c r="D2703" s="506"/>
    </row>
    <row r="2704" spans="1:4" ht="25.5" x14ac:dyDescent="0.2">
      <c r="A2704" s="504" t="s">
        <v>868</v>
      </c>
      <c r="B2704" s="505" t="s">
        <v>869</v>
      </c>
      <c r="C2704" s="483">
        <v>0</v>
      </c>
      <c r="D2704" s="506"/>
    </row>
    <row r="2705" spans="1:4" x14ac:dyDescent="0.2">
      <c r="A2705" s="504" t="s">
        <v>870</v>
      </c>
      <c r="B2705" s="505" t="s">
        <v>871</v>
      </c>
      <c r="C2705" s="483">
        <v>0</v>
      </c>
      <c r="D2705" s="506"/>
    </row>
    <row r="2706" spans="1:4" ht="25.5" x14ac:dyDescent="0.2">
      <c r="A2706" s="504" t="s">
        <v>872</v>
      </c>
      <c r="B2706" s="505" t="s">
        <v>873</v>
      </c>
      <c r="C2706" s="483">
        <v>0</v>
      </c>
      <c r="D2706" s="506"/>
    </row>
    <row r="2707" spans="1:4" ht="25.5" x14ac:dyDescent="0.2">
      <c r="A2707" s="504" t="s">
        <v>874</v>
      </c>
      <c r="B2707" s="505" t="s">
        <v>875</v>
      </c>
      <c r="C2707" s="483">
        <v>0</v>
      </c>
      <c r="D2707" s="506"/>
    </row>
    <row r="2708" spans="1:4" x14ac:dyDescent="0.2">
      <c r="A2708" s="507"/>
      <c r="B2708" s="508"/>
      <c r="C2708" s="483"/>
      <c r="D2708" s="506"/>
    </row>
    <row r="2709" spans="1:4" x14ac:dyDescent="0.2">
      <c r="A2709" s="502" t="s">
        <v>876</v>
      </c>
      <c r="B2709" s="499" t="s">
        <v>877</v>
      </c>
      <c r="C2709" s="503">
        <f>SUM(C2710:C2713)</f>
        <v>0</v>
      </c>
      <c r="D2709" s="501"/>
    </row>
    <row r="2710" spans="1:4" x14ac:dyDescent="0.2">
      <c r="A2710" s="504" t="s">
        <v>878</v>
      </c>
      <c r="B2710" s="505" t="s">
        <v>879</v>
      </c>
      <c r="C2710" s="483">
        <v>0</v>
      </c>
      <c r="D2710" s="506"/>
    </row>
    <row r="2711" spans="1:4" x14ac:dyDescent="0.2">
      <c r="A2711" s="504" t="s">
        <v>880</v>
      </c>
      <c r="B2711" s="505" t="s">
        <v>881</v>
      </c>
      <c r="C2711" s="483">
        <v>0</v>
      </c>
      <c r="D2711" s="506"/>
    </row>
    <row r="2712" spans="1:4" x14ac:dyDescent="0.2">
      <c r="A2712" s="504" t="s">
        <v>882</v>
      </c>
      <c r="B2712" s="505" t="s">
        <v>883</v>
      </c>
      <c r="C2712" s="483">
        <v>0</v>
      </c>
      <c r="D2712" s="506"/>
    </row>
    <row r="2713" spans="1:4" x14ac:dyDescent="0.2">
      <c r="A2713" s="504" t="s">
        <v>884</v>
      </c>
      <c r="B2713" s="505" t="s">
        <v>885</v>
      </c>
      <c r="C2713" s="483">
        <v>0</v>
      </c>
      <c r="D2713" s="506"/>
    </row>
    <row r="2714" spans="1:4" x14ac:dyDescent="0.2">
      <c r="A2714" s="507"/>
      <c r="B2714" s="508"/>
      <c r="C2714" s="483"/>
      <c r="D2714" s="506"/>
    </row>
    <row r="2715" spans="1:4" x14ac:dyDescent="0.2">
      <c r="A2715" s="502" t="s">
        <v>886</v>
      </c>
      <c r="B2715" s="499" t="s">
        <v>887</v>
      </c>
      <c r="C2715" s="503">
        <f>SUM(C2716:C2721)</f>
        <v>0</v>
      </c>
      <c r="D2715" s="501"/>
    </row>
    <row r="2716" spans="1:4" x14ac:dyDescent="0.2">
      <c r="A2716" s="504" t="s">
        <v>888</v>
      </c>
      <c r="B2716" s="505" t="s">
        <v>889</v>
      </c>
      <c r="C2716" s="483">
        <v>0</v>
      </c>
      <c r="D2716" s="506"/>
    </row>
    <row r="2717" spans="1:4" x14ac:dyDescent="0.2">
      <c r="A2717" s="504" t="s">
        <v>890</v>
      </c>
      <c r="B2717" s="505" t="s">
        <v>891</v>
      </c>
      <c r="C2717" s="483">
        <v>0</v>
      </c>
      <c r="D2717" s="506"/>
    </row>
    <row r="2718" spans="1:4" x14ac:dyDescent="0.2">
      <c r="A2718" s="504" t="s">
        <v>892</v>
      </c>
      <c r="B2718" s="505" t="s">
        <v>893</v>
      </c>
      <c r="C2718" s="483">
        <v>0</v>
      </c>
      <c r="D2718" s="506"/>
    </row>
    <row r="2719" spans="1:4" ht="25.5" x14ac:dyDescent="0.2">
      <c r="A2719" s="504" t="s">
        <v>894</v>
      </c>
      <c r="B2719" s="505" t="s">
        <v>895</v>
      </c>
      <c r="C2719" s="483">
        <v>0</v>
      </c>
      <c r="D2719" s="506"/>
    </row>
    <row r="2720" spans="1:4" x14ac:dyDescent="0.2">
      <c r="A2720" s="504" t="s">
        <v>896</v>
      </c>
      <c r="B2720" s="505" t="s">
        <v>897</v>
      </c>
      <c r="C2720" s="483">
        <v>0</v>
      </c>
      <c r="D2720" s="506"/>
    </row>
    <row r="2721" spans="1:4" x14ac:dyDescent="0.2">
      <c r="A2721" s="504" t="s">
        <v>898</v>
      </c>
      <c r="B2721" s="505" t="s">
        <v>899</v>
      </c>
      <c r="C2721" s="511">
        <v>0</v>
      </c>
      <c r="D2721" s="512"/>
    </row>
    <row r="2722" spans="1:4" x14ac:dyDescent="0.2">
      <c r="A2722" s="513"/>
      <c r="B2722" s="514"/>
      <c r="C2722" s="515"/>
      <c r="D2722" s="493"/>
    </row>
    <row r="2723" spans="1:4" x14ac:dyDescent="0.2">
      <c r="A2723" s="498">
        <v>2</v>
      </c>
      <c r="B2723" s="499" t="s">
        <v>900</v>
      </c>
      <c r="C2723" s="503">
        <f>SUM(C2725+C2732+C2738+C2747+C2751+C2757)</f>
        <v>0</v>
      </c>
      <c r="D2723" s="501"/>
    </row>
    <row r="2724" spans="1:4" x14ac:dyDescent="0.2">
      <c r="A2724" s="498"/>
      <c r="B2724" s="516"/>
      <c r="C2724" s="483"/>
      <c r="D2724" s="506"/>
    </row>
    <row r="2725" spans="1:4" x14ac:dyDescent="0.2">
      <c r="A2725" s="513" t="s">
        <v>901</v>
      </c>
      <c r="B2725" s="499" t="s">
        <v>902</v>
      </c>
      <c r="C2725" s="503">
        <f>SUM(C2726:C2730)</f>
        <v>0</v>
      </c>
      <c r="D2725" s="501"/>
    </row>
    <row r="2726" spans="1:4" x14ac:dyDescent="0.2">
      <c r="A2726" s="504" t="s">
        <v>903</v>
      </c>
      <c r="B2726" s="505" t="s">
        <v>904</v>
      </c>
      <c r="C2726" s="483">
        <v>0</v>
      </c>
      <c r="D2726" s="506"/>
    </row>
    <row r="2727" spans="1:4" x14ac:dyDescent="0.2">
      <c r="A2727" s="504" t="s">
        <v>905</v>
      </c>
      <c r="B2727" s="505" t="s">
        <v>906</v>
      </c>
      <c r="C2727" s="483">
        <v>0</v>
      </c>
      <c r="D2727" s="506"/>
    </row>
    <row r="2728" spans="1:4" x14ac:dyDescent="0.2">
      <c r="A2728" s="504" t="s">
        <v>907</v>
      </c>
      <c r="B2728" s="505" t="s">
        <v>908</v>
      </c>
      <c r="C2728" s="483">
        <v>0</v>
      </c>
      <c r="D2728" s="506"/>
    </row>
    <row r="2729" spans="1:4" x14ac:dyDescent="0.2">
      <c r="A2729" s="504" t="s">
        <v>909</v>
      </c>
      <c r="B2729" s="505" t="s">
        <v>910</v>
      </c>
      <c r="C2729" s="483">
        <v>0</v>
      </c>
      <c r="D2729" s="506"/>
    </row>
    <row r="2730" spans="1:4" x14ac:dyDescent="0.2">
      <c r="A2730" s="504" t="s">
        <v>911</v>
      </c>
      <c r="B2730" s="505" t="s">
        <v>912</v>
      </c>
      <c r="C2730" s="483">
        <v>0</v>
      </c>
      <c r="D2730" s="506"/>
    </row>
    <row r="2731" spans="1:4" x14ac:dyDescent="0.2">
      <c r="A2731" s="517"/>
      <c r="B2731" s="508"/>
      <c r="C2731" s="483"/>
      <c r="D2731" s="506"/>
    </row>
    <row r="2732" spans="1:4" ht="25.5" x14ac:dyDescent="0.2">
      <c r="A2732" s="513" t="s">
        <v>913</v>
      </c>
      <c r="B2732" s="499" t="s">
        <v>914</v>
      </c>
      <c r="C2732" s="503">
        <f>SUM(C2733:C2736)</f>
        <v>0</v>
      </c>
      <c r="D2732" s="501"/>
    </row>
    <row r="2733" spans="1:4" x14ac:dyDescent="0.2">
      <c r="A2733" s="504" t="s">
        <v>915</v>
      </c>
      <c r="B2733" s="505" t="s">
        <v>916</v>
      </c>
      <c r="C2733" s="483">
        <v>0</v>
      </c>
      <c r="D2733" s="506"/>
    </row>
    <row r="2734" spans="1:4" x14ac:dyDescent="0.2">
      <c r="A2734" s="504" t="s">
        <v>917</v>
      </c>
      <c r="B2734" s="505" t="s">
        <v>918</v>
      </c>
      <c r="C2734" s="483">
        <v>0</v>
      </c>
      <c r="D2734" s="506"/>
    </row>
    <row r="2735" spans="1:4" x14ac:dyDescent="0.2">
      <c r="A2735" s="504" t="s">
        <v>919</v>
      </c>
      <c r="B2735" s="505" t="s">
        <v>920</v>
      </c>
      <c r="C2735" s="483">
        <v>0</v>
      </c>
      <c r="D2735" s="506"/>
    </row>
    <row r="2736" spans="1:4" x14ac:dyDescent="0.2">
      <c r="A2736" s="504" t="s">
        <v>921</v>
      </c>
      <c r="B2736" s="505" t="s">
        <v>922</v>
      </c>
      <c r="C2736" s="483">
        <v>0</v>
      </c>
      <c r="D2736" s="506"/>
    </row>
    <row r="2737" spans="1:4" x14ac:dyDescent="0.2">
      <c r="A2737" s="517"/>
      <c r="B2737" s="508"/>
      <c r="C2737" s="483"/>
      <c r="D2737" s="506"/>
    </row>
    <row r="2738" spans="1:4" ht="25.5" x14ac:dyDescent="0.2">
      <c r="A2738" s="513" t="s">
        <v>923</v>
      </c>
      <c r="B2738" s="499" t="s">
        <v>924</v>
      </c>
      <c r="C2738" s="503">
        <f>SUM(C2739:C2745)</f>
        <v>0</v>
      </c>
      <c r="D2738" s="501"/>
    </row>
    <row r="2739" spans="1:4" x14ac:dyDescent="0.2">
      <c r="A2739" s="504" t="s">
        <v>925</v>
      </c>
      <c r="B2739" s="505" t="s">
        <v>926</v>
      </c>
      <c r="C2739" s="483">
        <v>0</v>
      </c>
      <c r="D2739" s="506"/>
    </row>
    <row r="2740" spans="1:4" ht="25.5" x14ac:dyDescent="0.2">
      <c r="A2740" s="504" t="s">
        <v>927</v>
      </c>
      <c r="B2740" s="505" t="s">
        <v>928</v>
      </c>
      <c r="C2740" s="483">
        <v>0</v>
      </c>
      <c r="D2740" s="506"/>
    </row>
    <row r="2741" spans="1:4" x14ac:dyDescent="0.2">
      <c r="A2741" s="504" t="s">
        <v>929</v>
      </c>
      <c r="B2741" s="505" t="s">
        <v>930</v>
      </c>
      <c r="C2741" s="483">
        <v>0</v>
      </c>
      <c r="D2741" s="506"/>
    </row>
    <row r="2742" spans="1:4" ht="25.5" x14ac:dyDescent="0.2">
      <c r="A2742" s="504" t="s">
        <v>931</v>
      </c>
      <c r="B2742" s="505" t="s">
        <v>932</v>
      </c>
      <c r="C2742" s="483">
        <v>0</v>
      </c>
      <c r="D2742" s="506"/>
    </row>
    <row r="2743" spans="1:4" x14ac:dyDescent="0.2">
      <c r="A2743" s="504" t="s">
        <v>933</v>
      </c>
      <c r="B2743" s="505" t="s">
        <v>934</v>
      </c>
      <c r="C2743" s="483">
        <v>0</v>
      </c>
      <c r="D2743" s="506"/>
    </row>
    <row r="2744" spans="1:4" x14ac:dyDescent="0.2">
      <c r="A2744" s="504" t="s">
        <v>935</v>
      </c>
      <c r="B2744" s="505" t="s">
        <v>936</v>
      </c>
      <c r="C2744" s="483">
        <v>0</v>
      </c>
      <c r="D2744" s="506"/>
    </row>
    <row r="2745" spans="1:4" ht="25.5" x14ac:dyDescent="0.2">
      <c r="A2745" s="504" t="s">
        <v>937</v>
      </c>
      <c r="B2745" s="505" t="s">
        <v>938</v>
      </c>
      <c r="C2745" s="483">
        <v>0</v>
      </c>
      <c r="D2745" s="506"/>
    </row>
    <row r="2746" spans="1:4" x14ac:dyDescent="0.2">
      <c r="A2746" s="517"/>
      <c r="B2746" s="508"/>
      <c r="C2746" s="483"/>
      <c r="D2746" s="506"/>
    </row>
    <row r="2747" spans="1:4" ht="25.5" x14ac:dyDescent="0.2">
      <c r="A2747" s="513" t="s">
        <v>939</v>
      </c>
      <c r="B2747" s="499" t="s">
        <v>940</v>
      </c>
      <c r="C2747" s="503">
        <f>SUM(C2748:C2749)</f>
        <v>0</v>
      </c>
      <c r="D2747" s="501"/>
    </row>
    <row r="2748" spans="1:4" x14ac:dyDescent="0.2">
      <c r="A2748" s="504" t="s">
        <v>941</v>
      </c>
      <c r="B2748" s="505" t="s">
        <v>942</v>
      </c>
      <c r="C2748" s="483">
        <v>0</v>
      </c>
      <c r="D2748" s="506"/>
    </row>
    <row r="2749" spans="1:4" x14ac:dyDescent="0.2">
      <c r="A2749" s="504" t="s">
        <v>943</v>
      </c>
      <c r="B2749" s="505" t="s">
        <v>944</v>
      </c>
      <c r="C2749" s="483">
        <v>0</v>
      </c>
      <c r="D2749" s="506"/>
    </row>
    <row r="2750" spans="1:4" x14ac:dyDescent="0.2">
      <c r="A2750" s="517"/>
      <c r="B2750" s="508"/>
      <c r="C2750" s="483"/>
      <c r="D2750" s="506"/>
    </row>
    <row r="2751" spans="1:4" ht="25.5" x14ac:dyDescent="0.2">
      <c r="A2751" s="513" t="s">
        <v>945</v>
      </c>
      <c r="B2751" s="499" t="s">
        <v>946</v>
      </c>
      <c r="C2751" s="503">
        <f>SUM(C2752:C2755)</f>
        <v>0</v>
      </c>
      <c r="D2751" s="501"/>
    </row>
    <row r="2752" spans="1:4" x14ac:dyDescent="0.2">
      <c r="A2752" s="504" t="s">
        <v>947</v>
      </c>
      <c r="B2752" s="505" t="s">
        <v>948</v>
      </c>
      <c r="C2752" s="483">
        <v>0</v>
      </c>
      <c r="D2752" s="506"/>
    </row>
    <row r="2753" spans="1:4" x14ac:dyDescent="0.2">
      <c r="A2753" s="504" t="s">
        <v>949</v>
      </c>
      <c r="B2753" s="505" t="s">
        <v>950</v>
      </c>
      <c r="C2753" s="483">
        <v>0</v>
      </c>
      <c r="D2753" s="506"/>
    </row>
    <row r="2754" spans="1:4" x14ac:dyDescent="0.2">
      <c r="A2754" s="504" t="s">
        <v>951</v>
      </c>
      <c r="B2754" s="505" t="s">
        <v>952</v>
      </c>
      <c r="C2754" s="483">
        <v>0</v>
      </c>
      <c r="D2754" s="506"/>
    </row>
    <row r="2755" spans="1:4" ht="25.5" x14ac:dyDescent="0.2">
      <c r="A2755" s="504" t="s">
        <v>953</v>
      </c>
      <c r="B2755" s="505" t="s">
        <v>954</v>
      </c>
      <c r="C2755" s="483">
        <v>0</v>
      </c>
      <c r="D2755" s="506"/>
    </row>
    <row r="2756" spans="1:4" x14ac:dyDescent="0.2">
      <c r="A2756" s="517"/>
      <c r="B2756" s="508"/>
      <c r="C2756" s="483"/>
      <c r="D2756" s="506"/>
    </row>
    <row r="2757" spans="1:4" ht="25.5" x14ac:dyDescent="0.2">
      <c r="A2757" s="513" t="s">
        <v>955</v>
      </c>
      <c r="B2757" s="499" t="s">
        <v>956</v>
      </c>
      <c r="C2757" s="503">
        <f>SUM(C2758:C2765)</f>
        <v>0</v>
      </c>
      <c r="D2757" s="501"/>
    </row>
    <row r="2758" spans="1:4" x14ac:dyDescent="0.2">
      <c r="A2758" s="504" t="s">
        <v>957</v>
      </c>
      <c r="B2758" s="505" t="s">
        <v>958</v>
      </c>
      <c r="C2758" s="483"/>
      <c r="D2758" s="506"/>
    </row>
    <row r="2759" spans="1:4" ht="25.5" x14ac:dyDescent="0.2">
      <c r="A2759" s="504" t="s">
        <v>959</v>
      </c>
      <c r="B2759" s="505" t="s">
        <v>960</v>
      </c>
      <c r="C2759" s="483">
        <v>0</v>
      </c>
      <c r="D2759" s="506"/>
    </row>
    <row r="2760" spans="1:4" x14ac:dyDescent="0.2">
      <c r="A2760" s="504" t="s">
        <v>961</v>
      </c>
      <c r="B2760" s="505" t="s">
        <v>962</v>
      </c>
      <c r="C2760" s="483">
        <v>0</v>
      </c>
      <c r="D2760" s="506"/>
    </row>
    <row r="2761" spans="1:4" x14ac:dyDescent="0.2">
      <c r="A2761" s="504" t="s">
        <v>963</v>
      </c>
      <c r="B2761" s="505" t="s">
        <v>964</v>
      </c>
      <c r="C2761" s="483">
        <v>0</v>
      </c>
      <c r="D2761" s="506"/>
    </row>
    <row r="2762" spans="1:4" x14ac:dyDescent="0.2">
      <c r="A2762" s="504" t="s">
        <v>965</v>
      </c>
      <c r="B2762" s="505" t="s">
        <v>966</v>
      </c>
      <c r="C2762" s="483">
        <v>0</v>
      </c>
      <c r="D2762" s="506"/>
    </row>
    <row r="2763" spans="1:4" ht="25.5" x14ac:dyDescent="0.2">
      <c r="A2763" s="504" t="s">
        <v>967</v>
      </c>
      <c r="B2763" s="505" t="s">
        <v>968</v>
      </c>
      <c r="C2763" s="483">
        <v>0</v>
      </c>
      <c r="D2763" s="506"/>
    </row>
    <row r="2764" spans="1:4" x14ac:dyDescent="0.2">
      <c r="A2764" s="504" t="s">
        <v>969</v>
      </c>
      <c r="B2764" s="505" t="s">
        <v>970</v>
      </c>
      <c r="C2764" s="483">
        <v>0</v>
      </c>
      <c r="D2764" s="506"/>
    </row>
    <row r="2765" spans="1:4" x14ac:dyDescent="0.2">
      <c r="A2765" s="504" t="s">
        <v>971</v>
      </c>
      <c r="B2765" s="505" t="s">
        <v>972</v>
      </c>
      <c r="C2765" s="483">
        <v>0</v>
      </c>
      <c r="D2765" s="506"/>
    </row>
    <row r="2766" spans="1:4" x14ac:dyDescent="0.2">
      <c r="A2766" s="504"/>
      <c r="B2766" s="508"/>
      <c r="C2766" s="483"/>
      <c r="D2766" s="506"/>
    </row>
    <row r="2767" spans="1:4" x14ac:dyDescent="0.2">
      <c r="A2767" s="498">
        <v>5</v>
      </c>
      <c r="B2767" s="518" t="s">
        <v>973</v>
      </c>
      <c r="C2767" s="503">
        <f>SUM(C2769+C2779+C2789+C2794)</f>
        <v>0</v>
      </c>
      <c r="D2767" s="501"/>
    </row>
    <row r="2768" spans="1:4" x14ac:dyDescent="0.2">
      <c r="A2768" s="517"/>
      <c r="B2768" s="508"/>
      <c r="C2768" s="483"/>
      <c r="D2768" s="506"/>
    </row>
    <row r="2769" spans="1:4" x14ac:dyDescent="0.2">
      <c r="A2769" s="519" t="s">
        <v>974</v>
      </c>
      <c r="B2769" s="499" t="s">
        <v>975</v>
      </c>
      <c r="C2769" s="503">
        <f>SUM(C2770:C2777)</f>
        <v>0</v>
      </c>
      <c r="D2769" s="501"/>
    </row>
    <row r="2770" spans="1:4" x14ac:dyDescent="0.2">
      <c r="A2770" s="520" t="s">
        <v>976</v>
      </c>
      <c r="B2770" s="505" t="s">
        <v>977</v>
      </c>
      <c r="C2770" s="483">
        <v>0</v>
      </c>
      <c r="D2770" s="506"/>
    </row>
    <row r="2771" spans="1:4" x14ac:dyDescent="0.2">
      <c r="A2771" s="520" t="s">
        <v>978</v>
      </c>
      <c r="B2771" s="505" t="s">
        <v>979</v>
      </c>
      <c r="C2771" s="483">
        <v>0</v>
      </c>
      <c r="D2771" s="506"/>
    </row>
    <row r="2772" spans="1:4" x14ac:dyDescent="0.2">
      <c r="A2772" s="520" t="s">
        <v>980</v>
      </c>
      <c r="B2772" s="505" t="s">
        <v>981</v>
      </c>
      <c r="C2772" s="483"/>
      <c r="D2772" s="506"/>
    </row>
    <row r="2773" spans="1:4" x14ac:dyDescent="0.2">
      <c r="A2773" s="520" t="s">
        <v>982</v>
      </c>
      <c r="B2773" s="505" t="s">
        <v>983</v>
      </c>
      <c r="C2773" s="483"/>
      <c r="D2773" s="506"/>
    </row>
    <row r="2774" spans="1:4" x14ac:dyDescent="0.2">
      <c r="A2774" s="520" t="s">
        <v>984</v>
      </c>
      <c r="B2774" s="505" t="s">
        <v>985</v>
      </c>
      <c r="C2774" s="483"/>
      <c r="D2774" s="506"/>
    </row>
    <row r="2775" spans="1:4" ht="25.5" x14ac:dyDescent="0.2">
      <c r="A2775" s="520" t="s">
        <v>986</v>
      </c>
      <c r="B2775" s="505" t="s">
        <v>987</v>
      </c>
      <c r="C2775" s="483"/>
      <c r="D2775" s="506"/>
    </row>
    <row r="2776" spans="1:4" ht="25.5" x14ac:dyDescent="0.2">
      <c r="A2776" s="520" t="s">
        <v>988</v>
      </c>
      <c r="B2776" s="505" t="s">
        <v>989</v>
      </c>
      <c r="C2776" s="483"/>
      <c r="D2776" s="506"/>
    </row>
    <row r="2777" spans="1:4" x14ac:dyDescent="0.2">
      <c r="A2777" s="520" t="s">
        <v>990</v>
      </c>
      <c r="B2777" s="505" t="s">
        <v>991</v>
      </c>
      <c r="C2777" s="483">
        <v>0</v>
      </c>
      <c r="D2777" s="506"/>
    </row>
    <row r="2778" spans="1:4" x14ac:dyDescent="0.2">
      <c r="A2778" s="520"/>
      <c r="B2778" s="505"/>
      <c r="C2778" s="483"/>
      <c r="D2778" s="506"/>
    </row>
    <row r="2779" spans="1:4" ht="25.5" x14ac:dyDescent="0.2">
      <c r="A2779" s="519" t="s">
        <v>992</v>
      </c>
      <c r="B2779" s="499" t="s">
        <v>993</v>
      </c>
      <c r="C2779" s="503">
        <f>SUM(C2780:C2787)</f>
        <v>0</v>
      </c>
      <c r="D2779" s="501"/>
    </row>
    <row r="2780" spans="1:4" x14ac:dyDescent="0.2">
      <c r="A2780" s="520" t="s">
        <v>994</v>
      </c>
      <c r="B2780" s="505" t="s">
        <v>995</v>
      </c>
      <c r="C2780" s="483">
        <v>0</v>
      </c>
      <c r="D2780" s="506"/>
    </row>
    <row r="2781" spans="1:4" x14ac:dyDescent="0.2">
      <c r="A2781" s="520" t="s">
        <v>996</v>
      </c>
      <c r="B2781" s="505" t="s">
        <v>997</v>
      </c>
      <c r="C2781" s="483">
        <v>0</v>
      </c>
      <c r="D2781" s="506"/>
    </row>
    <row r="2782" spans="1:4" x14ac:dyDescent="0.2">
      <c r="A2782" s="520" t="s">
        <v>998</v>
      </c>
      <c r="B2782" s="505" t="s">
        <v>999</v>
      </c>
      <c r="C2782" s="483">
        <v>0</v>
      </c>
      <c r="D2782" s="506"/>
    </row>
    <row r="2783" spans="1:4" x14ac:dyDescent="0.2">
      <c r="A2783" s="520" t="s">
        <v>1000</v>
      </c>
      <c r="B2783" s="505" t="s">
        <v>1001</v>
      </c>
      <c r="C2783" s="483">
        <v>0</v>
      </c>
      <c r="D2783" s="506"/>
    </row>
    <row r="2784" spans="1:4" x14ac:dyDescent="0.2">
      <c r="A2784" s="520" t="s">
        <v>1002</v>
      </c>
      <c r="B2784" s="505" t="s">
        <v>1003</v>
      </c>
      <c r="C2784" s="483">
        <v>0</v>
      </c>
      <c r="D2784" s="506"/>
    </row>
    <row r="2785" spans="1:4" x14ac:dyDescent="0.2">
      <c r="A2785" s="520" t="s">
        <v>1004</v>
      </c>
      <c r="B2785" s="505" t="s">
        <v>1005</v>
      </c>
      <c r="C2785" s="483">
        <v>0</v>
      </c>
      <c r="D2785" s="506"/>
    </row>
    <row r="2786" spans="1:4" x14ac:dyDescent="0.2">
      <c r="A2786" s="520" t="s">
        <v>1006</v>
      </c>
      <c r="B2786" s="505" t="s">
        <v>1007</v>
      </c>
      <c r="C2786" s="483">
        <v>0</v>
      </c>
      <c r="D2786" s="506"/>
    </row>
    <row r="2787" spans="1:4" ht="25.5" x14ac:dyDescent="0.2">
      <c r="A2787" s="520" t="s">
        <v>1008</v>
      </c>
      <c r="B2787" s="505" t="s">
        <v>1009</v>
      </c>
      <c r="C2787" s="483">
        <v>0</v>
      </c>
      <c r="D2787" s="506"/>
    </row>
    <row r="2788" spans="1:4" x14ac:dyDescent="0.2">
      <c r="A2788" s="520"/>
      <c r="B2788" s="505"/>
      <c r="C2788" s="483"/>
      <c r="D2788" s="506"/>
    </row>
    <row r="2789" spans="1:4" x14ac:dyDescent="0.2">
      <c r="A2789" s="519" t="s">
        <v>1010</v>
      </c>
      <c r="B2789" s="499" t="s">
        <v>1011</v>
      </c>
      <c r="C2789" s="503">
        <f>SUM(C2790:C2792)</f>
        <v>0</v>
      </c>
      <c r="D2789" s="501"/>
    </row>
    <row r="2790" spans="1:4" x14ac:dyDescent="0.2">
      <c r="A2790" s="520" t="s">
        <v>1012</v>
      </c>
      <c r="B2790" s="505" t="s">
        <v>1013</v>
      </c>
      <c r="C2790" s="483">
        <v>0</v>
      </c>
      <c r="D2790" s="506"/>
    </row>
    <row r="2791" spans="1:4" x14ac:dyDescent="0.2">
      <c r="A2791" s="520" t="s">
        <v>1014</v>
      </c>
      <c r="B2791" s="505" t="s">
        <v>1015</v>
      </c>
      <c r="C2791" s="483">
        <v>0</v>
      </c>
      <c r="D2791" s="506"/>
    </row>
    <row r="2792" spans="1:4" x14ac:dyDescent="0.2">
      <c r="A2792" s="520" t="s">
        <v>1016</v>
      </c>
      <c r="B2792" s="505" t="s">
        <v>1017</v>
      </c>
      <c r="C2792" s="483">
        <v>0</v>
      </c>
      <c r="D2792" s="506"/>
    </row>
    <row r="2793" spans="1:4" x14ac:dyDescent="0.2">
      <c r="A2793" s="520"/>
      <c r="B2793" s="505"/>
      <c r="C2793" s="483"/>
      <c r="D2793" s="506"/>
    </row>
    <row r="2794" spans="1:4" x14ac:dyDescent="0.2">
      <c r="A2794" s="519" t="s">
        <v>1018</v>
      </c>
      <c r="B2794" s="499" t="s">
        <v>1019</v>
      </c>
      <c r="C2794" s="503">
        <f>SUM(C2795:C2798)</f>
        <v>0</v>
      </c>
      <c r="D2794" s="501"/>
    </row>
    <row r="2795" spans="1:4" x14ac:dyDescent="0.2">
      <c r="A2795" s="520" t="s">
        <v>1020</v>
      </c>
      <c r="B2795" s="505" t="s">
        <v>1021</v>
      </c>
      <c r="C2795" s="483">
        <v>0</v>
      </c>
      <c r="D2795" s="506"/>
    </row>
    <row r="2796" spans="1:4" x14ac:dyDescent="0.2">
      <c r="A2796" s="520" t="s">
        <v>1022</v>
      </c>
      <c r="B2796" s="505" t="s">
        <v>1023</v>
      </c>
      <c r="C2796" s="483">
        <v>0</v>
      </c>
      <c r="D2796" s="506"/>
    </row>
    <row r="2797" spans="1:4" x14ac:dyDescent="0.2">
      <c r="A2797" s="520" t="s">
        <v>1024</v>
      </c>
      <c r="B2797" s="505" t="s">
        <v>1025</v>
      </c>
      <c r="C2797" s="483">
        <v>0</v>
      </c>
      <c r="D2797" s="506"/>
    </row>
    <row r="2798" spans="1:4" x14ac:dyDescent="0.2">
      <c r="A2798" s="520" t="s">
        <v>1026</v>
      </c>
      <c r="B2798" s="505" t="s">
        <v>1027</v>
      </c>
      <c r="C2798" s="483">
        <v>0</v>
      </c>
      <c r="D2798" s="506"/>
    </row>
    <row r="2800" spans="1:4" ht="48.75" customHeight="1" x14ac:dyDescent="0.2">
      <c r="A2800" s="523" t="str">
        <f>'1. DireccyConducc '!B138</f>
        <v>RE1. P19 Estratégia de transparencia implementado en los tres niveles de gestión</v>
      </c>
      <c r="B2800" s="491" t="s">
        <v>764</v>
      </c>
      <c r="C2800" s="483">
        <f>SUM(C2802,C2878,C2922)</f>
        <v>0</v>
      </c>
      <c r="D2800" s="493"/>
    </row>
    <row r="2801" spans="1:4" x14ac:dyDescent="0.2">
      <c r="A2801" s="494" t="s">
        <v>765</v>
      </c>
      <c r="B2801" s="495" t="s">
        <v>766</v>
      </c>
      <c r="C2801" s="496" t="s">
        <v>767</v>
      </c>
      <c r="D2801" s="497" t="s">
        <v>768</v>
      </c>
    </row>
    <row r="2802" spans="1:4" x14ac:dyDescent="0.2">
      <c r="A2802" s="498">
        <v>1</v>
      </c>
      <c r="B2802" s="499" t="s">
        <v>769</v>
      </c>
      <c r="C2802" s="500">
        <f>SUM(C2804,C2811,C2818,C2827,C2836,C2841,C2848,C2853,C2864,C2870)</f>
        <v>0</v>
      </c>
      <c r="D2802" s="501"/>
    </row>
    <row r="2803" spans="1:4" x14ac:dyDescent="0.2">
      <c r="A2803" s="498"/>
      <c r="B2803" s="516"/>
      <c r="C2803" s="503"/>
      <c r="D2803" s="501"/>
    </row>
    <row r="2804" spans="1:4" x14ac:dyDescent="0.2">
      <c r="A2804" s="502" t="s">
        <v>771</v>
      </c>
      <c r="B2804" s="499" t="s">
        <v>772</v>
      </c>
      <c r="C2804" s="503">
        <f>SUM(C2805:C2809)</f>
        <v>0</v>
      </c>
      <c r="D2804" s="501"/>
    </row>
    <row r="2805" spans="1:4" x14ac:dyDescent="0.2">
      <c r="A2805" s="504" t="s">
        <v>773</v>
      </c>
      <c r="B2805" s="505" t="s">
        <v>774</v>
      </c>
      <c r="C2805" s="483">
        <v>0</v>
      </c>
      <c r="D2805" s="506"/>
    </row>
    <row r="2806" spans="1:4" ht="25.5" x14ac:dyDescent="0.2">
      <c r="A2806" s="504" t="s">
        <v>775</v>
      </c>
      <c r="B2806" s="505" t="s">
        <v>776</v>
      </c>
      <c r="C2806" s="483">
        <v>0</v>
      </c>
      <c r="D2806" s="506"/>
    </row>
    <row r="2807" spans="1:4" x14ac:dyDescent="0.2">
      <c r="A2807" s="504" t="s">
        <v>777</v>
      </c>
      <c r="B2807" s="505" t="s">
        <v>778</v>
      </c>
      <c r="C2807" s="483">
        <v>0</v>
      </c>
      <c r="D2807" s="506"/>
    </row>
    <row r="2808" spans="1:4" ht="25.5" x14ac:dyDescent="0.2">
      <c r="A2808" s="504" t="s">
        <v>779</v>
      </c>
      <c r="B2808" s="505" t="s">
        <v>780</v>
      </c>
      <c r="C2808" s="483">
        <v>0</v>
      </c>
      <c r="D2808" s="506"/>
    </row>
    <row r="2809" spans="1:4" x14ac:dyDescent="0.2">
      <c r="A2809" s="504" t="s">
        <v>781</v>
      </c>
      <c r="B2809" s="505" t="s">
        <v>782</v>
      </c>
      <c r="C2809" s="483">
        <v>0</v>
      </c>
      <c r="D2809" s="506"/>
    </row>
    <row r="2810" spans="1:4" x14ac:dyDescent="0.2">
      <c r="A2810" s="507"/>
      <c r="B2810" s="508"/>
      <c r="C2810" s="483"/>
      <c r="D2810" s="506"/>
    </row>
    <row r="2811" spans="1:4" x14ac:dyDescent="0.2">
      <c r="A2811" s="502" t="s">
        <v>783</v>
      </c>
      <c r="B2811" s="499" t="s">
        <v>784</v>
      </c>
      <c r="C2811" s="503">
        <f>SUM(C2812:C2816)</f>
        <v>0</v>
      </c>
      <c r="D2811" s="501"/>
    </row>
    <row r="2812" spans="1:4" x14ac:dyDescent="0.2">
      <c r="A2812" s="504" t="s">
        <v>785</v>
      </c>
      <c r="B2812" s="505" t="s">
        <v>786</v>
      </c>
      <c r="C2812" s="483">
        <v>0</v>
      </c>
      <c r="D2812" s="506"/>
    </row>
    <row r="2813" spans="1:4" x14ac:dyDescent="0.2">
      <c r="A2813" s="504" t="s">
        <v>787</v>
      </c>
      <c r="B2813" s="505" t="s">
        <v>788</v>
      </c>
      <c r="C2813" s="483">
        <v>0</v>
      </c>
      <c r="D2813" s="506"/>
    </row>
    <row r="2814" spans="1:4" x14ac:dyDescent="0.2">
      <c r="A2814" s="504" t="s">
        <v>789</v>
      </c>
      <c r="B2814" s="505" t="s">
        <v>790</v>
      </c>
      <c r="C2814" s="483">
        <v>0</v>
      </c>
      <c r="D2814" s="506"/>
    </row>
    <row r="2815" spans="1:4" x14ac:dyDescent="0.2">
      <c r="A2815" s="504" t="s">
        <v>791</v>
      </c>
      <c r="B2815" s="505" t="s">
        <v>792</v>
      </c>
      <c r="C2815" s="483">
        <v>0</v>
      </c>
      <c r="D2815" s="506"/>
    </row>
    <row r="2816" spans="1:4" x14ac:dyDescent="0.2">
      <c r="A2816" s="504" t="s">
        <v>793</v>
      </c>
      <c r="B2816" s="505" t="s">
        <v>794</v>
      </c>
      <c r="C2816" s="483">
        <v>0</v>
      </c>
      <c r="D2816" s="506"/>
    </row>
    <row r="2817" spans="1:4" x14ac:dyDescent="0.2">
      <c r="A2817" s="507"/>
      <c r="B2817" s="508"/>
      <c r="C2817" s="503"/>
      <c r="D2817" s="501"/>
    </row>
    <row r="2818" spans="1:4" ht="25.5" x14ac:dyDescent="0.2">
      <c r="A2818" s="502" t="s">
        <v>795</v>
      </c>
      <c r="B2818" s="509" t="s">
        <v>796</v>
      </c>
      <c r="C2818" s="503">
        <f>SUM(C2819:C2825)</f>
        <v>0</v>
      </c>
      <c r="D2818" s="501"/>
    </row>
    <row r="2819" spans="1:4" x14ac:dyDescent="0.2">
      <c r="A2819" s="504" t="s">
        <v>797</v>
      </c>
      <c r="B2819" s="505" t="s">
        <v>798</v>
      </c>
      <c r="C2819" s="483">
        <v>0</v>
      </c>
      <c r="D2819" s="506"/>
    </row>
    <row r="2820" spans="1:4" x14ac:dyDescent="0.2">
      <c r="A2820" s="504" t="s">
        <v>799</v>
      </c>
      <c r="B2820" s="505" t="s">
        <v>800</v>
      </c>
      <c r="C2820" s="483">
        <v>0</v>
      </c>
      <c r="D2820" s="506"/>
    </row>
    <row r="2821" spans="1:4" x14ac:dyDescent="0.2">
      <c r="A2821" s="504" t="s">
        <v>801</v>
      </c>
      <c r="B2821" s="505" t="s">
        <v>802</v>
      </c>
      <c r="C2821" s="483"/>
      <c r="D2821" s="506"/>
    </row>
    <row r="2822" spans="1:4" x14ac:dyDescent="0.2">
      <c r="A2822" s="504" t="s">
        <v>803</v>
      </c>
      <c r="B2822" s="505" t="s">
        <v>804</v>
      </c>
      <c r="C2822" s="483">
        <v>0</v>
      </c>
      <c r="D2822" s="506"/>
    </row>
    <row r="2823" spans="1:4" x14ac:dyDescent="0.2">
      <c r="A2823" s="504" t="s">
        <v>805</v>
      </c>
      <c r="B2823" s="505" t="s">
        <v>806</v>
      </c>
      <c r="C2823" s="483">
        <v>0</v>
      </c>
      <c r="D2823" s="506"/>
    </row>
    <row r="2824" spans="1:4" ht="25.5" x14ac:dyDescent="0.2">
      <c r="A2824" s="504" t="s">
        <v>807</v>
      </c>
      <c r="B2824" s="505" t="s">
        <v>808</v>
      </c>
      <c r="C2824" s="483">
        <v>0</v>
      </c>
      <c r="D2824" s="506"/>
    </row>
    <row r="2825" spans="1:4" ht="25.5" x14ac:dyDescent="0.2">
      <c r="A2825" s="504" t="s">
        <v>809</v>
      </c>
      <c r="B2825" s="505" t="s">
        <v>810</v>
      </c>
      <c r="C2825" s="483">
        <v>0</v>
      </c>
      <c r="D2825" s="506"/>
    </row>
    <row r="2826" spans="1:4" x14ac:dyDescent="0.2">
      <c r="A2826" s="507"/>
      <c r="B2826" s="508"/>
      <c r="C2826" s="483"/>
      <c r="D2826" s="506"/>
    </row>
    <row r="2827" spans="1:4" x14ac:dyDescent="0.2">
      <c r="A2827" s="502" t="s">
        <v>811</v>
      </c>
      <c r="B2827" s="499" t="s">
        <v>812</v>
      </c>
      <c r="C2827" s="503">
        <f>SUM(C2828:C2834)</f>
        <v>0</v>
      </c>
      <c r="D2827" s="501"/>
    </row>
    <row r="2828" spans="1:4" x14ac:dyDescent="0.2">
      <c r="A2828" s="504" t="s">
        <v>813</v>
      </c>
      <c r="B2828" s="505" t="s">
        <v>814</v>
      </c>
      <c r="C2828" s="483">
        <v>0</v>
      </c>
      <c r="D2828" s="506"/>
    </row>
    <row r="2829" spans="1:4" x14ac:dyDescent="0.2">
      <c r="A2829" s="504" t="s">
        <v>815</v>
      </c>
      <c r="B2829" s="505" t="s">
        <v>816</v>
      </c>
      <c r="C2829" s="483">
        <v>0</v>
      </c>
      <c r="D2829" s="506"/>
    </row>
    <row r="2830" spans="1:4" x14ac:dyDescent="0.2">
      <c r="A2830" s="504" t="s">
        <v>817</v>
      </c>
      <c r="B2830" s="505" t="s">
        <v>818</v>
      </c>
      <c r="C2830" s="483">
        <v>0</v>
      </c>
      <c r="D2830" s="506"/>
    </row>
    <row r="2831" spans="1:4" ht="25.5" x14ac:dyDescent="0.2">
      <c r="A2831" s="504" t="s">
        <v>819</v>
      </c>
      <c r="B2831" s="505" t="s">
        <v>820</v>
      </c>
      <c r="C2831" s="483">
        <v>0</v>
      </c>
      <c r="D2831" s="506"/>
    </row>
    <row r="2832" spans="1:4" ht="25.5" x14ac:dyDescent="0.2">
      <c r="A2832" s="504" t="s">
        <v>821</v>
      </c>
      <c r="B2832" s="505" t="s">
        <v>822</v>
      </c>
      <c r="C2832" s="483">
        <v>0</v>
      </c>
      <c r="D2832" s="506"/>
    </row>
    <row r="2833" spans="1:4" x14ac:dyDescent="0.2">
      <c r="A2833" s="504" t="s">
        <v>823</v>
      </c>
      <c r="B2833" s="505" t="s">
        <v>824</v>
      </c>
      <c r="C2833" s="483">
        <v>0</v>
      </c>
      <c r="D2833" s="506"/>
    </row>
    <row r="2834" spans="1:4" x14ac:dyDescent="0.2">
      <c r="A2834" s="504" t="s">
        <v>825</v>
      </c>
      <c r="B2834" s="505" t="s">
        <v>826</v>
      </c>
      <c r="C2834" s="483"/>
      <c r="D2834" s="506"/>
    </row>
    <row r="2835" spans="1:4" x14ac:dyDescent="0.2">
      <c r="A2835" s="507"/>
      <c r="B2835" s="508"/>
      <c r="C2835" s="483"/>
      <c r="D2835" s="506"/>
    </row>
    <row r="2836" spans="1:4" x14ac:dyDescent="0.2">
      <c r="A2836" s="502" t="s">
        <v>827</v>
      </c>
      <c r="B2836" s="499" t="s">
        <v>828</v>
      </c>
      <c r="C2836" s="503">
        <f>SUM(C2837++C2838+C2839)</f>
        <v>0</v>
      </c>
      <c r="D2836" s="501"/>
    </row>
    <row r="2837" spans="1:4" x14ac:dyDescent="0.2">
      <c r="A2837" s="504" t="s">
        <v>829</v>
      </c>
      <c r="B2837" s="505" t="s">
        <v>830</v>
      </c>
      <c r="C2837" s="483">
        <v>0</v>
      </c>
      <c r="D2837" s="506"/>
    </row>
    <row r="2838" spans="1:4" x14ac:dyDescent="0.2">
      <c r="A2838" s="504" t="s">
        <v>831</v>
      </c>
      <c r="B2838" s="505" t="s">
        <v>832</v>
      </c>
      <c r="C2838" s="483">
        <v>0</v>
      </c>
      <c r="D2838" s="506"/>
    </row>
    <row r="2839" spans="1:4" x14ac:dyDescent="0.2">
      <c r="A2839" s="504" t="s">
        <v>833</v>
      </c>
      <c r="B2839" s="505" t="s">
        <v>834</v>
      </c>
      <c r="C2839" s="483">
        <v>0</v>
      </c>
      <c r="D2839" s="506"/>
    </row>
    <row r="2840" spans="1:4" x14ac:dyDescent="0.2">
      <c r="A2840" s="507"/>
      <c r="B2840" s="508"/>
      <c r="C2840" s="483"/>
      <c r="D2840" s="506"/>
    </row>
    <row r="2841" spans="1:4" ht="25.5" x14ac:dyDescent="0.2">
      <c r="A2841" s="502" t="s">
        <v>835</v>
      </c>
      <c r="B2841" s="499" t="s">
        <v>836</v>
      </c>
      <c r="C2841" s="503">
        <f>SUM(C2842+C2845+C2846)</f>
        <v>0</v>
      </c>
      <c r="D2841" s="501"/>
    </row>
    <row r="2842" spans="1:4" x14ac:dyDescent="0.2">
      <c r="A2842" s="504" t="s">
        <v>837</v>
      </c>
      <c r="B2842" s="508" t="s">
        <v>838</v>
      </c>
      <c r="C2842" s="503">
        <f>SUM(C2843:C2844)</f>
        <v>0</v>
      </c>
      <c r="D2842" s="501"/>
    </row>
    <row r="2843" spans="1:4" x14ac:dyDescent="0.2">
      <c r="A2843" s="507" t="s">
        <v>839</v>
      </c>
      <c r="B2843" s="508" t="s">
        <v>840</v>
      </c>
      <c r="C2843" s="483">
        <v>0</v>
      </c>
      <c r="D2843" s="506"/>
    </row>
    <row r="2844" spans="1:4" ht="25.5" x14ac:dyDescent="0.2">
      <c r="A2844" s="507" t="s">
        <v>841</v>
      </c>
      <c r="B2844" s="508" t="s">
        <v>842</v>
      </c>
      <c r="C2844" s="483">
        <v>0</v>
      </c>
      <c r="D2844" s="506"/>
    </row>
    <row r="2845" spans="1:4" x14ac:dyDescent="0.2">
      <c r="A2845" s="504" t="s">
        <v>843</v>
      </c>
      <c r="B2845" s="505" t="s">
        <v>844</v>
      </c>
      <c r="C2845" s="483">
        <v>0</v>
      </c>
      <c r="D2845" s="506"/>
    </row>
    <row r="2846" spans="1:4" x14ac:dyDescent="0.2">
      <c r="A2846" s="504" t="s">
        <v>845</v>
      </c>
      <c r="B2846" s="505" t="s">
        <v>846</v>
      </c>
      <c r="C2846" s="483">
        <v>0</v>
      </c>
      <c r="D2846" s="506"/>
    </row>
    <row r="2847" spans="1:4" x14ac:dyDescent="0.2">
      <c r="A2847" s="507"/>
      <c r="B2847" s="508"/>
      <c r="C2847" s="483"/>
      <c r="D2847" s="506"/>
    </row>
    <row r="2848" spans="1:4" x14ac:dyDescent="0.2">
      <c r="A2848" s="502" t="s">
        <v>847</v>
      </c>
      <c r="B2848" s="499" t="s">
        <v>848</v>
      </c>
      <c r="C2848" s="500" t="s">
        <v>849</v>
      </c>
      <c r="D2848" s="501"/>
    </row>
    <row r="2849" spans="1:4" x14ac:dyDescent="0.2">
      <c r="A2849" s="504" t="s">
        <v>850</v>
      </c>
      <c r="B2849" s="505" t="s">
        <v>851</v>
      </c>
      <c r="C2849" s="510" t="s">
        <v>849</v>
      </c>
      <c r="D2849" s="506"/>
    </row>
    <row r="2850" spans="1:4" x14ac:dyDescent="0.2">
      <c r="A2850" s="504" t="s">
        <v>852</v>
      </c>
      <c r="B2850" s="505" t="s">
        <v>853</v>
      </c>
      <c r="C2850" s="483">
        <v>0</v>
      </c>
      <c r="D2850" s="506"/>
    </row>
    <row r="2851" spans="1:4" x14ac:dyDescent="0.2">
      <c r="A2851" s="504" t="s">
        <v>854</v>
      </c>
      <c r="B2851" s="505" t="s">
        <v>855</v>
      </c>
      <c r="C2851" s="483">
        <v>0</v>
      </c>
      <c r="D2851" s="506"/>
    </row>
    <row r="2852" spans="1:4" x14ac:dyDescent="0.2">
      <c r="A2852" s="507"/>
      <c r="B2852" s="508"/>
      <c r="C2852" s="483"/>
      <c r="D2852" s="506"/>
    </row>
    <row r="2853" spans="1:4" x14ac:dyDescent="0.2">
      <c r="A2853" s="502" t="s">
        <v>856</v>
      </c>
      <c r="B2853" s="499" t="s">
        <v>857</v>
      </c>
      <c r="C2853" s="503">
        <f>SUM(C2854:C2862)</f>
        <v>0</v>
      </c>
      <c r="D2853" s="501"/>
    </row>
    <row r="2854" spans="1:4" x14ac:dyDescent="0.2">
      <c r="A2854" s="504" t="s">
        <v>858</v>
      </c>
      <c r="B2854" s="505" t="s">
        <v>859</v>
      </c>
      <c r="C2854" s="483">
        <v>0</v>
      </c>
      <c r="D2854" s="506"/>
    </row>
    <row r="2855" spans="1:4" x14ac:dyDescent="0.2">
      <c r="A2855" s="504" t="s">
        <v>860</v>
      </c>
      <c r="B2855" s="505" t="s">
        <v>861</v>
      </c>
      <c r="C2855" s="483">
        <v>0</v>
      </c>
      <c r="D2855" s="506"/>
    </row>
    <row r="2856" spans="1:4" x14ac:dyDescent="0.2">
      <c r="A2856" s="504" t="s">
        <v>862</v>
      </c>
      <c r="B2856" s="505" t="s">
        <v>863</v>
      </c>
      <c r="C2856" s="483">
        <v>0</v>
      </c>
      <c r="D2856" s="506"/>
    </row>
    <row r="2857" spans="1:4" ht="25.5" x14ac:dyDescent="0.2">
      <c r="A2857" s="504" t="s">
        <v>864</v>
      </c>
      <c r="B2857" s="505" t="s">
        <v>865</v>
      </c>
      <c r="C2857" s="483">
        <v>0</v>
      </c>
      <c r="D2857" s="506"/>
    </row>
    <row r="2858" spans="1:4" ht="25.5" x14ac:dyDescent="0.2">
      <c r="A2858" s="504" t="s">
        <v>866</v>
      </c>
      <c r="B2858" s="505" t="s">
        <v>867</v>
      </c>
      <c r="C2858" s="483">
        <v>0</v>
      </c>
      <c r="D2858" s="506"/>
    </row>
    <row r="2859" spans="1:4" ht="25.5" x14ac:dyDescent="0.2">
      <c r="A2859" s="504" t="s">
        <v>868</v>
      </c>
      <c r="B2859" s="505" t="s">
        <v>869</v>
      </c>
      <c r="C2859" s="483">
        <v>0</v>
      </c>
      <c r="D2859" s="506"/>
    </row>
    <row r="2860" spans="1:4" x14ac:dyDescent="0.2">
      <c r="A2860" s="504" t="s">
        <v>870</v>
      </c>
      <c r="B2860" s="505" t="s">
        <v>871</v>
      </c>
      <c r="C2860" s="483">
        <v>0</v>
      </c>
      <c r="D2860" s="506"/>
    </row>
    <row r="2861" spans="1:4" ht="25.5" x14ac:dyDescent="0.2">
      <c r="A2861" s="504" t="s">
        <v>872</v>
      </c>
      <c r="B2861" s="505" t="s">
        <v>873</v>
      </c>
      <c r="C2861" s="483">
        <v>0</v>
      </c>
      <c r="D2861" s="506"/>
    </row>
    <row r="2862" spans="1:4" ht="25.5" x14ac:dyDescent="0.2">
      <c r="A2862" s="504" t="s">
        <v>874</v>
      </c>
      <c r="B2862" s="505" t="s">
        <v>875</v>
      </c>
      <c r="C2862" s="483">
        <v>0</v>
      </c>
      <c r="D2862" s="506"/>
    </row>
    <row r="2863" spans="1:4" x14ac:dyDescent="0.2">
      <c r="A2863" s="507"/>
      <c r="B2863" s="508"/>
      <c r="C2863" s="483"/>
      <c r="D2863" s="506"/>
    </row>
    <row r="2864" spans="1:4" x14ac:dyDescent="0.2">
      <c r="A2864" s="502" t="s">
        <v>876</v>
      </c>
      <c r="B2864" s="499" t="s">
        <v>877</v>
      </c>
      <c r="C2864" s="503">
        <f>SUM(C2865:C2868)</f>
        <v>0</v>
      </c>
      <c r="D2864" s="501"/>
    </row>
    <row r="2865" spans="1:4" x14ac:dyDescent="0.2">
      <c r="A2865" s="504" t="s">
        <v>878</v>
      </c>
      <c r="B2865" s="505" t="s">
        <v>879</v>
      </c>
      <c r="C2865" s="483">
        <v>0</v>
      </c>
      <c r="D2865" s="506"/>
    </row>
    <row r="2866" spans="1:4" x14ac:dyDescent="0.2">
      <c r="A2866" s="504" t="s">
        <v>880</v>
      </c>
      <c r="B2866" s="505" t="s">
        <v>881</v>
      </c>
      <c r="C2866" s="483">
        <v>0</v>
      </c>
      <c r="D2866" s="506"/>
    </row>
    <row r="2867" spans="1:4" x14ac:dyDescent="0.2">
      <c r="A2867" s="504" t="s">
        <v>882</v>
      </c>
      <c r="B2867" s="505" t="s">
        <v>883</v>
      </c>
      <c r="C2867" s="483">
        <v>0</v>
      </c>
      <c r="D2867" s="506"/>
    </row>
    <row r="2868" spans="1:4" x14ac:dyDescent="0.2">
      <c r="A2868" s="504" t="s">
        <v>884</v>
      </c>
      <c r="B2868" s="505" t="s">
        <v>885</v>
      </c>
      <c r="C2868" s="483">
        <v>0</v>
      </c>
      <c r="D2868" s="506"/>
    </row>
    <row r="2869" spans="1:4" x14ac:dyDescent="0.2">
      <c r="A2869" s="507"/>
      <c r="B2869" s="508"/>
      <c r="C2869" s="483"/>
      <c r="D2869" s="506"/>
    </row>
    <row r="2870" spans="1:4" x14ac:dyDescent="0.2">
      <c r="A2870" s="502" t="s">
        <v>886</v>
      </c>
      <c r="B2870" s="499" t="s">
        <v>887</v>
      </c>
      <c r="C2870" s="503">
        <f>SUM(C2871:C2876)</f>
        <v>0</v>
      </c>
      <c r="D2870" s="501"/>
    </row>
    <row r="2871" spans="1:4" x14ac:dyDescent="0.2">
      <c r="A2871" s="504" t="s">
        <v>888</v>
      </c>
      <c r="B2871" s="505" t="s">
        <v>889</v>
      </c>
      <c r="C2871" s="483">
        <v>0</v>
      </c>
      <c r="D2871" s="506"/>
    </row>
    <row r="2872" spans="1:4" x14ac:dyDescent="0.2">
      <c r="A2872" s="504" t="s">
        <v>890</v>
      </c>
      <c r="B2872" s="505" t="s">
        <v>891</v>
      </c>
      <c r="C2872" s="483">
        <v>0</v>
      </c>
      <c r="D2872" s="506"/>
    </row>
    <row r="2873" spans="1:4" x14ac:dyDescent="0.2">
      <c r="A2873" s="504" t="s">
        <v>892</v>
      </c>
      <c r="B2873" s="505" t="s">
        <v>893</v>
      </c>
      <c r="C2873" s="483">
        <v>0</v>
      </c>
      <c r="D2873" s="506"/>
    </row>
    <row r="2874" spans="1:4" ht="25.5" x14ac:dyDescent="0.2">
      <c r="A2874" s="504" t="s">
        <v>894</v>
      </c>
      <c r="B2874" s="505" t="s">
        <v>895</v>
      </c>
      <c r="C2874" s="483">
        <v>0</v>
      </c>
      <c r="D2874" s="506"/>
    </row>
    <row r="2875" spans="1:4" x14ac:dyDescent="0.2">
      <c r="A2875" s="504" t="s">
        <v>896</v>
      </c>
      <c r="B2875" s="505" t="s">
        <v>897</v>
      </c>
      <c r="C2875" s="483">
        <v>0</v>
      </c>
      <c r="D2875" s="506"/>
    </row>
    <row r="2876" spans="1:4" x14ac:dyDescent="0.2">
      <c r="A2876" s="504" t="s">
        <v>898</v>
      </c>
      <c r="B2876" s="505" t="s">
        <v>899</v>
      </c>
      <c r="C2876" s="511">
        <v>0</v>
      </c>
      <c r="D2876" s="512"/>
    </row>
    <row r="2877" spans="1:4" x14ac:dyDescent="0.2">
      <c r="A2877" s="513"/>
      <c r="B2877" s="514"/>
      <c r="C2877" s="515"/>
      <c r="D2877" s="493"/>
    </row>
    <row r="2878" spans="1:4" x14ac:dyDescent="0.2">
      <c r="A2878" s="498">
        <v>2</v>
      </c>
      <c r="B2878" s="499" t="s">
        <v>900</v>
      </c>
      <c r="C2878" s="503">
        <f>SUM(C2880+C2887+C2893+C2902+C2906+C2912)</f>
        <v>0</v>
      </c>
      <c r="D2878" s="501"/>
    </row>
    <row r="2879" spans="1:4" x14ac:dyDescent="0.2">
      <c r="A2879" s="498"/>
      <c r="B2879" s="516"/>
      <c r="C2879" s="483"/>
      <c r="D2879" s="506"/>
    </row>
    <row r="2880" spans="1:4" x14ac:dyDescent="0.2">
      <c r="A2880" s="513" t="s">
        <v>901</v>
      </c>
      <c r="B2880" s="499" t="s">
        <v>902</v>
      </c>
      <c r="C2880" s="503">
        <f>SUM(C2881:C2885)</f>
        <v>0</v>
      </c>
      <c r="D2880" s="501"/>
    </row>
    <row r="2881" spans="1:4" x14ac:dyDescent="0.2">
      <c r="A2881" s="504" t="s">
        <v>903</v>
      </c>
      <c r="B2881" s="505" t="s">
        <v>904</v>
      </c>
      <c r="C2881" s="483">
        <v>0</v>
      </c>
      <c r="D2881" s="506"/>
    </row>
    <row r="2882" spans="1:4" x14ac:dyDescent="0.2">
      <c r="A2882" s="504" t="s">
        <v>905</v>
      </c>
      <c r="B2882" s="505" t="s">
        <v>906</v>
      </c>
      <c r="C2882" s="483">
        <v>0</v>
      </c>
      <c r="D2882" s="506"/>
    </row>
    <row r="2883" spans="1:4" x14ac:dyDescent="0.2">
      <c r="A2883" s="504" t="s">
        <v>907</v>
      </c>
      <c r="B2883" s="505" t="s">
        <v>908</v>
      </c>
      <c r="C2883" s="483">
        <v>0</v>
      </c>
      <c r="D2883" s="506"/>
    </row>
    <row r="2884" spans="1:4" x14ac:dyDescent="0.2">
      <c r="A2884" s="504" t="s">
        <v>909</v>
      </c>
      <c r="B2884" s="505" t="s">
        <v>910</v>
      </c>
      <c r="C2884" s="483">
        <v>0</v>
      </c>
      <c r="D2884" s="506"/>
    </row>
    <row r="2885" spans="1:4" x14ac:dyDescent="0.2">
      <c r="A2885" s="504" t="s">
        <v>911</v>
      </c>
      <c r="B2885" s="505" t="s">
        <v>912</v>
      </c>
      <c r="C2885" s="483">
        <v>0</v>
      </c>
      <c r="D2885" s="506"/>
    </row>
    <row r="2886" spans="1:4" x14ac:dyDescent="0.2">
      <c r="A2886" s="517"/>
      <c r="B2886" s="508"/>
      <c r="C2886" s="483"/>
      <c r="D2886" s="506"/>
    </row>
    <row r="2887" spans="1:4" ht="25.5" x14ac:dyDescent="0.2">
      <c r="A2887" s="513" t="s">
        <v>913</v>
      </c>
      <c r="B2887" s="499" t="s">
        <v>914</v>
      </c>
      <c r="C2887" s="503">
        <f>SUM(C2888:C2891)</f>
        <v>0</v>
      </c>
      <c r="D2887" s="501"/>
    </row>
    <row r="2888" spans="1:4" x14ac:dyDescent="0.2">
      <c r="A2888" s="504" t="s">
        <v>915</v>
      </c>
      <c r="B2888" s="505" t="s">
        <v>916</v>
      </c>
      <c r="C2888" s="483">
        <v>0</v>
      </c>
      <c r="D2888" s="506"/>
    </row>
    <row r="2889" spans="1:4" x14ac:dyDescent="0.2">
      <c r="A2889" s="504" t="s">
        <v>917</v>
      </c>
      <c r="B2889" s="505" t="s">
        <v>918</v>
      </c>
      <c r="C2889" s="483">
        <v>0</v>
      </c>
      <c r="D2889" s="506"/>
    </row>
    <row r="2890" spans="1:4" x14ac:dyDescent="0.2">
      <c r="A2890" s="504" t="s">
        <v>919</v>
      </c>
      <c r="B2890" s="505" t="s">
        <v>920</v>
      </c>
      <c r="C2890" s="483">
        <v>0</v>
      </c>
      <c r="D2890" s="506"/>
    </row>
    <row r="2891" spans="1:4" x14ac:dyDescent="0.2">
      <c r="A2891" s="504" t="s">
        <v>921</v>
      </c>
      <c r="B2891" s="505" t="s">
        <v>922</v>
      </c>
      <c r="C2891" s="483">
        <v>0</v>
      </c>
      <c r="D2891" s="506"/>
    </row>
    <row r="2892" spans="1:4" x14ac:dyDescent="0.2">
      <c r="A2892" s="517"/>
      <c r="B2892" s="508"/>
      <c r="C2892" s="483"/>
      <c r="D2892" s="506"/>
    </row>
    <row r="2893" spans="1:4" ht="25.5" x14ac:dyDescent="0.2">
      <c r="A2893" s="513" t="s">
        <v>923</v>
      </c>
      <c r="B2893" s="499" t="s">
        <v>924</v>
      </c>
      <c r="C2893" s="503">
        <f>SUM(C2894:C2900)</f>
        <v>0</v>
      </c>
      <c r="D2893" s="501"/>
    </row>
    <row r="2894" spans="1:4" x14ac:dyDescent="0.2">
      <c r="A2894" s="504" t="s">
        <v>925</v>
      </c>
      <c r="B2894" s="505" t="s">
        <v>926</v>
      </c>
      <c r="C2894" s="483">
        <v>0</v>
      </c>
      <c r="D2894" s="506"/>
    </row>
    <row r="2895" spans="1:4" ht="25.5" x14ac:dyDescent="0.2">
      <c r="A2895" s="504" t="s">
        <v>927</v>
      </c>
      <c r="B2895" s="505" t="s">
        <v>928</v>
      </c>
      <c r="C2895" s="483">
        <v>0</v>
      </c>
      <c r="D2895" s="506"/>
    </row>
    <row r="2896" spans="1:4" x14ac:dyDescent="0.2">
      <c r="A2896" s="504" t="s">
        <v>929</v>
      </c>
      <c r="B2896" s="505" t="s">
        <v>930</v>
      </c>
      <c r="C2896" s="483">
        <v>0</v>
      </c>
      <c r="D2896" s="506"/>
    </row>
    <row r="2897" spans="1:4" ht="25.5" x14ac:dyDescent="0.2">
      <c r="A2897" s="504" t="s">
        <v>931</v>
      </c>
      <c r="B2897" s="505" t="s">
        <v>932</v>
      </c>
      <c r="C2897" s="483">
        <v>0</v>
      </c>
      <c r="D2897" s="506"/>
    </row>
    <row r="2898" spans="1:4" x14ac:dyDescent="0.2">
      <c r="A2898" s="504" t="s">
        <v>933</v>
      </c>
      <c r="B2898" s="505" t="s">
        <v>934</v>
      </c>
      <c r="C2898" s="483">
        <v>0</v>
      </c>
      <c r="D2898" s="506"/>
    </row>
    <row r="2899" spans="1:4" x14ac:dyDescent="0.2">
      <c r="A2899" s="504" t="s">
        <v>935</v>
      </c>
      <c r="B2899" s="505" t="s">
        <v>936</v>
      </c>
      <c r="C2899" s="483">
        <v>0</v>
      </c>
      <c r="D2899" s="506"/>
    </row>
    <row r="2900" spans="1:4" ht="25.5" x14ac:dyDescent="0.2">
      <c r="A2900" s="504" t="s">
        <v>937</v>
      </c>
      <c r="B2900" s="505" t="s">
        <v>938</v>
      </c>
      <c r="C2900" s="483">
        <v>0</v>
      </c>
      <c r="D2900" s="506"/>
    </row>
    <row r="2901" spans="1:4" x14ac:dyDescent="0.2">
      <c r="A2901" s="517"/>
      <c r="B2901" s="508"/>
      <c r="C2901" s="483"/>
      <c r="D2901" s="506"/>
    </row>
    <row r="2902" spans="1:4" ht="25.5" x14ac:dyDescent="0.2">
      <c r="A2902" s="513" t="s">
        <v>939</v>
      </c>
      <c r="B2902" s="499" t="s">
        <v>940</v>
      </c>
      <c r="C2902" s="503">
        <f>SUM(C2903:C2904)</f>
        <v>0</v>
      </c>
      <c r="D2902" s="501"/>
    </row>
    <row r="2903" spans="1:4" x14ac:dyDescent="0.2">
      <c r="A2903" s="504" t="s">
        <v>941</v>
      </c>
      <c r="B2903" s="505" t="s">
        <v>942</v>
      </c>
      <c r="C2903" s="483">
        <v>0</v>
      </c>
      <c r="D2903" s="506"/>
    </row>
    <row r="2904" spans="1:4" x14ac:dyDescent="0.2">
      <c r="A2904" s="504" t="s">
        <v>943</v>
      </c>
      <c r="B2904" s="505" t="s">
        <v>944</v>
      </c>
      <c r="C2904" s="483">
        <v>0</v>
      </c>
      <c r="D2904" s="506"/>
    </row>
    <row r="2905" spans="1:4" x14ac:dyDescent="0.2">
      <c r="A2905" s="517"/>
      <c r="B2905" s="508"/>
      <c r="C2905" s="483"/>
      <c r="D2905" s="506"/>
    </row>
    <row r="2906" spans="1:4" ht="25.5" x14ac:dyDescent="0.2">
      <c r="A2906" s="513" t="s">
        <v>945</v>
      </c>
      <c r="B2906" s="499" t="s">
        <v>946</v>
      </c>
      <c r="C2906" s="503">
        <f>SUM(C2907:C2910)</f>
        <v>0</v>
      </c>
      <c r="D2906" s="501"/>
    </row>
    <row r="2907" spans="1:4" x14ac:dyDescent="0.2">
      <c r="A2907" s="504" t="s">
        <v>947</v>
      </c>
      <c r="B2907" s="505" t="s">
        <v>948</v>
      </c>
      <c r="C2907" s="483">
        <v>0</v>
      </c>
      <c r="D2907" s="506"/>
    </row>
    <row r="2908" spans="1:4" x14ac:dyDescent="0.2">
      <c r="A2908" s="504" t="s">
        <v>949</v>
      </c>
      <c r="B2908" s="505" t="s">
        <v>950</v>
      </c>
      <c r="C2908" s="483">
        <v>0</v>
      </c>
      <c r="D2908" s="506"/>
    </row>
    <row r="2909" spans="1:4" x14ac:dyDescent="0.2">
      <c r="A2909" s="504" t="s">
        <v>951</v>
      </c>
      <c r="B2909" s="505" t="s">
        <v>952</v>
      </c>
      <c r="C2909" s="483">
        <v>0</v>
      </c>
      <c r="D2909" s="506"/>
    </row>
    <row r="2910" spans="1:4" ht="25.5" x14ac:dyDescent="0.2">
      <c r="A2910" s="504" t="s">
        <v>953</v>
      </c>
      <c r="B2910" s="505" t="s">
        <v>954</v>
      </c>
      <c r="C2910" s="483">
        <v>0</v>
      </c>
      <c r="D2910" s="506"/>
    </row>
    <row r="2911" spans="1:4" x14ac:dyDescent="0.2">
      <c r="A2911" s="517"/>
      <c r="B2911" s="508"/>
      <c r="C2911" s="483"/>
      <c r="D2911" s="506"/>
    </row>
    <row r="2912" spans="1:4" ht="25.5" x14ac:dyDescent="0.2">
      <c r="A2912" s="513" t="s">
        <v>955</v>
      </c>
      <c r="B2912" s="499" t="s">
        <v>956</v>
      </c>
      <c r="C2912" s="503">
        <f>SUM(C2913:C2920)</f>
        <v>0</v>
      </c>
      <c r="D2912" s="501"/>
    </row>
    <row r="2913" spans="1:4" x14ac:dyDescent="0.2">
      <c r="A2913" s="504" t="s">
        <v>957</v>
      </c>
      <c r="B2913" s="505" t="s">
        <v>958</v>
      </c>
      <c r="C2913" s="483"/>
      <c r="D2913" s="506"/>
    </row>
    <row r="2914" spans="1:4" ht="25.5" x14ac:dyDescent="0.2">
      <c r="A2914" s="504" t="s">
        <v>959</v>
      </c>
      <c r="B2914" s="505" t="s">
        <v>960</v>
      </c>
      <c r="C2914" s="483">
        <v>0</v>
      </c>
      <c r="D2914" s="506"/>
    </row>
    <row r="2915" spans="1:4" x14ac:dyDescent="0.2">
      <c r="A2915" s="504" t="s">
        <v>961</v>
      </c>
      <c r="B2915" s="505" t="s">
        <v>962</v>
      </c>
      <c r="C2915" s="483">
        <v>0</v>
      </c>
      <c r="D2915" s="506"/>
    </row>
    <row r="2916" spans="1:4" x14ac:dyDescent="0.2">
      <c r="A2916" s="504" t="s">
        <v>963</v>
      </c>
      <c r="B2916" s="505" t="s">
        <v>964</v>
      </c>
      <c r="C2916" s="483">
        <v>0</v>
      </c>
      <c r="D2916" s="506"/>
    </row>
    <row r="2917" spans="1:4" x14ac:dyDescent="0.2">
      <c r="A2917" s="504" t="s">
        <v>965</v>
      </c>
      <c r="B2917" s="505" t="s">
        <v>966</v>
      </c>
      <c r="C2917" s="483">
        <v>0</v>
      </c>
      <c r="D2917" s="506"/>
    </row>
    <row r="2918" spans="1:4" ht="25.5" x14ac:dyDescent="0.2">
      <c r="A2918" s="504" t="s">
        <v>967</v>
      </c>
      <c r="B2918" s="505" t="s">
        <v>968</v>
      </c>
      <c r="C2918" s="483">
        <v>0</v>
      </c>
      <c r="D2918" s="506"/>
    </row>
    <row r="2919" spans="1:4" x14ac:dyDescent="0.2">
      <c r="A2919" s="504" t="s">
        <v>969</v>
      </c>
      <c r="B2919" s="505" t="s">
        <v>970</v>
      </c>
      <c r="C2919" s="483">
        <v>0</v>
      </c>
      <c r="D2919" s="506"/>
    </row>
    <row r="2920" spans="1:4" x14ac:dyDescent="0.2">
      <c r="A2920" s="504" t="s">
        <v>971</v>
      </c>
      <c r="B2920" s="505" t="s">
        <v>972</v>
      </c>
      <c r="C2920" s="483">
        <v>0</v>
      </c>
      <c r="D2920" s="506"/>
    </row>
    <row r="2921" spans="1:4" x14ac:dyDescent="0.2">
      <c r="A2921" s="504"/>
      <c r="B2921" s="508"/>
      <c r="C2921" s="483"/>
      <c r="D2921" s="506"/>
    </row>
    <row r="2922" spans="1:4" x14ac:dyDescent="0.2">
      <c r="A2922" s="498">
        <v>5</v>
      </c>
      <c r="B2922" s="518" t="s">
        <v>973</v>
      </c>
      <c r="C2922" s="503">
        <f>SUM(C2924+C2934+C2944+C2949)</f>
        <v>0</v>
      </c>
      <c r="D2922" s="501"/>
    </row>
    <row r="2923" spans="1:4" x14ac:dyDescent="0.2">
      <c r="A2923" s="517"/>
      <c r="B2923" s="508"/>
      <c r="C2923" s="483"/>
      <c r="D2923" s="506"/>
    </row>
    <row r="2924" spans="1:4" x14ac:dyDescent="0.2">
      <c r="A2924" s="519" t="s">
        <v>974</v>
      </c>
      <c r="B2924" s="499" t="s">
        <v>975</v>
      </c>
      <c r="C2924" s="503">
        <f>SUM(C2925:C2932)</f>
        <v>0</v>
      </c>
      <c r="D2924" s="501"/>
    </row>
    <row r="2925" spans="1:4" x14ac:dyDescent="0.2">
      <c r="A2925" s="520" t="s">
        <v>976</v>
      </c>
      <c r="B2925" s="505" t="s">
        <v>977</v>
      </c>
      <c r="C2925" s="483">
        <v>0</v>
      </c>
      <c r="D2925" s="506"/>
    </row>
    <row r="2926" spans="1:4" x14ac:dyDescent="0.2">
      <c r="A2926" s="520" t="s">
        <v>978</v>
      </c>
      <c r="B2926" s="505" t="s">
        <v>979</v>
      </c>
      <c r="C2926" s="483">
        <v>0</v>
      </c>
      <c r="D2926" s="506"/>
    </row>
    <row r="2927" spans="1:4" x14ac:dyDescent="0.2">
      <c r="A2927" s="520" t="s">
        <v>980</v>
      </c>
      <c r="B2927" s="505" t="s">
        <v>981</v>
      </c>
      <c r="C2927" s="483"/>
      <c r="D2927" s="506"/>
    </row>
    <row r="2928" spans="1:4" x14ac:dyDescent="0.2">
      <c r="A2928" s="520" t="s">
        <v>982</v>
      </c>
      <c r="B2928" s="505" t="s">
        <v>983</v>
      </c>
      <c r="C2928" s="483"/>
      <c r="D2928" s="506"/>
    </row>
    <row r="2929" spans="1:4" x14ac:dyDescent="0.2">
      <c r="A2929" s="520" t="s">
        <v>984</v>
      </c>
      <c r="B2929" s="505" t="s">
        <v>985</v>
      </c>
      <c r="C2929" s="483"/>
      <c r="D2929" s="506"/>
    </row>
    <row r="2930" spans="1:4" ht="25.5" x14ac:dyDescent="0.2">
      <c r="A2930" s="520" t="s">
        <v>986</v>
      </c>
      <c r="B2930" s="505" t="s">
        <v>987</v>
      </c>
      <c r="C2930" s="483"/>
      <c r="D2930" s="506"/>
    </row>
    <row r="2931" spans="1:4" ht="25.5" x14ac:dyDescent="0.2">
      <c r="A2931" s="520" t="s">
        <v>988</v>
      </c>
      <c r="B2931" s="505" t="s">
        <v>989</v>
      </c>
      <c r="C2931" s="483"/>
      <c r="D2931" s="506"/>
    </row>
    <row r="2932" spans="1:4" x14ac:dyDescent="0.2">
      <c r="A2932" s="520" t="s">
        <v>990</v>
      </c>
      <c r="B2932" s="505" t="s">
        <v>991</v>
      </c>
      <c r="C2932" s="483">
        <v>0</v>
      </c>
      <c r="D2932" s="506"/>
    </row>
    <row r="2933" spans="1:4" x14ac:dyDescent="0.2">
      <c r="A2933" s="520"/>
      <c r="B2933" s="505"/>
      <c r="C2933" s="483"/>
      <c r="D2933" s="506"/>
    </row>
    <row r="2934" spans="1:4" ht="25.5" x14ac:dyDescent="0.2">
      <c r="A2934" s="519" t="s">
        <v>992</v>
      </c>
      <c r="B2934" s="499" t="s">
        <v>993</v>
      </c>
      <c r="C2934" s="503">
        <f>SUM(C2935:C2942)</f>
        <v>0</v>
      </c>
      <c r="D2934" s="501"/>
    </row>
    <row r="2935" spans="1:4" x14ac:dyDescent="0.2">
      <c r="A2935" s="520" t="s">
        <v>994</v>
      </c>
      <c r="B2935" s="505" t="s">
        <v>995</v>
      </c>
      <c r="C2935" s="483">
        <v>0</v>
      </c>
      <c r="D2935" s="506"/>
    </row>
    <row r="2936" spans="1:4" x14ac:dyDescent="0.2">
      <c r="A2936" s="520" t="s">
        <v>996</v>
      </c>
      <c r="B2936" s="505" t="s">
        <v>997</v>
      </c>
      <c r="C2936" s="483">
        <v>0</v>
      </c>
      <c r="D2936" s="506"/>
    </row>
    <row r="2937" spans="1:4" x14ac:dyDescent="0.2">
      <c r="A2937" s="520" t="s">
        <v>998</v>
      </c>
      <c r="B2937" s="505" t="s">
        <v>999</v>
      </c>
      <c r="C2937" s="483">
        <v>0</v>
      </c>
      <c r="D2937" s="506"/>
    </row>
    <row r="2938" spans="1:4" x14ac:dyDescent="0.2">
      <c r="A2938" s="520" t="s">
        <v>1000</v>
      </c>
      <c r="B2938" s="505" t="s">
        <v>1001</v>
      </c>
      <c r="C2938" s="483">
        <v>0</v>
      </c>
      <c r="D2938" s="506"/>
    </row>
    <row r="2939" spans="1:4" x14ac:dyDescent="0.2">
      <c r="A2939" s="520" t="s">
        <v>1002</v>
      </c>
      <c r="B2939" s="505" t="s">
        <v>1003</v>
      </c>
      <c r="C2939" s="483">
        <v>0</v>
      </c>
      <c r="D2939" s="506"/>
    </row>
    <row r="2940" spans="1:4" x14ac:dyDescent="0.2">
      <c r="A2940" s="520" t="s">
        <v>1004</v>
      </c>
      <c r="B2940" s="505" t="s">
        <v>1005</v>
      </c>
      <c r="C2940" s="483">
        <v>0</v>
      </c>
      <c r="D2940" s="506"/>
    </row>
    <row r="2941" spans="1:4" x14ac:dyDescent="0.2">
      <c r="A2941" s="520" t="s">
        <v>1006</v>
      </c>
      <c r="B2941" s="505" t="s">
        <v>1007</v>
      </c>
      <c r="C2941" s="483">
        <v>0</v>
      </c>
      <c r="D2941" s="506"/>
    </row>
    <row r="2942" spans="1:4" ht="25.5" x14ac:dyDescent="0.2">
      <c r="A2942" s="520" t="s">
        <v>1008</v>
      </c>
      <c r="B2942" s="505" t="s">
        <v>1009</v>
      </c>
      <c r="C2942" s="483">
        <v>0</v>
      </c>
      <c r="D2942" s="506"/>
    </row>
    <row r="2943" spans="1:4" x14ac:dyDescent="0.2">
      <c r="A2943" s="520"/>
      <c r="B2943" s="505"/>
      <c r="C2943" s="483"/>
      <c r="D2943" s="506"/>
    </row>
    <row r="2944" spans="1:4" x14ac:dyDescent="0.2">
      <c r="A2944" s="519" t="s">
        <v>1010</v>
      </c>
      <c r="B2944" s="499" t="s">
        <v>1011</v>
      </c>
      <c r="C2944" s="503">
        <f>SUM(C2945:C2947)</f>
        <v>0</v>
      </c>
      <c r="D2944" s="501"/>
    </row>
    <row r="2945" spans="1:4" x14ac:dyDescent="0.2">
      <c r="A2945" s="520" t="s">
        <v>1012</v>
      </c>
      <c r="B2945" s="505" t="s">
        <v>1013</v>
      </c>
      <c r="C2945" s="483">
        <v>0</v>
      </c>
      <c r="D2945" s="506"/>
    </row>
    <row r="2946" spans="1:4" x14ac:dyDescent="0.2">
      <c r="A2946" s="520" t="s">
        <v>1014</v>
      </c>
      <c r="B2946" s="505" t="s">
        <v>1015</v>
      </c>
      <c r="C2946" s="483">
        <v>0</v>
      </c>
      <c r="D2946" s="506"/>
    </row>
    <row r="2947" spans="1:4" x14ac:dyDescent="0.2">
      <c r="A2947" s="520" t="s">
        <v>1016</v>
      </c>
      <c r="B2947" s="505" t="s">
        <v>1017</v>
      </c>
      <c r="C2947" s="483">
        <v>0</v>
      </c>
      <c r="D2947" s="506"/>
    </row>
    <row r="2948" spans="1:4" x14ac:dyDescent="0.2">
      <c r="A2948" s="520"/>
      <c r="B2948" s="505"/>
      <c r="C2948" s="483"/>
      <c r="D2948" s="506"/>
    </row>
    <row r="2949" spans="1:4" x14ac:dyDescent="0.2">
      <c r="A2949" s="519" t="s">
        <v>1018</v>
      </c>
      <c r="B2949" s="499" t="s">
        <v>1019</v>
      </c>
      <c r="C2949" s="503">
        <f>SUM(C2950:C2953)</f>
        <v>0</v>
      </c>
      <c r="D2949" s="501"/>
    </row>
    <row r="2950" spans="1:4" x14ac:dyDescent="0.2">
      <c r="A2950" s="520" t="s">
        <v>1020</v>
      </c>
      <c r="B2950" s="505" t="s">
        <v>1021</v>
      </c>
      <c r="C2950" s="483">
        <v>0</v>
      </c>
      <c r="D2950" s="506"/>
    </row>
    <row r="2951" spans="1:4" x14ac:dyDescent="0.2">
      <c r="A2951" s="520" t="s">
        <v>1022</v>
      </c>
      <c r="B2951" s="505" t="s">
        <v>1023</v>
      </c>
      <c r="C2951" s="483">
        <v>0</v>
      </c>
      <c r="D2951" s="506"/>
    </row>
    <row r="2952" spans="1:4" x14ac:dyDescent="0.2">
      <c r="A2952" s="520" t="s">
        <v>1024</v>
      </c>
      <c r="B2952" s="505" t="s">
        <v>1025</v>
      </c>
      <c r="C2952" s="483">
        <v>0</v>
      </c>
      <c r="D2952" s="506"/>
    </row>
    <row r="2953" spans="1:4" x14ac:dyDescent="0.2">
      <c r="A2953" s="520" t="s">
        <v>1026</v>
      </c>
      <c r="B2953" s="505" t="s">
        <v>1027</v>
      </c>
      <c r="C2953" s="483">
        <v>0</v>
      </c>
      <c r="D2953" s="506"/>
    </row>
    <row r="2955" spans="1:4" ht="54.75" customHeight="1" x14ac:dyDescent="0.2">
      <c r="A2955" s="523" t="str">
        <f>'1. DireccyConducc '!B140</f>
        <v xml:space="preserve">RE1. P20 Programa  de prácticas promisorias implementado en los tres niveles de gestión </v>
      </c>
      <c r="B2955" s="491" t="s">
        <v>764</v>
      </c>
      <c r="C2955" s="483">
        <f>SUM(C2957,C3033,C3077)</f>
        <v>0</v>
      </c>
      <c r="D2955" s="493"/>
    </row>
    <row r="2956" spans="1:4" x14ac:dyDescent="0.2">
      <c r="A2956" s="494" t="s">
        <v>765</v>
      </c>
      <c r="B2956" s="495" t="s">
        <v>766</v>
      </c>
      <c r="C2956" s="496" t="s">
        <v>767</v>
      </c>
      <c r="D2956" s="497" t="s">
        <v>768</v>
      </c>
    </row>
    <row r="2957" spans="1:4" x14ac:dyDescent="0.2">
      <c r="A2957" s="498">
        <v>1</v>
      </c>
      <c r="B2957" s="499" t="s">
        <v>769</v>
      </c>
      <c r="C2957" s="500">
        <f>SUM(C2959,C2966,C2973,C2982,C2991,C2996,C3003,C3008,C3019,C3025)</f>
        <v>0</v>
      </c>
      <c r="D2957" s="501"/>
    </row>
    <row r="2958" spans="1:4" x14ac:dyDescent="0.2">
      <c r="A2958" s="498"/>
      <c r="B2958" s="516"/>
      <c r="C2958" s="503"/>
      <c r="D2958" s="501"/>
    </row>
    <row r="2959" spans="1:4" x14ac:dyDescent="0.2">
      <c r="A2959" s="502" t="s">
        <v>771</v>
      </c>
      <c r="B2959" s="499" t="s">
        <v>772</v>
      </c>
      <c r="C2959" s="503">
        <f>SUM(C2960:C2964)</f>
        <v>0</v>
      </c>
      <c r="D2959" s="501"/>
    </row>
    <row r="2960" spans="1:4" x14ac:dyDescent="0.2">
      <c r="A2960" s="504" t="s">
        <v>773</v>
      </c>
      <c r="B2960" s="505" t="s">
        <v>774</v>
      </c>
      <c r="C2960" s="483">
        <v>0</v>
      </c>
      <c r="D2960" s="506"/>
    </row>
    <row r="2961" spans="1:4" ht="25.5" x14ac:dyDescent="0.2">
      <c r="A2961" s="504" t="s">
        <v>775</v>
      </c>
      <c r="B2961" s="505" t="s">
        <v>776</v>
      </c>
      <c r="C2961" s="483">
        <v>0</v>
      </c>
      <c r="D2961" s="506"/>
    </row>
    <row r="2962" spans="1:4" x14ac:dyDescent="0.2">
      <c r="A2962" s="504" t="s">
        <v>777</v>
      </c>
      <c r="B2962" s="505" t="s">
        <v>778</v>
      </c>
      <c r="C2962" s="483">
        <v>0</v>
      </c>
      <c r="D2962" s="506"/>
    </row>
    <row r="2963" spans="1:4" ht="25.5" x14ac:dyDescent="0.2">
      <c r="A2963" s="504" t="s">
        <v>779</v>
      </c>
      <c r="B2963" s="505" t="s">
        <v>780</v>
      </c>
      <c r="C2963" s="483">
        <v>0</v>
      </c>
      <c r="D2963" s="506"/>
    </row>
    <row r="2964" spans="1:4" x14ac:dyDescent="0.2">
      <c r="A2964" s="504" t="s">
        <v>781</v>
      </c>
      <c r="B2964" s="505" t="s">
        <v>782</v>
      </c>
      <c r="C2964" s="483">
        <v>0</v>
      </c>
      <c r="D2964" s="506"/>
    </row>
    <row r="2965" spans="1:4" x14ac:dyDescent="0.2">
      <c r="A2965" s="507"/>
      <c r="B2965" s="508"/>
      <c r="C2965" s="483"/>
      <c r="D2965" s="506"/>
    </row>
    <row r="2966" spans="1:4" x14ac:dyDescent="0.2">
      <c r="A2966" s="502" t="s">
        <v>783</v>
      </c>
      <c r="B2966" s="499" t="s">
        <v>784</v>
      </c>
      <c r="C2966" s="503">
        <f>SUM(C2967:C2971)</f>
        <v>0</v>
      </c>
      <c r="D2966" s="501"/>
    </row>
    <row r="2967" spans="1:4" x14ac:dyDescent="0.2">
      <c r="A2967" s="504" t="s">
        <v>785</v>
      </c>
      <c r="B2967" s="505" t="s">
        <v>786</v>
      </c>
      <c r="C2967" s="483">
        <v>0</v>
      </c>
      <c r="D2967" s="506"/>
    </row>
    <row r="2968" spans="1:4" x14ac:dyDescent="0.2">
      <c r="A2968" s="504" t="s">
        <v>787</v>
      </c>
      <c r="B2968" s="505" t="s">
        <v>788</v>
      </c>
      <c r="C2968" s="483">
        <v>0</v>
      </c>
      <c r="D2968" s="506"/>
    </row>
    <row r="2969" spans="1:4" x14ac:dyDescent="0.2">
      <c r="A2969" s="504" t="s">
        <v>789</v>
      </c>
      <c r="B2969" s="505" t="s">
        <v>790</v>
      </c>
      <c r="C2969" s="483">
        <v>0</v>
      </c>
      <c r="D2969" s="506"/>
    </row>
    <row r="2970" spans="1:4" x14ac:dyDescent="0.2">
      <c r="A2970" s="504" t="s">
        <v>791</v>
      </c>
      <c r="B2970" s="505" t="s">
        <v>792</v>
      </c>
      <c r="C2970" s="483">
        <v>0</v>
      </c>
      <c r="D2970" s="506"/>
    </row>
    <row r="2971" spans="1:4" x14ac:dyDescent="0.2">
      <c r="A2971" s="504" t="s">
        <v>793</v>
      </c>
      <c r="B2971" s="505" t="s">
        <v>794</v>
      </c>
      <c r="C2971" s="483">
        <v>0</v>
      </c>
      <c r="D2971" s="506"/>
    </row>
    <row r="2972" spans="1:4" x14ac:dyDescent="0.2">
      <c r="A2972" s="507"/>
      <c r="B2972" s="508"/>
      <c r="C2972" s="503"/>
      <c r="D2972" s="501"/>
    </row>
    <row r="2973" spans="1:4" ht="25.5" x14ac:dyDescent="0.2">
      <c r="A2973" s="502" t="s">
        <v>795</v>
      </c>
      <c r="B2973" s="509" t="s">
        <v>796</v>
      </c>
      <c r="C2973" s="503">
        <f>SUM(C2974:C2980)</f>
        <v>0</v>
      </c>
      <c r="D2973" s="501"/>
    </row>
    <row r="2974" spans="1:4" x14ac:dyDescent="0.2">
      <c r="A2974" s="504" t="s">
        <v>797</v>
      </c>
      <c r="B2974" s="505" t="s">
        <v>798</v>
      </c>
      <c r="C2974" s="483">
        <v>0</v>
      </c>
      <c r="D2974" s="506"/>
    </row>
    <row r="2975" spans="1:4" x14ac:dyDescent="0.2">
      <c r="A2975" s="504" t="s">
        <v>799</v>
      </c>
      <c r="B2975" s="505" t="s">
        <v>800</v>
      </c>
      <c r="C2975" s="483">
        <v>0</v>
      </c>
      <c r="D2975" s="506"/>
    </row>
    <row r="2976" spans="1:4" x14ac:dyDescent="0.2">
      <c r="A2976" s="504" t="s">
        <v>801</v>
      </c>
      <c r="B2976" s="505" t="s">
        <v>802</v>
      </c>
      <c r="C2976" s="483"/>
      <c r="D2976" s="506"/>
    </row>
    <row r="2977" spans="1:4" x14ac:dyDescent="0.2">
      <c r="A2977" s="504" t="s">
        <v>803</v>
      </c>
      <c r="B2977" s="505" t="s">
        <v>804</v>
      </c>
      <c r="C2977" s="483">
        <v>0</v>
      </c>
      <c r="D2977" s="506"/>
    </row>
    <row r="2978" spans="1:4" x14ac:dyDescent="0.2">
      <c r="A2978" s="504" t="s">
        <v>805</v>
      </c>
      <c r="B2978" s="505" t="s">
        <v>806</v>
      </c>
      <c r="C2978" s="483">
        <v>0</v>
      </c>
      <c r="D2978" s="506"/>
    </row>
    <row r="2979" spans="1:4" ht="25.5" x14ac:dyDescent="0.2">
      <c r="A2979" s="504" t="s">
        <v>807</v>
      </c>
      <c r="B2979" s="505" t="s">
        <v>808</v>
      </c>
      <c r="C2979" s="483">
        <v>0</v>
      </c>
      <c r="D2979" s="506"/>
    </row>
    <row r="2980" spans="1:4" ht="25.5" x14ac:dyDescent="0.2">
      <c r="A2980" s="504" t="s">
        <v>809</v>
      </c>
      <c r="B2980" s="505" t="s">
        <v>810</v>
      </c>
      <c r="C2980" s="483">
        <v>0</v>
      </c>
      <c r="D2980" s="506"/>
    </row>
    <row r="2981" spans="1:4" x14ac:dyDescent="0.2">
      <c r="A2981" s="507"/>
      <c r="B2981" s="508"/>
      <c r="C2981" s="483"/>
      <c r="D2981" s="506"/>
    </row>
    <row r="2982" spans="1:4" x14ac:dyDescent="0.2">
      <c r="A2982" s="502" t="s">
        <v>811</v>
      </c>
      <c r="B2982" s="499" t="s">
        <v>812</v>
      </c>
      <c r="C2982" s="503">
        <f>SUM(C2983:C2989)</f>
        <v>0</v>
      </c>
      <c r="D2982" s="501"/>
    </row>
    <row r="2983" spans="1:4" x14ac:dyDescent="0.2">
      <c r="A2983" s="504" t="s">
        <v>813</v>
      </c>
      <c r="B2983" s="505" t="s">
        <v>814</v>
      </c>
      <c r="C2983" s="483">
        <v>0</v>
      </c>
      <c r="D2983" s="506"/>
    </row>
    <row r="2984" spans="1:4" x14ac:dyDescent="0.2">
      <c r="A2984" s="504" t="s">
        <v>815</v>
      </c>
      <c r="B2984" s="505" t="s">
        <v>816</v>
      </c>
      <c r="C2984" s="483">
        <v>0</v>
      </c>
      <c r="D2984" s="506"/>
    </row>
    <row r="2985" spans="1:4" x14ac:dyDescent="0.2">
      <c r="A2985" s="504" t="s">
        <v>817</v>
      </c>
      <c r="B2985" s="505" t="s">
        <v>818</v>
      </c>
      <c r="C2985" s="483">
        <v>0</v>
      </c>
      <c r="D2985" s="506"/>
    </row>
    <row r="2986" spans="1:4" ht="25.5" x14ac:dyDescent="0.2">
      <c r="A2986" s="504" t="s">
        <v>819</v>
      </c>
      <c r="B2986" s="505" t="s">
        <v>820</v>
      </c>
      <c r="C2986" s="483">
        <v>0</v>
      </c>
      <c r="D2986" s="506"/>
    </row>
    <row r="2987" spans="1:4" ht="25.5" x14ac:dyDescent="0.2">
      <c r="A2987" s="504" t="s">
        <v>821</v>
      </c>
      <c r="B2987" s="505" t="s">
        <v>822</v>
      </c>
      <c r="C2987" s="483">
        <v>0</v>
      </c>
      <c r="D2987" s="506"/>
    </row>
    <row r="2988" spans="1:4" x14ac:dyDescent="0.2">
      <c r="A2988" s="504" t="s">
        <v>823</v>
      </c>
      <c r="B2988" s="505" t="s">
        <v>824</v>
      </c>
      <c r="C2988" s="483">
        <v>0</v>
      </c>
      <c r="D2988" s="506"/>
    </row>
    <row r="2989" spans="1:4" x14ac:dyDescent="0.2">
      <c r="A2989" s="504" t="s">
        <v>825</v>
      </c>
      <c r="B2989" s="505" t="s">
        <v>826</v>
      </c>
      <c r="C2989" s="483"/>
      <c r="D2989" s="506"/>
    </row>
    <row r="2990" spans="1:4" x14ac:dyDescent="0.2">
      <c r="A2990" s="507"/>
      <c r="B2990" s="508"/>
      <c r="C2990" s="483"/>
      <c r="D2990" s="506"/>
    </row>
    <row r="2991" spans="1:4" x14ac:dyDescent="0.2">
      <c r="A2991" s="502" t="s">
        <v>827</v>
      </c>
      <c r="B2991" s="499" t="s">
        <v>828</v>
      </c>
      <c r="C2991" s="503">
        <f>SUM(C2992++C2993+C2994)</f>
        <v>0</v>
      </c>
      <c r="D2991" s="501"/>
    </row>
    <row r="2992" spans="1:4" x14ac:dyDescent="0.2">
      <c r="A2992" s="504" t="s">
        <v>829</v>
      </c>
      <c r="B2992" s="505" t="s">
        <v>830</v>
      </c>
      <c r="C2992" s="483">
        <v>0</v>
      </c>
      <c r="D2992" s="506"/>
    </row>
    <row r="2993" spans="1:4" x14ac:dyDescent="0.2">
      <c r="A2993" s="504" t="s">
        <v>831</v>
      </c>
      <c r="B2993" s="505" t="s">
        <v>832</v>
      </c>
      <c r="C2993" s="483">
        <v>0</v>
      </c>
      <c r="D2993" s="506"/>
    </row>
    <row r="2994" spans="1:4" x14ac:dyDescent="0.2">
      <c r="A2994" s="504" t="s">
        <v>833</v>
      </c>
      <c r="B2994" s="505" t="s">
        <v>834</v>
      </c>
      <c r="C2994" s="483">
        <v>0</v>
      </c>
      <c r="D2994" s="506"/>
    </row>
    <row r="2995" spans="1:4" x14ac:dyDescent="0.2">
      <c r="A2995" s="507"/>
      <c r="B2995" s="508"/>
      <c r="C2995" s="483"/>
      <c r="D2995" s="506"/>
    </row>
    <row r="2996" spans="1:4" ht="25.5" x14ac:dyDescent="0.2">
      <c r="A2996" s="502" t="s">
        <v>835</v>
      </c>
      <c r="B2996" s="499" t="s">
        <v>836</v>
      </c>
      <c r="C2996" s="503">
        <f>SUM(C2997+C3000+C3001)</f>
        <v>0</v>
      </c>
      <c r="D2996" s="501"/>
    </row>
    <row r="2997" spans="1:4" x14ac:dyDescent="0.2">
      <c r="A2997" s="504" t="s">
        <v>837</v>
      </c>
      <c r="B2997" s="508" t="s">
        <v>838</v>
      </c>
      <c r="C2997" s="503">
        <f>SUM(C2998:C2999)</f>
        <v>0</v>
      </c>
      <c r="D2997" s="501"/>
    </row>
    <row r="2998" spans="1:4" x14ac:dyDescent="0.2">
      <c r="A2998" s="507" t="s">
        <v>839</v>
      </c>
      <c r="B2998" s="508" t="s">
        <v>840</v>
      </c>
      <c r="C2998" s="483">
        <v>0</v>
      </c>
      <c r="D2998" s="506"/>
    </row>
    <row r="2999" spans="1:4" ht="25.5" x14ac:dyDescent="0.2">
      <c r="A2999" s="507" t="s">
        <v>841</v>
      </c>
      <c r="B2999" s="508" t="s">
        <v>842</v>
      </c>
      <c r="C2999" s="483">
        <v>0</v>
      </c>
      <c r="D2999" s="506"/>
    </row>
    <row r="3000" spans="1:4" x14ac:dyDescent="0.2">
      <c r="A3000" s="504" t="s">
        <v>843</v>
      </c>
      <c r="B3000" s="505" t="s">
        <v>844</v>
      </c>
      <c r="C3000" s="483">
        <v>0</v>
      </c>
      <c r="D3000" s="506"/>
    </row>
    <row r="3001" spans="1:4" x14ac:dyDescent="0.2">
      <c r="A3001" s="504" t="s">
        <v>845</v>
      </c>
      <c r="B3001" s="505" t="s">
        <v>846</v>
      </c>
      <c r="C3001" s="483">
        <v>0</v>
      </c>
      <c r="D3001" s="506"/>
    </row>
    <row r="3002" spans="1:4" x14ac:dyDescent="0.2">
      <c r="A3002" s="507"/>
      <c r="B3002" s="508"/>
      <c r="C3002" s="483"/>
      <c r="D3002" s="506"/>
    </row>
    <row r="3003" spans="1:4" x14ac:dyDescent="0.2">
      <c r="A3003" s="502" t="s">
        <v>847</v>
      </c>
      <c r="B3003" s="499" t="s">
        <v>848</v>
      </c>
      <c r="C3003" s="500" t="s">
        <v>849</v>
      </c>
      <c r="D3003" s="501"/>
    </row>
    <row r="3004" spans="1:4" x14ac:dyDescent="0.2">
      <c r="A3004" s="504" t="s">
        <v>850</v>
      </c>
      <c r="B3004" s="505" t="s">
        <v>851</v>
      </c>
      <c r="C3004" s="510" t="s">
        <v>849</v>
      </c>
      <c r="D3004" s="506"/>
    </row>
    <row r="3005" spans="1:4" x14ac:dyDescent="0.2">
      <c r="A3005" s="504" t="s">
        <v>852</v>
      </c>
      <c r="B3005" s="505" t="s">
        <v>853</v>
      </c>
      <c r="C3005" s="483">
        <v>0</v>
      </c>
      <c r="D3005" s="506"/>
    </row>
    <row r="3006" spans="1:4" x14ac:dyDescent="0.2">
      <c r="A3006" s="504" t="s">
        <v>854</v>
      </c>
      <c r="B3006" s="505" t="s">
        <v>855</v>
      </c>
      <c r="C3006" s="483">
        <v>0</v>
      </c>
      <c r="D3006" s="506"/>
    </row>
    <row r="3007" spans="1:4" x14ac:dyDescent="0.2">
      <c r="A3007" s="507"/>
      <c r="B3007" s="508"/>
      <c r="C3007" s="483"/>
      <c r="D3007" s="506"/>
    </row>
    <row r="3008" spans="1:4" x14ac:dyDescent="0.2">
      <c r="A3008" s="502" t="s">
        <v>856</v>
      </c>
      <c r="B3008" s="499" t="s">
        <v>857</v>
      </c>
      <c r="C3008" s="503">
        <f>SUM(C3009:C3017)</f>
        <v>0</v>
      </c>
      <c r="D3008" s="501"/>
    </row>
    <row r="3009" spans="1:4" x14ac:dyDescent="0.2">
      <c r="A3009" s="504" t="s">
        <v>858</v>
      </c>
      <c r="B3009" s="505" t="s">
        <v>859</v>
      </c>
      <c r="C3009" s="483">
        <v>0</v>
      </c>
      <c r="D3009" s="506"/>
    </row>
    <row r="3010" spans="1:4" x14ac:dyDescent="0.2">
      <c r="A3010" s="504" t="s">
        <v>860</v>
      </c>
      <c r="B3010" s="505" t="s">
        <v>861</v>
      </c>
      <c r="C3010" s="483">
        <v>0</v>
      </c>
      <c r="D3010" s="506"/>
    </row>
    <row r="3011" spans="1:4" x14ac:dyDescent="0.2">
      <c r="A3011" s="504" t="s">
        <v>862</v>
      </c>
      <c r="B3011" s="505" t="s">
        <v>863</v>
      </c>
      <c r="C3011" s="483">
        <v>0</v>
      </c>
      <c r="D3011" s="506"/>
    </row>
    <row r="3012" spans="1:4" ht="25.5" x14ac:dyDescent="0.2">
      <c r="A3012" s="504" t="s">
        <v>864</v>
      </c>
      <c r="B3012" s="505" t="s">
        <v>865</v>
      </c>
      <c r="C3012" s="483">
        <v>0</v>
      </c>
      <c r="D3012" s="506"/>
    </row>
    <row r="3013" spans="1:4" ht="25.5" x14ac:dyDescent="0.2">
      <c r="A3013" s="504" t="s">
        <v>866</v>
      </c>
      <c r="B3013" s="505" t="s">
        <v>867</v>
      </c>
      <c r="C3013" s="483">
        <v>0</v>
      </c>
      <c r="D3013" s="506"/>
    </row>
    <row r="3014" spans="1:4" ht="25.5" x14ac:dyDescent="0.2">
      <c r="A3014" s="504" t="s">
        <v>868</v>
      </c>
      <c r="B3014" s="505" t="s">
        <v>869</v>
      </c>
      <c r="C3014" s="483">
        <v>0</v>
      </c>
      <c r="D3014" s="506"/>
    </row>
    <row r="3015" spans="1:4" x14ac:dyDescent="0.2">
      <c r="A3015" s="504" t="s">
        <v>870</v>
      </c>
      <c r="B3015" s="505" t="s">
        <v>871</v>
      </c>
      <c r="C3015" s="483">
        <v>0</v>
      </c>
      <c r="D3015" s="506"/>
    </row>
    <row r="3016" spans="1:4" ht="25.5" x14ac:dyDescent="0.2">
      <c r="A3016" s="504" t="s">
        <v>872</v>
      </c>
      <c r="B3016" s="505" t="s">
        <v>873</v>
      </c>
      <c r="C3016" s="483">
        <v>0</v>
      </c>
      <c r="D3016" s="506"/>
    </row>
    <row r="3017" spans="1:4" ht="25.5" x14ac:dyDescent="0.2">
      <c r="A3017" s="504" t="s">
        <v>874</v>
      </c>
      <c r="B3017" s="505" t="s">
        <v>875</v>
      </c>
      <c r="C3017" s="483">
        <v>0</v>
      </c>
      <c r="D3017" s="506"/>
    </row>
    <row r="3018" spans="1:4" x14ac:dyDescent="0.2">
      <c r="A3018" s="507"/>
      <c r="B3018" s="508"/>
      <c r="C3018" s="483"/>
      <c r="D3018" s="506"/>
    </row>
    <row r="3019" spans="1:4" x14ac:dyDescent="0.2">
      <c r="A3019" s="502" t="s">
        <v>876</v>
      </c>
      <c r="B3019" s="499" t="s">
        <v>877</v>
      </c>
      <c r="C3019" s="503">
        <f>SUM(C3020:C3023)</f>
        <v>0</v>
      </c>
      <c r="D3019" s="501"/>
    </row>
    <row r="3020" spans="1:4" x14ac:dyDescent="0.2">
      <c r="A3020" s="504" t="s">
        <v>878</v>
      </c>
      <c r="B3020" s="505" t="s">
        <v>879</v>
      </c>
      <c r="C3020" s="483">
        <v>0</v>
      </c>
      <c r="D3020" s="506"/>
    </row>
    <row r="3021" spans="1:4" x14ac:dyDescent="0.2">
      <c r="A3021" s="504" t="s">
        <v>880</v>
      </c>
      <c r="B3021" s="505" t="s">
        <v>881</v>
      </c>
      <c r="C3021" s="483">
        <v>0</v>
      </c>
      <c r="D3021" s="506"/>
    </row>
    <row r="3022" spans="1:4" x14ac:dyDescent="0.2">
      <c r="A3022" s="504" t="s">
        <v>882</v>
      </c>
      <c r="B3022" s="505" t="s">
        <v>883</v>
      </c>
      <c r="C3022" s="483">
        <v>0</v>
      </c>
      <c r="D3022" s="506"/>
    </row>
    <row r="3023" spans="1:4" x14ac:dyDescent="0.2">
      <c r="A3023" s="504" t="s">
        <v>884</v>
      </c>
      <c r="B3023" s="505" t="s">
        <v>885</v>
      </c>
      <c r="C3023" s="483">
        <v>0</v>
      </c>
      <c r="D3023" s="506"/>
    </row>
    <row r="3024" spans="1:4" x14ac:dyDescent="0.2">
      <c r="A3024" s="507"/>
      <c r="B3024" s="508"/>
      <c r="C3024" s="483"/>
      <c r="D3024" s="506"/>
    </row>
    <row r="3025" spans="1:4" x14ac:dyDescent="0.2">
      <c r="A3025" s="502" t="s">
        <v>886</v>
      </c>
      <c r="B3025" s="499" t="s">
        <v>887</v>
      </c>
      <c r="C3025" s="503">
        <f>SUM(C3026:C3031)</f>
        <v>0</v>
      </c>
      <c r="D3025" s="501"/>
    </row>
    <row r="3026" spans="1:4" x14ac:dyDescent="0.2">
      <c r="A3026" s="504" t="s">
        <v>888</v>
      </c>
      <c r="B3026" s="505" t="s">
        <v>889</v>
      </c>
      <c r="C3026" s="483">
        <v>0</v>
      </c>
      <c r="D3026" s="506"/>
    </row>
    <row r="3027" spans="1:4" x14ac:dyDescent="0.2">
      <c r="A3027" s="504" t="s">
        <v>890</v>
      </c>
      <c r="B3027" s="505" t="s">
        <v>891</v>
      </c>
      <c r="C3027" s="483">
        <v>0</v>
      </c>
      <c r="D3027" s="506"/>
    </row>
    <row r="3028" spans="1:4" x14ac:dyDescent="0.2">
      <c r="A3028" s="504" t="s">
        <v>892</v>
      </c>
      <c r="B3028" s="505" t="s">
        <v>893</v>
      </c>
      <c r="C3028" s="483">
        <v>0</v>
      </c>
      <c r="D3028" s="506"/>
    </row>
    <row r="3029" spans="1:4" ht="25.5" x14ac:dyDescent="0.2">
      <c r="A3029" s="504" t="s">
        <v>894</v>
      </c>
      <c r="B3029" s="505" t="s">
        <v>895</v>
      </c>
      <c r="C3029" s="483">
        <v>0</v>
      </c>
      <c r="D3029" s="506"/>
    </row>
    <row r="3030" spans="1:4" x14ac:dyDescent="0.2">
      <c r="A3030" s="504" t="s">
        <v>896</v>
      </c>
      <c r="B3030" s="505" t="s">
        <v>897</v>
      </c>
      <c r="C3030" s="483">
        <v>0</v>
      </c>
      <c r="D3030" s="506"/>
    </row>
    <row r="3031" spans="1:4" x14ac:dyDescent="0.2">
      <c r="A3031" s="504" t="s">
        <v>898</v>
      </c>
      <c r="B3031" s="505" t="s">
        <v>899</v>
      </c>
      <c r="C3031" s="511">
        <v>0</v>
      </c>
      <c r="D3031" s="512"/>
    </row>
    <row r="3032" spans="1:4" x14ac:dyDescent="0.2">
      <c r="A3032" s="513"/>
      <c r="B3032" s="514"/>
      <c r="C3032" s="515"/>
      <c r="D3032" s="493"/>
    </row>
    <row r="3033" spans="1:4" x14ac:dyDescent="0.2">
      <c r="A3033" s="498">
        <v>2</v>
      </c>
      <c r="B3033" s="499" t="s">
        <v>900</v>
      </c>
      <c r="C3033" s="503">
        <f>SUM(C3035+C3042+C3048+C3057+C3061+C3067)</f>
        <v>0</v>
      </c>
      <c r="D3033" s="501"/>
    </row>
    <row r="3034" spans="1:4" x14ac:dyDescent="0.2">
      <c r="A3034" s="498"/>
      <c r="B3034" s="516"/>
      <c r="C3034" s="483"/>
      <c r="D3034" s="506"/>
    </row>
    <row r="3035" spans="1:4" x14ac:dyDescent="0.2">
      <c r="A3035" s="513" t="s">
        <v>901</v>
      </c>
      <c r="B3035" s="499" t="s">
        <v>902</v>
      </c>
      <c r="C3035" s="503">
        <f>SUM(C3036:C3040)</f>
        <v>0</v>
      </c>
      <c r="D3035" s="501"/>
    </row>
    <row r="3036" spans="1:4" x14ac:dyDescent="0.2">
      <c r="A3036" s="504" t="s">
        <v>903</v>
      </c>
      <c r="B3036" s="505" t="s">
        <v>904</v>
      </c>
      <c r="C3036" s="483">
        <v>0</v>
      </c>
      <c r="D3036" s="506"/>
    </row>
    <row r="3037" spans="1:4" x14ac:dyDescent="0.2">
      <c r="A3037" s="504" t="s">
        <v>905</v>
      </c>
      <c r="B3037" s="505" t="s">
        <v>906</v>
      </c>
      <c r="C3037" s="483">
        <v>0</v>
      </c>
      <c r="D3037" s="506"/>
    </row>
    <row r="3038" spans="1:4" x14ac:dyDescent="0.2">
      <c r="A3038" s="504" t="s">
        <v>907</v>
      </c>
      <c r="B3038" s="505" t="s">
        <v>908</v>
      </c>
      <c r="C3038" s="483">
        <v>0</v>
      </c>
      <c r="D3038" s="506"/>
    </row>
    <row r="3039" spans="1:4" x14ac:dyDescent="0.2">
      <c r="A3039" s="504" t="s">
        <v>909</v>
      </c>
      <c r="B3039" s="505" t="s">
        <v>910</v>
      </c>
      <c r="C3039" s="483">
        <v>0</v>
      </c>
      <c r="D3039" s="506"/>
    </row>
    <row r="3040" spans="1:4" x14ac:dyDescent="0.2">
      <c r="A3040" s="504" t="s">
        <v>911</v>
      </c>
      <c r="B3040" s="505" t="s">
        <v>912</v>
      </c>
      <c r="C3040" s="483">
        <v>0</v>
      </c>
      <c r="D3040" s="506"/>
    </row>
    <row r="3041" spans="1:4" x14ac:dyDescent="0.2">
      <c r="A3041" s="517"/>
      <c r="B3041" s="508"/>
      <c r="C3041" s="483"/>
      <c r="D3041" s="506"/>
    </row>
    <row r="3042" spans="1:4" ht="25.5" x14ac:dyDescent="0.2">
      <c r="A3042" s="513" t="s">
        <v>913</v>
      </c>
      <c r="B3042" s="499" t="s">
        <v>914</v>
      </c>
      <c r="C3042" s="503">
        <f>SUM(C3043:C3046)</f>
        <v>0</v>
      </c>
      <c r="D3042" s="501"/>
    </row>
    <row r="3043" spans="1:4" x14ac:dyDescent="0.2">
      <c r="A3043" s="504" t="s">
        <v>915</v>
      </c>
      <c r="B3043" s="505" t="s">
        <v>916</v>
      </c>
      <c r="C3043" s="483">
        <v>0</v>
      </c>
      <c r="D3043" s="506"/>
    </row>
    <row r="3044" spans="1:4" x14ac:dyDescent="0.2">
      <c r="A3044" s="504" t="s">
        <v>917</v>
      </c>
      <c r="B3044" s="505" t="s">
        <v>918</v>
      </c>
      <c r="C3044" s="483">
        <v>0</v>
      </c>
      <c r="D3044" s="506"/>
    </row>
    <row r="3045" spans="1:4" x14ac:dyDescent="0.2">
      <c r="A3045" s="504" t="s">
        <v>919</v>
      </c>
      <c r="B3045" s="505" t="s">
        <v>920</v>
      </c>
      <c r="C3045" s="483">
        <v>0</v>
      </c>
      <c r="D3045" s="506"/>
    </row>
    <row r="3046" spans="1:4" x14ac:dyDescent="0.2">
      <c r="A3046" s="504" t="s">
        <v>921</v>
      </c>
      <c r="B3046" s="505" t="s">
        <v>922</v>
      </c>
      <c r="C3046" s="483">
        <v>0</v>
      </c>
      <c r="D3046" s="506"/>
    </row>
    <row r="3047" spans="1:4" x14ac:dyDescent="0.2">
      <c r="A3047" s="517"/>
      <c r="B3047" s="508"/>
      <c r="C3047" s="483"/>
      <c r="D3047" s="506"/>
    </row>
    <row r="3048" spans="1:4" ht="25.5" x14ac:dyDescent="0.2">
      <c r="A3048" s="513" t="s">
        <v>923</v>
      </c>
      <c r="B3048" s="499" t="s">
        <v>924</v>
      </c>
      <c r="C3048" s="503">
        <f>SUM(C3049:C3055)</f>
        <v>0</v>
      </c>
      <c r="D3048" s="501"/>
    </row>
    <row r="3049" spans="1:4" x14ac:dyDescent="0.2">
      <c r="A3049" s="504" t="s">
        <v>925</v>
      </c>
      <c r="B3049" s="505" t="s">
        <v>926</v>
      </c>
      <c r="C3049" s="483">
        <v>0</v>
      </c>
      <c r="D3049" s="506"/>
    </row>
    <row r="3050" spans="1:4" ht="25.5" x14ac:dyDescent="0.2">
      <c r="A3050" s="504" t="s">
        <v>927</v>
      </c>
      <c r="B3050" s="505" t="s">
        <v>928</v>
      </c>
      <c r="C3050" s="483">
        <v>0</v>
      </c>
      <c r="D3050" s="506"/>
    </row>
    <row r="3051" spans="1:4" x14ac:dyDescent="0.2">
      <c r="A3051" s="504" t="s">
        <v>929</v>
      </c>
      <c r="B3051" s="505" t="s">
        <v>930</v>
      </c>
      <c r="C3051" s="483">
        <v>0</v>
      </c>
      <c r="D3051" s="506"/>
    </row>
    <row r="3052" spans="1:4" ht="25.5" x14ac:dyDescent="0.2">
      <c r="A3052" s="504" t="s">
        <v>931</v>
      </c>
      <c r="B3052" s="505" t="s">
        <v>932</v>
      </c>
      <c r="C3052" s="483">
        <v>0</v>
      </c>
      <c r="D3052" s="506"/>
    </row>
    <row r="3053" spans="1:4" x14ac:dyDescent="0.2">
      <c r="A3053" s="504" t="s">
        <v>933</v>
      </c>
      <c r="B3053" s="505" t="s">
        <v>934</v>
      </c>
      <c r="C3053" s="483">
        <v>0</v>
      </c>
      <c r="D3053" s="506"/>
    </row>
    <row r="3054" spans="1:4" x14ac:dyDescent="0.2">
      <c r="A3054" s="504" t="s">
        <v>935</v>
      </c>
      <c r="B3054" s="505" t="s">
        <v>936</v>
      </c>
      <c r="C3054" s="483">
        <v>0</v>
      </c>
      <c r="D3054" s="506"/>
    </row>
    <row r="3055" spans="1:4" ht="25.5" x14ac:dyDescent="0.2">
      <c r="A3055" s="504" t="s">
        <v>937</v>
      </c>
      <c r="B3055" s="505" t="s">
        <v>938</v>
      </c>
      <c r="C3055" s="483">
        <v>0</v>
      </c>
      <c r="D3055" s="506"/>
    </row>
    <row r="3056" spans="1:4" x14ac:dyDescent="0.2">
      <c r="A3056" s="517"/>
      <c r="B3056" s="508"/>
      <c r="C3056" s="483"/>
      <c r="D3056" s="506"/>
    </row>
    <row r="3057" spans="1:4" ht="25.5" x14ac:dyDescent="0.2">
      <c r="A3057" s="513" t="s">
        <v>939</v>
      </c>
      <c r="B3057" s="499" t="s">
        <v>940</v>
      </c>
      <c r="C3057" s="503">
        <f>SUM(C3058:C3059)</f>
        <v>0</v>
      </c>
      <c r="D3057" s="501"/>
    </row>
    <row r="3058" spans="1:4" x14ac:dyDescent="0.2">
      <c r="A3058" s="504" t="s">
        <v>941</v>
      </c>
      <c r="B3058" s="505" t="s">
        <v>942</v>
      </c>
      <c r="C3058" s="483">
        <v>0</v>
      </c>
      <c r="D3058" s="506"/>
    </row>
    <row r="3059" spans="1:4" x14ac:dyDescent="0.2">
      <c r="A3059" s="504" t="s">
        <v>943</v>
      </c>
      <c r="B3059" s="505" t="s">
        <v>944</v>
      </c>
      <c r="C3059" s="483">
        <v>0</v>
      </c>
      <c r="D3059" s="506"/>
    </row>
    <row r="3060" spans="1:4" x14ac:dyDescent="0.2">
      <c r="A3060" s="517"/>
      <c r="B3060" s="508"/>
      <c r="C3060" s="483"/>
      <c r="D3060" s="506"/>
    </row>
    <row r="3061" spans="1:4" ht="25.5" x14ac:dyDescent="0.2">
      <c r="A3061" s="513" t="s">
        <v>945</v>
      </c>
      <c r="B3061" s="499" t="s">
        <v>946</v>
      </c>
      <c r="C3061" s="503">
        <f>SUM(C3062:C3065)</f>
        <v>0</v>
      </c>
      <c r="D3061" s="501"/>
    </row>
    <row r="3062" spans="1:4" x14ac:dyDescent="0.2">
      <c r="A3062" s="504" t="s">
        <v>947</v>
      </c>
      <c r="B3062" s="505" t="s">
        <v>948</v>
      </c>
      <c r="C3062" s="483">
        <v>0</v>
      </c>
      <c r="D3062" s="506"/>
    </row>
    <row r="3063" spans="1:4" x14ac:dyDescent="0.2">
      <c r="A3063" s="504" t="s">
        <v>949</v>
      </c>
      <c r="B3063" s="505" t="s">
        <v>950</v>
      </c>
      <c r="C3063" s="483">
        <v>0</v>
      </c>
      <c r="D3063" s="506"/>
    </row>
    <row r="3064" spans="1:4" x14ac:dyDescent="0.2">
      <c r="A3064" s="504" t="s">
        <v>951</v>
      </c>
      <c r="B3064" s="505" t="s">
        <v>952</v>
      </c>
      <c r="C3064" s="483">
        <v>0</v>
      </c>
      <c r="D3064" s="506"/>
    </row>
    <row r="3065" spans="1:4" ht="25.5" x14ac:dyDescent="0.2">
      <c r="A3065" s="504" t="s">
        <v>953</v>
      </c>
      <c r="B3065" s="505" t="s">
        <v>954</v>
      </c>
      <c r="C3065" s="483">
        <v>0</v>
      </c>
      <c r="D3065" s="506"/>
    </row>
    <row r="3066" spans="1:4" x14ac:dyDescent="0.2">
      <c r="A3066" s="517"/>
      <c r="B3066" s="508"/>
      <c r="C3066" s="483"/>
      <c r="D3066" s="506"/>
    </row>
    <row r="3067" spans="1:4" ht="25.5" x14ac:dyDescent="0.2">
      <c r="A3067" s="513" t="s">
        <v>955</v>
      </c>
      <c r="B3067" s="499" t="s">
        <v>956</v>
      </c>
      <c r="C3067" s="503">
        <f>SUM(C3068:C3075)</f>
        <v>0</v>
      </c>
      <c r="D3067" s="501"/>
    </row>
    <row r="3068" spans="1:4" x14ac:dyDescent="0.2">
      <c r="A3068" s="504" t="s">
        <v>957</v>
      </c>
      <c r="B3068" s="505" t="s">
        <v>958</v>
      </c>
      <c r="C3068" s="483"/>
      <c r="D3068" s="506"/>
    </row>
    <row r="3069" spans="1:4" ht="25.5" x14ac:dyDescent="0.2">
      <c r="A3069" s="504" t="s">
        <v>959</v>
      </c>
      <c r="B3069" s="505" t="s">
        <v>960</v>
      </c>
      <c r="C3069" s="483">
        <v>0</v>
      </c>
      <c r="D3069" s="506"/>
    </row>
    <row r="3070" spans="1:4" x14ac:dyDescent="0.2">
      <c r="A3070" s="504" t="s">
        <v>961</v>
      </c>
      <c r="B3070" s="505" t="s">
        <v>962</v>
      </c>
      <c r="C3070" s="483">
        <v>0</v>
      </c>
      <c r="D3070" s="506"/>
    </row>
    <row r="3071" spans="1:4" x14ac:dyDescent="0.2">
      <c r="A3071" s="504" t="s">
        <v>963</v>
      </c>
      <c r="B3071" s="505" t="s">
        <v>964</v>
      </c>
      <c r="C3071" s="483">
        <v>0</v>
      </c>
      <c r="D3071" s="506"/>
    </row>
    <row r="3072" spans="1:4" x14ac:dyDescent="0.2">
      <c r="A3072" s="504" t="s">
        <v>965</v>
      </c>
      <c r="B3072" s="505" t="s">
        <v>966</v>
      </c>
      <c r="C3072" s="483">
        <v>0</v>
      </c>
      <c r="D3072" s="506"/>
    </row>
    <row r="3073" spans="1:4" ht="25.5" x14ac:dyDescent="0.2">
      <c r="A3073" s="504" t="s">
        <v>967</v>
      </c>
      <c r="B3073" s="505" t="s">
        <v>968</v>
      </c>
      <c r="C3073" s="483">
        <v>0</v>
      </c>
      <c r="D3073" s="506"/>
    </row>
    <row r="3074" spans="1:4" x14ac:dyDescent="0.2">
      <c r="A3074" s="504" t="s">
        <v>969</v>
      </c>
      <c r="B3074" s="505" t="s">
        <v>970</v>
      </c>
      <c r="C3074" s="483">
        <v>0</v>
      </c>
      <c r="D3074" s="506"/>
    </row>
    <row r="3075" spans="1:4" x14ac:dyDescent="0.2">
      <c r="A3075" s="504" t="s">
        <v>971</v>
      </c>
      <c r="B3075" s="505" t="s">
        <v>972</v>
      </c>
      <c r="C3075" s="483">
        <v>0</v>
      </c>
      <c r="D3075" s="506"/>
    </row>
    <row r="3076" spans="1:4" x14ac:dyDescent="0.2">
      <c r="A3076" s="504"/>
      <c r="B3076" s="508"/>
      <c r="C3076" s="483"/>
      <c r="D3076" s="506"/>
    </row>
    <row r="3077" spans="1:4" x14ac:dyDescent="0.2">
      <c r="A3077" s="498">
        <v>5</v>
      </c>
      <c r="B3077" s="518" t="s">
        <v>973</v>
      </c>
      <c r="C3077" s="503">
        <f>SUM(C3079+C3089+C3099+C3104)</f>
        <v>0</v>
      </c>
      <c r="D3077" s="501"/>
    </row>
    <row r="3078" spans="1:4" x14ac:dyDescent="0.2">
      <c r="A3078" s="517"/>
      <c r="B3078" s="508"/>
      <c r="C3078" s="483"/>
      <c r="D3078" s="506"/>
    </row>
    <row r="3079" spans="1:4" x14ac:dyDescent="0.2">
      <c r="A3079" s="519" t="s">
        <v>974</v>
      </c>
      <c r="B3079" s="499" t="s">
        <v>975</v>
      </c>
      <c r="C3079" s="503">
        <f>SUM(C3080:C3087)</f>
        <v>0</v>
      </c>
      <c r="D3079" s="501"/>
    </row>
    <row r="3080" spans="1:4" x14ac:dyDescent="0.2">
      <c r="A3080" s="520" t="s">
        <v>976</v>
      </c>
      <c r="B3080" s="505" t="s">
        <v>977</v>
      </c>
      <c r="C3080" s="483">
        <v>0</v>
      </c>
      <c r="D3080" s="506"/>
    </row>
    <row r="3081" spans="1:4" x14ac:dyDescent="0.2">
      <c r="A3081" s="520" t="s">
        <v>978</v>
      </c>
      <c r="B3081" s="505" t="s">
        <v>979</v>
      </c>
      <c r="C3081" s="483">
        <v>0</v>
      </c>
      <c r="D3081" s="506"/>
    </row>
    <row r="3082" spans="1:4" x14ac:dyDescent="0.2">
      <c r="A3082" s="520" t="s">
        <v>980</v>
      </c>
      <c r="B3082" s="505" t="s">
        <v>981</v>
      </c>
      <c r="C3082" s="483"/>
      <c r="D3082" s="506"/>
    </row>
    <row r="3083" spans="1:4" x14ac:dyDescent="0.2">
      <c r="A3083" s="520" t="s">
        <v>982</v>
      </c>
      <c r="B3083" s="505" t="s">
        <v>983</v>
      </c>
      <c r="C3083" s="483"/>
      <c r="D3083" s="506"/>
    </row>
    <row r="3084" spans="1:4" x14ac:dyDescent="0.2">
      <c r="A3084" s="520" t="s">
        <v>984</v>
      </c>
      <c r="B3084" s="505" t="s">
        <v>985</v>
      </c>
      <c r="C3084" s="483"/>
      <c r="D3084" s="506"/>
    </row>
    <row r="3085" spans="1:4" ht="25.5" x14ac:dyDescent="0.2">
      <c r="A3085" s="520" t="s">
        <v>986</v>
      </c>
      <c r="B3085" s="505" t="s">
        <v>987</v>
      </c>
      <c r="C3085" s="483"/>
      <c r="D3085" s="506"/>
    </row>
    <row r="3086" spans="1:4" ht="25.5" x14ac:dyDescent="0.2">
      <c r="A3086" s="520" t="s">
        <v>988</v>
      </c>
      <c r="B3086" s="505" t="s">
        <v>989</v>
      </c>
      <c r="C3086" s="483"/>
      <c r="D3086" s="506"/>
    </row>
    <row r="3087" spans="1:4" x14ac:dyDescent="0.2">
      <c r="A3087" s="520" t="s">
        <v>990</v>
      </c>
      <c r="B3087" s="505" t="s">
        <v>991</v>
      </c>
      <c r="C3087" s="483">
        <v>0</v>
      </c>
      <c r="D3087" s="506"/>
    </row>
    <row r="3088" spans="1:4" x14ac:dyDescent="0.2">
      <c r="A3088" s="520"/>
      <c r="B3088" s="505"/>
      <c r="C3088" s="483"/>
      <c r="D3088" s="506"/>
    </row>
    <row r="3089" spans="1:4" ht="25.5" x14ac:dyDescent="0.2">
      <c r="A3089" s="519" t="s">
        <v>992</v>
      </c>
      <c r="B3089" s="499" t="s">
        <v>993</v>
      </c>
      <c r="C3089" s="503">
        <f>SUM(C3090:C3097)</f>
        <v>0</v>
      </c>
      <c r="D3089" s="501"/>
    </row>
    <row r="3090" spans="1:4" x14ac:dyDescent="0.2">
      <c r="A3090" s="520" t="s">
        <v>994</v>
      </c>
      <c r="B3090" s="505" t="s">
        <v>995</v>
      </c>
      <c r="C3090" s="483">
        <v>0</v>
      </c>
      <c r="D3090" s="506"/>
    </row>
    <row r="3091" spans="1:4" x14ac:dyDescent="0.2">
      <c r="A3091" s="520" t="s">
        <v>996</v>
      </c>
      <c r="B3091" s="505" t="s">
        <v>997</v>
      </c>
      <c r="C3091" s="483">
        <v>0</v>
      </c>
      <c r="D3091" s="506"/>
    </row>
    <row r="3092" spans="1:4" x14ac:dyDescent="0.2">
      <c r="A3092" s="520" t="s">
        <v>998</v>
      </c>
      <c r="B3092" s="505" t="s">
        <v>999</v>
      </c>
      <c r="C3092" s="483">
        <v>0</v>
      </c>
      <c r="D3092" s="506"/>
    </row>
    <row r="3093" spans="1:4" x14ac:dyDescent="0.2">
      <c r="A3093" s="520" t="s">
        <v>1000</v>
      </c>
      <c r="B3093" s="505" t="s">
        <v>1001</v>
      </c>
      <c r="C3093" s="483">
        <v>0</v>
      </c>
      <c r="D3093" s="506"/>
    </row>
    <row r="3094" spans="1:4" x14ac:dyDescent="0.2">
      <c r="A3094" s="520" t="s">
        <v>1002</v>
      </c>
      <c r="B3094" s="505" t="s">
        <v>1003</v>
      </c>
      <c r="C3094" s="483">
        <v>0</v>
      </c>
      <c r="D3094" s="506"/>
    </row>
    <row r="3095" spans="1:4" x14ac:dyDescent="0.2">
      <c r="A3095" s="520" t="s">
        <v>1004</v>
      </c>
      <c r="B3095" s="505" t="s">
        <v>1005</v>
      </c>
      <c r="C3095" s="483">
        <v>0</v>
      </c>
      <c r="D3095" s="506"/>
    </row>
    <row r="3096" spans="1:4" x14ac:dyDescent="0.2">
      <c r="A3096" s="520" t="s">
        <v>1006</v>
      </c>
      <c r="B3096" s="505" t="s">
        <v>1007</v>
      </c>
      <c r="C3096" s="483">
        <v>0</v>
      </c>
      <c r="D3096" s="506"/>
    </row>
    <row r="3097" spans="1:4" ht="25.5" x14ac:dyDescent="0.2">
      <c r="A3097" s="520" t="s">
        <v>1008</v>
      </c>
      <c r="B3097" s="505" t="s">
        <v>1009</v>
      </c>
      <c r="C3097" s="483">
        <v>0</v>
      </c>
      <c r="D3097" s="506"/>
    </row>
    <row r="3098" spans="1:4" x14ac:dyDescent="0.2">
      <c r="A3098" s="520"/>
      <c r="B3098" s="505"/>
      <c r="C3098" s="483"/>
      <c r="D3098" s="506"/>
    </row>
    <row r="3099" spans="1:4" x14ac:dyDescent="0.2">
      <c r="A3099" s="519" t="s">
        <v>1010</v>
      </c>
      <c r="B3099" s="499" t="s">
        <v>1011</v>
      </c>
      <c r="C3099" s="503">
        <f>SUM(C3100:C3102)</f>
        <v>0</v>
      </c>
      <c r="D3099" s="501"/>
    </row>
    <row r="3100" spans="1:4" x14ac:dyDescent="0.2">
      <c r="A3100" s="520" t="s">
        <v>1012</v>
      </c>
      <c r="B3100" s="505" t="s">
        <v>1013</v>
      </c>
      <c r="C3100" s="483">
        <v>0</v>
      </c>
      <c r="D3100" s="506"/>
    </row>
    <row r="3101" spans="1:4" x14ac:dyDescent="0.2">
      <c r="A3101" s="520" t="s">
        <v>1014</v>
      </c>
      <c r="B3101" s="505" t="s">
        <v>1015</v>
      </c>
      <c r="C3101" s="483">
        <v>0</v>
      </c>
      <c r="D3101" s="506"/>
    </row>
    <row r="3102" spans="1:4" x14ac:dyDescent="0.2">
      <c r="A3102" s="520" t="s">
        <v>1016</v>
      </c>
      <c r="B3102" s="505" t="s">
        <v>1017</v>
      </c>
      <c r="C3102" s="483">
        <v>0</v>
      </c>
      <c r="D3102" s="506"/>
    </row>
    <row r="3103" spans="1:4" x14ac:dyDescent="0.2">
      <c r="A3103" s="520"/>
      <c r="B3103" s="505"/>
      <c r="C3103" s="483"/>
      <c r="D3103" s="506"/>
    </row>
    <row r="3104" spans="1:4" x14ac:dyDescent="0.2">
      <c r="A3104" s="519" t="s">
        <v>1018</v>
      </c>
      <c r="B3104" s="499" t="s">
        <v>1019</v>
      </c>
      <c r="C3104" s="503">
        <f>SUM(C3105:C3108)</f>
        <v>0</v>
      </c>
      <c r="D3104" s="501"/>
    </row>
    <row r="3105" spans="1:4" x14ac:dyDescent="0.2">
      <c r="A3105" s="520" t="s">
        <v>1020</v>
      </c>
      <c r="B3105" s="505" t="s">
        <v>1021</v>
      </c>
      <c r="C3105" s="483">
        <v>0</v>
      </c>
      <c r="D3105" s="506"/>
    </row>
    <row r="3106" spans="1:4" x14ac:dyDescent="0.2">
      <c r="A3106" s="520" t="s">
        <v>1022</v>
      </c>
      <c r="B3106" s="505" t="s">
        <v>1023</v>
      </c>
      <c r="C3106" s="483">
        <v>0</v>
      </c>
      <c r="D3106" s="506"/>
    </row>
    <row r="3107" spans="1:4" x14ac:dyDescent="0.2">
      <c r="A3107" s="520" t="s">
        <v>1024</v>
      </c>
      <c r="B3107" s="505" t="s">
        <v>1025</v>
      </c>
      <c r="C3107" s="483">
        <v>0</v>
      </c>
      <c r="D3107" s="506"/>
    </row>
    <row r="3108" spans="1:4" x14ac:dyDescent="0.2">
      <c r="A3108" s="520" t="s">
        <v>1026</v>
      </c>
      <c r="B3108" s="505" t="s">
        <v>1027</v>
      </c>
      <c r="C3108" s="483">
        <v>0</v>
      </c>
      <c r="D3108" s="506"/>
    </row>
    <row r="3110" spans="1:4" ht="54" customHeight="1" x14ac:dyDescent="0.2">
      <c r="A3110" s="523" t="str">
        <f>'1. DireccyConducc '!B143</f>
        <v>RE1. P21 Relaciones internacionales en salud fortalecidas.</v>
      </c>
      <c r="B3110" s="491" t="s">
        <v>764</v>
      </c>
      <c r="C3110" s="483">
        <f>SUM(C3112,C3188,C3232)</f>
        <v>0</v>
      </c>
      <c r="D3110" s="493"/>
    </row>
    <row r="3111" spans="1:4" x14ac:dyDescent="0.2">
      <c r="A3111" s="494" t="s">
        <v>765</v>
      </c>
      <c r="B3111" s="495" t="s">
        <v>766</v>
      </c>
      <c r="C3111" s="496" t="s">
        <v>767</v>
      </c>
      <c r="D3111" s="497" t="s">
        <v>768</v>
      </c>
    </row>
    <row r="3112" spans="1:4" x14ac:dyDescent="0.2">
      <c r="A3112" s="498">
        <v>1</v>
      </c>
      <c r="B3112" s="499" t="s">
        <v>769</v>
      </c>
      <c r="C3112" s="500">
        <f>SUM(C3114,C3121,C3128,C3137,C3146,C3151,C3158,C3163,C3174,C3180)</f>
        <v>0</v>
      </c>
      <c r="D3112" s="501"/>
    </row>
    <row r="3113" spans="1:4" x14ac:dyDescent="0.2">
      <c r="A3113" s="498"/>
      <c r="B3113" s="516"/>
      <c r="C3113" s="503"/>
      <c r="D3113" s="501"/>
    </row>
    <row r="3114" spans="1:4" x14ac:dyDescent="0.2">
      <c r="A3114" s="502" t="s">
        <v>771</v>
      </c>
      <c r="B3114" s="499" t="s">
        <v>772</v>
      </c>
      <c r="C3114" s="503">
        <f>SUM(C3115:C3119)</f>
        <v>0</v>
      </c>
      <c r="D3114" s="501"/>
    </row>
    <row r="3115" spans="1:4" x14ac:dyDescent="0.2">
      <c r="A3115" s="504" t="s">
        <v>773</v>
      </c>
      <c r="B3115" s="505" t="s">
        <v>774</v>
      </c>
      <c r="C3115" s="483">
        <v>0</v>
      </c>
      <c r="D3115" s="506"/>
    </row>
    <row r="3116" spans="1:4" ht="25.5" x14ac:dyDescent="0.2">
      <c r="A3116" s="504" t="s">
        <v>775</v>
      </c>
      <c r="B3116" s="505" t="s">
        <v>776</v>
      </c>
      <c r="C3116" s="483">
        <v>0</v>
      </c>
      <c r="D3116" s="506"/>
    </row>
    <row r="3117" spans="1:4" x14ac:dyDescent="0.2">
      <c r="A3117" s="504" t="s">
        <v>777</v>
      </c>
      <c r="B3117" s="505" t="s">
        <v>778</v>
      </c>
      <c r="C3117" s="483">
        <v>0</v>
      </c>
      <c r="D3117" s="506"/>
    </row>
    <row r="3118" spans="1:4" ht="25.5" x14ac:dyDescent="0.2">
      <c r="A3118" s="504" t="s">
        <v>779</v>
      </c>
      <c r="B3118" s="505" t="s">
        <v>780</v>
      </c>
      <c r="C3118" s="483">
        <v>0</v>
      </c>
      <c r="D3118" s="506"/>
    </row>
    <row r="3119" spans="1:4" x14ac:dyDescent="0.2">
      <c r="A3119" s="504" t="s">
        <v>781</v>
      </c>
      <c r="B3119" s="505" t="s">
        <v>782</v>
      </c>
      <c r="C3119" s="483">
        <v>0</v>
      </c>
      <c r="D3119" s="506"/>
    </row>
    <row r="3120" spans="1:4" x14ac:dyDescent="0.2">
      <c r="A3120" s="507"/>
      <c r="B3120" s="508"/>
      <c r="C3120" s="483"/>
      <c r="D3120" s="506"/>
    </row>
    <row r="3121" spans="1:4" x14ac:dyDescent="0.2">
      <c r="A3121" s="502" t="s">
        <v>783</v>
      </c>
      <c r="B3121" s="499" t="s">
        <v>784</v>
      </c>
      <c r="C3121" s="503">
        <f>SUM(C3122:C3126)</f>
        <v>0</v>
      </c>
      <c r="D3121" s="501"/>
    </row>
    <row r="3122" spans="1:4" x14ac:dyDescent="0.2">
      <c r="A3122" s="504" t="s">
        <v>785</v>
      </c>
      <c r="B3122" s="505" t="s">
        <v>786</v>
      </c>
      <c r="C3122" s="483">
        <v>0</v>
      </c>
      <c r="D3122" s="506"/>
    </row>
    <row r="3123" spans="1:4" x14ac:dyDescent="0.2">
      <c r="A3123" s="504" t="s">
        <v>787</v>
      </c>
      <c r="B3123" s="505" t="s">
        <v>788</v>
      </c>
      <c r="C3123" s="483">
        <v>0</v>
      </c>
      <c r="D3123" s="506"/>
    </row>
    <row r="3124" spans="1:4" x14ac:dyDescent="0.2">
      <c r="A3124" s="504" t="s">
        <v>789</v>
      </c>
      <c r="B3124" s="505" t="s">
        <v>790</v>
      </c>
      <c r="C3124" s="483">
        <v>0</v>
      </c>
      <c r="D3124" s="506"/>
    </row>
    <row r="3125" spans="1:4" x14ac:dyDescent="0.2">
      <c r="A3125" s="504" t="s">
        <v>791</v>
      </c>
      <c r="B3125" s="505" t="s">
        <v>792</v>
      </c>
      <c r="C3125" s="483">
        <v>0</v>
      </c>
      <c r="D3125" s="506"/>
    </row>
    <row r="3126" spans="1:4" x14ac:dyDescent="0.2">
      <c r="A3126" s="504" t="s">
        <v>793</v>
      </c>
      <c r="B3126" s="505" t="s">
        <v>794</v>
      </c>
      <c r="C3126" s="483">
        <v>0</v>
      </c>
      <c r="D3126" s="506"/>
    </row>
    <row r="3127" spans="1:4" x14ac:dyDescent="0.2">
      <c r="A3127" s="507"/>
      <c r="B3127" s="508"/>
      <c r="C3127" s="503"/>
      <c r="D3127" s="501"/>
    </row>
    <row r="3128" spans="1:4" ht="25.5" x14ac:dyDescent="0.2">
      <c r="A3128" s="502" t="s">
        <v>795</v>
      </c>
      <c r="B3128" s="509" t="s">
        <v>796</v>
      </c>
      <c r="C3128" s="503">
        <f>SUM(C3129:C3135)</f>
        <v>0</v>
      </c>
      <c r="D3128" s="501"/>
    </row>
    <row r="3129" spans="1:4" x14ac:dyDescent="0.2">
      <c r="A3129" s="504" t="s">
        <v>797</v>
      </c>
      <c r="B3129" s="505" t="s">
        <v>798</v>
      </c>
      <c r="C3129" s="483">
        <v>0</v>
      </c>
      <c r="D3129" s="506"/>
    </row>
    <row r="3130" spans="1:4" x14ac:dyDescent="0.2">
      <c r="A3130" s="504" t="s">
        <v>799</v>
      </c>
      <c r="B3130" s="505" t="s">
        <v>800</v>
      </c>
      <c r="C3130" s="483">
        <v>0</v>
      </c>
      <c r="D3130" s="506"/>
    </row>
    <row r="3131" spans="1:4" x14ac:dyDescent="0.2">
      <c r="A3131" s="504" t="s">
        <v>801</v>
      </c>
      <c r="B3131" s="505" t="s">
        <v>802</v>
      </c>
      <c r="C3131" s="483"/>
      <c r="D3131" s="506"/>
    </row>
    <row r="3132" spans="1:4" x14ac:dyDescent="0.2">
      <c r="A3132" s="504" t="s">
        <v>803</v>
      </c>
      <c r="B3132" s="505" t="s">
        <v>804</v>
      </c>
      <c r="C3132" s="483">
        <v>0</v>
      </c>
      <c r="D3132" s="506"/>
    </row>
    <row r="3133" spans="1:4" x14ac:dyDescent="0.2">
      <c r="A3133" s="504" t="s">
        <v>805</v>
      </c>
      <c r="B3133" s="505" t="s">
        <v>806</v>
      </c>
      <c r="C3133" s="483">
        <v>0</v>
      </c>
      <c r="D3133" s="506"/>
    </row>
    <row r="3134" spans="1:4" ht="25.5" x14ac:dyDescent="0.2">
      <c r="A3134" s="504" t="s">
        <v>807</v>
      </c>
      <c r="B3134" s="505" t="s">
        <v>808</v>
      </c>
      <c r="C3134" s="483">
        <v>0</v>
      </c>
      <c r="D3134" s="506"/>
    </row>
    <row r="3135" spans="1:4" ht="25.5" x14ac:dyDescent="0.2">
      <c r="A3135" s="504" t="s">
        <v>809</v>
      </c>
      <c r="B3135" s="505" t="s">
        <v>810</v>
      </c>
      <c r="C3135" s="483">
        <v>0</v>
      </c>
      <c r="D3135" s="506"/>
    </row>
    <row r="3136" spans="1:4" x14ac:dyDescent="0.2">
      <c r="A3136" s="507"/>
      <c r="B3136" s="508"/>
      <c r="C3136" s="483"/>
      <c r="D3136" s="506"/>
    </row>
    <row r="3137" spans="1:4" x14ac:dyDescent="0.2">
      <c r="A3137" s="502" t="s">
        <v>811</v>
      </c>
      <c r="B3137" s="499" t="s">
        <v>812</v>
      </c>
      <c r="C3137" s="503">
        <f>SUM(C3138:C3144)</f>
        <v>0</v>
      </c>
      <c r="D3137" s="501"/>
    </row>
    <row r="3138" spans="1:4" x14ac:dyDescent="0.2">
      <c r="A3138" s="504" t="s">
        <v>813</v>
      </c>
      <c r="B3138" s="505" t="s">
        <v>814</v>
      </c>
      <c r="C3138" s="483">
        <v>0</v>
      </c>
      <c r="D3138" s="506"/>
    </row>
    <row r="3139" spans="1:4" x14ac:dyDescent="0.2">
      <c r="A3139" s="504" t="s">
        <v>815</v>
      </c>
      <c r="B3139" s="505" t="s">
        <v>816</v>
      </c>
      <c r="C3139" s="483">
        <v>0</v>
      </c>
      <c r="D3139" s="506"/>
    </row>
    <row r="3140" spans="1:4" x14ac:dyDescent="0.2">
      <c r="A3140" s="504" t="s">
        <v>817</v>
      </c>
      <c r="B3140" s="505" t="s">
        <v>818</v>
      </c>
      <c r="C3140" s="483">
        <v>0</v>
      </c>
      <c r="D3140" s="506"/>
    </row>
    <row r="3141" spans="1:4" ht="25.5" x14ac:dyDescent="0.2">
      <c r="A3141" s="504" t="s">
        <v>819</v>
      </c>
      <c r="B3141" s="505" t="s">
        <v>820</v>
      </c>
      <c r="C3141" s="483">
        <v>0</v>
      </c>
      <c r="D3141" s="506"/>
    </row>
    <row r="3142" spans="1:4" ht="25.5" x14ac:dyDescent="0.2">
      <c r="A3142" s="504" t="s">
        <v>821</v>
      </c>
      <c r="B3142" s="505" t="s">
        <v>822</v>
      </c>
      <c r="C3142" s="483">
        <v>0</v>
      </c>
      <c r="D3142" s="506"/>
    </row>
    <row r="3143" spans="1:4" x14ac:dyDescent="0.2">
      <c r="A3143" s="504" t="s">
        <v>823</v>
      </c>
      <c r="B3143" s="505" t="s">
        <v>824</v>
      </c>
      <c r="C3143" s="483">
        <v>0</v>
      </c>
      <c r="D3143" s="506"/>
    </row>
    <row r="3144" spans="1:4" x14ac:dyDescent="0.2">
      <c r="A3144" s="504" t="s">
        <v>825</v>
      </c>
      <c r="B3144" s="505" t="s">
        <v>826</v>
      </c>
      <c r="C3144" s="483"/>
      <c r="D3144" s="506"/>
    </row>
    <row r="3145" spans="1:4" x14ac:dyDescent="0.2">
      <c r="A3145" s="507"/>
      <c r="B3145" s="508"/>
      <c r="C3145" s="483"/>
      <c r="D3145" s="506"/>
    </row>
    <row r="3146" spans="1:4" x14ac:dyDescent="0.2">
      <c r="A3146" s="502" t="s">
        <v>827</v>
      </c>
      <c r="B3146" s="499" t="s">
        <v>828</v>
      </c>
      <c r="C3146" s="503">
        <f>SUM(C3147++C3148+C3149)</f>
        <v>0</v>
      </c>
      <c r="D3146" s="501"/>
    </row>
    <row r="3147" spans="1:4" x14ac:dyDescent="0.2">
      <c r="A3147" s="504" t="s">
        <v>829</v>
      </c>
      <c r="B3147" s="505" t="s">
        <v>830</v>
      </c>
      <c r="C3147" s="483">
        <v>0</v>
      </c>
      <c r="D3147" s="506"/>
    </row>
    <row r="3148" spans="1:4" x14ac:dyDescent="0.2">
      <c r="A3148" s="504" t="s">
        <v>831</v>
      </c>
      <c r="B3148" s="505" t="s">
        <v>832</v>
      </c>
      <c r="C3148" s="483">
        <v>0</v>
      </c>
      <c r="D3148" s="506"/>
    </row>
    <row r="3149" spans="1:4" x14ac:dyDescent="0.2">
      <c r="A3149" s="504" t="s">
        <v>833</v>
      </c>
      <c r="B3149" s="505" t="s">
        <v>834</v>
      </c>
      <c r="C3149" s="483">
        <v>0</v>
      </c>
      <c r="D3149" s="506"/>
    </row>
    <row r="3150" spans="1:4" x14ac:dyDescent="0.2">
      <c r="A3150" s="507"/>
      <c r="B3150" s="508"/>
      <c r="C3150" s="483"/>
      <c r="D3150" s="506"/>
    </row>
    <row r="3151" spans="1:4" ht="25.5" x14ac:dyDescent="0.2">
      <c r="A3151" s="502" t="s">
        <v>835</v>
      </c>
      <c r="B3151" s="499" t="s">
        <v>836</v>
      </c>
      <c r="C3151" s="503">
        <f>SUM(C3152+C3155+C3156)</f>
        <v>0</v>
      </c>
      <c r="D3151" s="501"/>
    </row>
    <row r="3152" spans="1:4" x14ac:dyDescent="0.2">
      <c r="A3152" s="504" t="s">
        <v>837</v>
      </c>
      <c r="B3152" s="508" t="s">
        <v>838</v>
      </c>
      <c r="C3152" s="503">
        <f>SUM(C3153:C3154)</f>
        <v>0</v>
      </c>
      <c r="D3152" s="501"/>
    </row>
    <row r="3153" spans="1:4" x14ac:dyDescent="0.2">
      <c r="A3153" s="507" t="s">
        <v>839</v>
      </c>
      <c r="B3153" s="508" t="s">
        <v>840</v>
      </c>
      <c r="C3153" s="483">
        <v>0</v>
      </c>
      <c r="D3153" s="506"/>
    </row>
    <row r="3154" spans="1:4" ht="25.5" x14ac:dyDescent="0.2">
      <c r="A3154" s="507" t="s">
        <v>841</v>
      </c>
      <c r="B3154" s="508" t="s">
        <v>842</v>
      </c>
      <c r="C3154" s="483">
        <v>0</v>
      </c>
      <c r="D3154" s="506"/>
    </row>
    <row r="3155" spans="1:4" x14ac:dyDescent="0.2">
      <c r="A3155" s="504" t="s">
        <v>843</v>
      </c>
      <c r="B3155" s="505" t="s">
        <v>844</v>
      </c>
      <c r="C3155" s="483">
        <v>0</v>
      </c>
      <c r="D3155" s="506"/>
    </row>
    <row r="3156" spans="1:4" x14ac:dyDescent="0.2">
      <c r="A3156" s="504" t="s">
        <v>845</v>
      </c>
      <c r="B3156" s="505" t="s">
        <v>846</v>
      </c>
      <c r="C3156" s="483">
        <v>0</v>
      </c>
      <c r="D3156" s="506"/>
    </row>
    <row r="3157" spans="1:4" x14ac:dyDescent="0.2">
      <c r="A3157" s="507"/>
      <c r="B3157" s="508"/>
      <c r="C3157" s="483"/>
      <c r="D3157" s="506"/>
    </row>
    <row r="3158" spans="1:4" x14ac:dyDescent="0.2">
      <c r="A3158" s="502" t="s">
        <v>847</v>
      </c>
      <c r="B3158" s="499" t="s">
        <v>848</v>
      </c>
      <c r="C3158" s="500" t="s">
        <v>849</v>
      </c>
      <c r="D3158" s="501"/>
    </row>
    <row r="3159" spans="1:4" x14ac:dyDescent="0.2">
      <c r="A3159" s="504" t="s">
        <v>850</v>
      </c>
      <c r="B3159" s="505" t="s">
        <v>851</v>
      </c>
      <c r="C3159" s="510" t="s">
        <v>849</v>
      </c>
      <c r="D3159" s="506"/>
    </row>
    <row r="3160" spans="1:4" x14ac:dyDescent="0.2">
      <c r="A3160" s="504" t="s">
        <v>852</v>
      </c>
      <c r="B3160" s="505" t="s">
        <v>853</v>
      </c>
      <c r="C3160" s="483">
        <v>0</v>
      </c>
      <c r="D3160" s="506"/>
    </row>
    <row r="3161" spans="1:4" x14ac:dyDescent="0.2">
      <c r="A3161" s="504" t="s">
        <v>854</v>
      </c>
      <c r="B3161" s="505" t="s">
        <v>855</v>
      </c>
      <c r="C3161" s="483">
        <v>0</v>
      </c>
      <c r="D3161" s="506"/>
    </row>
    <row r="3162" spans="1:4" x14ac:dyDescent="0.2">
      <c r="A3162" s="507"/>
      <c r="B3162" s="508"/>
      <c r="C3162" s="483"/>
      <c r="D3162" s="506"/>
    </row>
    <row r="3163" spans="1:4" x14ac:dyDescent="0.2">
      <c r="A3163" s="502" t="s">
        <v>856</v>
      </c>
      <c r="B3163" s="499" t="s">
        <v>857</v>
      </c>
      <c r="C3163" s="503">
        <f>SUM(C3164:C3172)</f>
        <v>0</v>
      </c>
      <c r="D3163" s="501"/>
    </row>
    <row r="3164" spans="1:4" x14ac:dyDescent="0.2">
      <c r="A3164" s="504" t="s">
        <v>858</v>
      </c>
      <c r="B3164" s="505" t="s">
        <v>859</v>
      </c>
      <c r="C3164" s="483">
        <v>0</v>
      </c>
      <c r="D3164" s="506"/>
    </row>
    <row r="3165" spans="1:4" x14ac:dyDescent="0.2">
      <c r="A3165" s="504" t="s">
        <v>860</v>
      </c>
      <c r="B3165" s="505" t="s">
        <v>861</v>
      </c>
      <c r="C3165" s="483">
        <v>0</v>
      </c>
      <c r="D3165" s="506"/>
    </row>
    <row r="3166" spans="1:4" x14ac:dyDescent="0.2">
      <c r="A3166" s="504" t="s">
        <v>862</v>
      </c>
      <c r="B3166" s="505" t="s">
        <v>863</v>
      </c>
      <c r="C3166" s="483">
        <v>0</v>
      </c>
      <c r="D3166" s="506"/>
    </row>
    <row r="3167" spans="1:4" ht="25.5" x14ac:dyDescent="0.2">
      <c r="A3167" s="504" t="s">
        <v>864</v>
      </c>
      <c r="B3167" s="505" t="s">
        <v>865</v>
      </c>
      <c r="C3167" s="483">
        <v>0</v>
      </c>
      <c r="D3167" s="506"/>
    </row>
    <row r="3168" spans="1:4" ht="25.5" x14ac:dyDescent="0.2">
      <c r="A3168" s="504" t="s">
        <v>866</v>
      </c>
      <c r="B3168" s="505" t="s">
        <v>867</v>
      </c>
      <c r="C3168" s="483">
        <v>0</v>
      </c>
      <c r="D3168" s="506"/>
    </row>
    <row r="3169" spans="1:4" ht="25.5" x14ac:dyDescent="0.2">
      <c r="A3169" s="504" t="s">
        <v>868</v>
      </c>
      <c r="B3169" s="505" t="s">
        <v>869</v>
      </c>
      <c r="C3169" s="483">
        <v>0</v>
      </c>
      <c r="D3169" s="506"/>
    </row>
    <row r="3170" spans="1:4" x14ac:dyDescent="0.2">
      <c r="A3170" s="504" t="s">
        <v>870</v>
      </c>
      <c r="B3170" s="505" t="s">
        <v>871</v>
      </c>
      <c r="C3170" s="483">
        <v>0</v>
      </c>
      <c r="D3170" s="506"/>
    </row>
    <row r="3171" spans="1:4" ht="25.5" x14ac:dyDescent="0.2">
      <c r="A3171" s="504" t="s">
        <v>872</v>
      </c>
      <c r="B3171" s="505" t="s">
        <v>873</v>
      </c>
      <c r="C3171" s="483">
        <v>0</v>
      </c>
      <c r="D3171" s="506"/>
    </row>
    <row r="3172" spans="1:4" ht="25.5" x14ac:dyDescent="0.2">
      <c r="A3172" s="504" t="s">
        <v>874</v>
      </c>
      <c r="B3172" s="505" t="s">
        <v>875</v>
      </c>
      <c r="C3172" s="483">
        <v>0</v>
      </c>
      <c r="D3172" s="506"/>
    </row>
    <row r="3173" spans="1:4" x14ac:dyDescent="0.2">
      <c r="A3173" s="507"/>
      <c r="B3173" s="508"/>
      <c r="C3173" s="483"/>
      <c r="D3173" s="506"/>
    </row>
    <row r="3174" spans="1:4" x14ac:dyDescent="0.2">
      <c r="A3174" s="502" t="s">
        <v>876</v>
      </c>
      <c r="B3174" s="499" t="s">
        <v>877</v>
      </c>
      <c r="C3174" s="503">
        <f>SUM(C3175:C3178)</f>
        <v>0</v>
      </c>
      <c r="D3174" s="501"/>
    </row>
    <row r="3175" spans="1:4" x14ac:dyDescent="0.2">
      <c r="A3175" s="504" t="s">
        <v>878</v>
      </c>
      <c r="B3175" s="505" t="s">
        <v>879</v>
      </c>
      <c r="C3175" s="483">
        <v>0</v>
      </c>
      <c r="D3175" s="506"/>
    </row>
    <row r="3176" spans="1:4" x14ac:dyDescent="0.2">
      <c r="A3176" s="504" t="s">
        <v>880</v>
      </c>
      <c r="B3176" s="505" t="s">
        <v>881</v>
      </c>
      <c r="C3176" s="483">
        <v>0</v>
      </c>
      <c r="D3176" s="506"/>
    </row>
    <row r="3177" spans="1:4" x14ac:dyDescent="0.2">
      <c r="A3177" s="504" t="s">
        <v>882</v>
      </c>
      <c r="B3177" s="505" t="s">
        <v>883</v>
      </c>
      <c r="C3177" s="483">
        <v>0</v>
      </c>
      <c r="D3177" s="506"/>
    </row>
    <row r="3178" spans="1:4" x14ac:dyDescent="0.2">
      <c r="A3178" s="504" t="s">
        <v>884</v>
      </c>
      <c r="B3178" s="505" t="s">
        <v>885</v>
      </c>
      <c r="C3178" s="483">
        <v>0</v>
      </c>
      <c r="D3178" s="506"/>
    </row>
    <row r="3179" spans="1:4" x14ac:dyDescent="0.2">
      <c r="A3179" s="507"/>
      <c r="B3179" s="508"/>
      <c r="C3179" s="483"/>
      <c r="D3179" s="506"/>
    </row>
    <row r="3180" spans="1:4" x14ac:dyDescent="0.2">
      <c r="A3180" s="502" t="s">
        <v>886</v>
      </c>
      <c r="B3180" s="499" t="s">
        <v>887</v>
      </c>
      <c r="C3180" s="503">
        <f>SUM(C3181:C3186)</f>
        <v>0</v>
      </c>
      <c r="D3180" s="501"/>
    </row>
    <row r="3181" spans="1:4" x14ac:dyDescent="0.2">
      <c r="A3181" s="504" t="s">
        <v>888</v>
      </c>
      <c r="B3181" s="505" t="s">
        <v>889</v>
      </c>
      <c r="C3181" s="483">
        <v>0</v>
      </c>
      <c r="D3181" s="506"/>
    </row>
    <row r="3182" spans="1:4" x14ac:dyDescent="0.2">
      <c r="A3182" s="504" t="s">
        <v>890</v>
      </c>
      <c r="B3182" s="505" t="s">
        <v>891</v>
      </c>
      <c r="C3182" s="483">
        <v>0</v>
      </c>
      <c r="D3182" s="506"/>
    </row>
    <row r="3183" spans="1:4" x14ac:dyDescent="0.2">
      <c r="A3183" s="504" t="s">
        <v>892</v>
      </c>
      <c r="B3183" s="505" t="s">
        <v>893</v>
      </c>
      <c r="C3183" s="483">
        <v>0</v>
      </c>
      <c r="D3183" s="506"/>
    </row>
    <row r="3184" spans="1:4" ht="25.5" x14ac:dyDescent="0.2">
      <c r="A3184" s="504" t="s">
        <v>894</v>
      </c>
      <c r="B3184" s="505" t="s">
        <v>895</v>
      </c>
      <c r="C3184" s="483">
        <v>0</v>
      </c>
      <c r="D3184" s="506"/>
    </row>
    <row r="3185" spans="1:4" x14ac:dyDescent="0.2">
      <c r="A3185" s="504" t="s">
        <v>896</v>
      </c>
      <c r="B3185" s="505" t="s">
        <v>897</v>
      </c>
      <c r="C3185" s="483">
        <v>0</v>
      </c>
      <c r="D3185" s="506"/>
    </row>
    <row r="3186" spans="1:4" x14ac:dyDescent="0.2">
      <c r="A3186" s="504" t="s">
        <v>898</v>
      </c>
      <c r="B3186" s="505" t="s">
        <v>899</v>
      </c>
      <c r="C3186" s="511">
        <v>0</v>
      </c>
      <c r="D3186" s="512"/>
    </row>
    <row r="3187" spans="1:4" x14ac:dyDescent="0.2">
      <c r="A3187" s="513"/>
      <c r="B3187" s="514"/>
      <c r="C3187" s="515"/>
      <c r="D3187" s="493"/>
    </row>
    <row r="3188" spans="1:4" x14ac:dyDescent="0.2">
      <c r="A3188" s="498">
        <v>2</v>
      </c>
      <c r="B3188" s="499" t="s">
        <v>900</v>
      </c>
      <c r="C3188" s="503">
        <f>SUM(C3190+C3197+C3203+C3212+C3216+C3222)</f>
        <v>0</v>
      </c>
      <c r="D3188" s="501"/>
    </row>
    <row r="3189" spans="1:4" x14ac:dyDescent="0.2">
      <c r="A3189" s="498"/>
      <c r="B3189" s="516"/>
      <c r="C3189" s="483"/>
      <c r="D3189" s="506"/>
    </row>
    <row r="3190" spans="1:4" x14ac:dyDescent="0.2">
      <c r="A3190" s="513" t="s">
        <v>901</v>
      </c>
      <c r="B3190" s="499" t="s">
        <v>902</v>
      </c>
      <c r="C3190" s="503">
        <f>SUM(C3191:C3195)</f>
        <v>0</v>
      </c>
      <c r="D3190" s="501"/>
    </row>
    <row r="3191" spans="1:4" x14ac:dyDescent="0.2">
      <c r="A3191" s="504" t="s">
        <v>903</v>
      </c>
      <c r="B3191" s="505" t="s">
        <v>904</v>
      </c>
      <c r="C3191" s="483">
        <v>0</v>
      </c>
      <c r="D3191" s="506"/>
    </row>
    <row r="3192" spans="1:4" x14ac:dyDescent="0.2">
      <c r="A3192" s="504" t="s">
        <v>905</v>
      </c>
      <c r="B3192" s="505" t="s">
        <v>906</v>
      </c>
      <c r="C3192" s="483">
        <v>0</v>
      </c>
      <c r="D3192" s="506"/>
    </row>
    <row r="3193" spans="1:4" x14ac:dyDescent="0.2">
      <c r="A3193" s="504" t="s">
        <v>907</v>
      </c>
      <c r="B3193" s="505" t="s">
        <v>908</v>
      </c>
      <c r="C3193" s="483">
        <v>0</v>
      </c>
      <c r="D3193" s="506"/>
    </row>
    <row r="3194" spans="1:4" x14ac:dyDescent="0.2">
      <c r="A3194" s="504" t="s">
        <v>909</v>
      </c>
      <c r="B3194" s="505" t="s">
        <v>910</v>
      </c>
      <c r="C3194" s="483">
        <v>0</v>
      </c>
      <c r="D3194" s="506"/>
    </row>
    <row r="3195" spans="1:4" x14ac:dyDescent="0.2">
      <c r="A3195" s="504" t="s">
        <v>911</v>
      </c>
      <c r="B3195" s="505" t="s">
        <v>912</v>
      </c>
      <c r="C3195" s="483">
        <v>0</v>
      </c>
      <c r="D3195" s="506"/>
    </row>
    <row r="3196" spans="1:4" x14ac:dyDescent="0.2">
      <c r="A3196" s="517"/>
      <c r="B3196" s="508"/>
      <c r="C3196" s="483"/>
      <c r="D3196" s="506"/>
    </row>
    <row r="3197" spans="1:4" ht="25.5" x14ac:dyDescent="0.2">
      <c r="A3197" s="513" t="s">
        <v>913</v>
      </c>
      <c r="B3197" s="499" t="s">
        <v>914</v>
      </c>
      <c r="C3197" s="503">
        <f>SUM(C3198:C3201)</f>
        <v>0</v>
      </c>
      <c r="D3197" s="501"/>
    </row>
    <row r="3198" spans="1:4" x14ac:dyDescent="0.2">
      <c r="A3198" s="504" t="s">
        <v>915</v>
      </c>
      <c r="B3198" s="505" t="s">
        <v>916</v>
      </c>
      <c r="C3198" s="483">
        <v>0</v>
      </c>
      <c r="D3198" s="506"/>
    </row>
    <row r="3199" spans="1:4" x14ac:dyDescent="0.2">
      <c r="A3199" s="504" t="s">
        <v>917</v>
      </c>
      <c r="B3199" s="505" t="s">
        <v>918</v>
      </c>
      <c r="C3199" s="483">
        <v>0</v>
      </c>
      <c r="D3199" s="506"/>
    </row>
    <row r="3200" spans="1:4" x14ac:dyDescent="0.2">
      <c r="A3200" s="504" t="s">
        <v>919</v>
      </c>
      <c r="B3200" s="505" t="s">
        <v>920</v>
      </c>
      <c r="C3200" s="483">
        <v>0</v>
      </c>
      <c r="D3200" s="506"/>
    </row>
    <row r="3201" spans="1:4" x14ac:dyDescent="0.2">
      <c r="A3201" s="504" t="s">
        <v>921</v>
      </c>
      <c r="B3201" s="505" t="s">
        <v>922</v>
      </c>
      <c r="C3201" s="483">
        <v>0</v>
      </c>
      <c r="D3201" s="506"/>
    </row>
    <row r="3202" spans="1:4" x14ac:dyDescent="0.2">
      <c r="A3202" s="517"/>
      <c r="B3202" s="508"/>
      <c r="C3202" s="483"/>
      <c r="D3202" s="506"/>
    </row>
    <row r="3203" spans="1:4" ht="25.5" x14ac:dyDescent="0.2">
      <c r="A3203" s="513" t="s">
        <v>923</v>
      </c>
      <c r="B3203" s="499" t="s">
        <v>924</v>
      </c>
      <c r="C3203" s="503">
        <f>SUM(C3204:C3210)</f>
        <v>0</v>
      </c>
      <c r="D3203" s="501"/>
    </row>
    <row r="3204" spans="1:4" x14ac:dyDescent="0.2">
      <c r="A3204" s="504" t="s">
        <v>925</v>
      </c>
      <c r="B3204" s="505" t="s">
        <v>926</v>
      </c>
      <c r="C3204" s="483">
        <v>0</v>
      </c>
      <c r="D3204" s="506"/>
    </row>
    <row r="3205" spans="1:4" ht="25.5" x14ac:dyDescent="0.2">
      <c r="A3205" s="504" t="s">
        <v>927</v>
      </c>
      <c r="B3205" s="505" t="s">
        <v>928</v>
      </c>
      <c r="C3205" s="483">
        <v>0</v>
      </c>
      <c r="D3205" s="506"/>
    </row>
    <row r="3206" spans="1:4" x14ac:dyDescent="0.2">
      <c r="A3206" s="504" t="s">
        <v>929</v>
      </c>
      <c r="B3206" s="505" t="s">
        <v>930</v>
      </c>
      <c r="C3206" s="483">
        <v>0</v>
      </c>
      <c r="D3206" s="506"/>
    </row>
    <row r="3207" spans="1:4" ht="25.5" x14ac:dyDescent="0.2">
      <c r="A3207" s="504" t="s">
        <v>931</v>
      </c>
      <c r="B3207" s="505" t="s">
        <v>932</v>
      </c>
      <c r="C3207" s="483">
        <v>0</v>
      </c>
      <c r="D3207" s="506"/>
    </row>
    <row r="3208" spans="1:4" x14ac:dyDescent="0.2">
      <c r="A3208" s="504" t="s">
        <v>933</v>
      </c>
      <c r="B3208" s="505" t="s">
        <v>934</v>
      </c>
      <c r="C3208" s="483">
        <v>0</v>
      </c>
      <c r="D3208" s="506"/>
    </row>
    <row r="3209" spans="1:4" x14ac:dyDescent="0.2">
      <c r="A3209" s="504" t="s">
        <v>935</v>
      </c>
      <c r="B3209" s="505" t="s">
        <v>936</v>
      </c>
      <c r="C3209" s="483">
        <v>0</v>
      </c>
      <c r="D3209" s="506"/>
    </row>
    <row r="3210" spans="1:4" ht="25.5" x14ac:dyDescent="0.2">
      <c r="A3210" s="504" t="s">
        <v>937</v>
      </c>
      <c r="B3210" s="505" t="s">
        <v>938</v>
      </c>
      <c r="C3210" s="483">
        <v>0</v>
      </c>
      <c r="D3210" s="506"/>
    </row>
    <row r="3211" spans="1:4" x14ac:dyDescent="0.2">
      <c r="A3211" s="517"/>
      <c r="B3211" s="508"/>
      <c r="C3211" s="483"/>
      <c r="D3211" s="506"/>
    </row>
    <row r="3212" spans="1:4" ht="25.5" x14ac:dyDescent="0.2">
      <c r="A3212" s="513" t="s">
        <v>939</v>
      </c>
      <c r="B3212" s="499" t="s">
        <v>940</v>
      </c>
      <c r="C3212" s="503">
        <f>SUM(C3213:C3214)</f>
        <v>0</v>
      </c>
      <c r="D3212" s="501"/>
    </row>
    <row r="3213" spans="1:4" x14ac:dyDescent="0.2">
      <c r="A3213" s="504" t="s">
        <v>941</v>
      </c>
      <c r="B3213" s="505" t="s">
        <v>942</v>
      </c>
      <c r="C3213" s="483">
        <v>0</v>
      </c>
      <c r="D3213" s="506"/>
    </row>
    <row r="3214" spans="1:4" x14ac:dyDescent="0.2">
      <c r="A3214" s="504" t="s">
        <v>943</v>
      </c>
      <c r="B3214" s="505" t="s">
        <v>944</v>
      </c>
      <c r="C3214" s="483">
        <v>0</v>
      </c>
      <c r="D3214" s="506"/>
    </row>
    <row r="3215" spans="1:4" x14ac:dyDescent="0.2">
      <c r="A3215" s="517"/>
      <c r="B3215" s="508"/>
      <c r="C3215" s="483"/>
      <c r="D3215" s="506"/>
    </row>
    <row r="3216" spans="1:4" ht="25.5" x14ac:dyDescent="0.2">
      <c r="A3216" s="513" t="s">
        <v>945</v>
      </c>
      <c r="B3216" s="499" t="s">
        <v>946</v>
      </c>
      <c r="C3216" s="503">
        <f>SUM(C3217:C3220)</f>
        <v>0</v>
      </c>
      <c r="D3216" s="501"/>
    </row>
    <row r="3217" spans="1:4" x14ac:dyDescent="0.2">
      <c r="A3217" s="504" t="s">
        <v>947</v>
      </c>
      <c r="B3217" s="505" t="s">
        <v>948</v>
      </c>
      <c r="C3217" s="483">
        <v>0</v>
      </c>
      <c r="D3217" s="506"/>
    </row>
    <row r="3218" spans="1:4" x14ac:dyDescent="0.2">
      <c r="A3218" s="504" t="s">
        <v>949</v>
      </c>
      <c r="B3218" s="505" t="s">
        <v>950</v>
      </c>
      <c r="C3218" s="483">
        <v>0</v>
      </c>
      <c r="D3218" s="506"/>
    </row>
    <row r="3219" spans="1:4" x14ac:dyDescent="0.2">
      <c r="A3219" s="504" t="s">
        <v>951</v>
      </c>
      <c r="B3219" s="505" t="s">
        <v>952</v>
      </c>
      <c r="C3219" s="483">
        <v>0</v>
      </c>
      <c r="D3219" s="506"/>
    </row>
    <row r="3220" spans="1:4" ht="25.5" x14ac:dyDescent="0.2">
      <c r="A3220" s="504" t="s">
        <v>953</v>
      </c>
      <c r="B3220" s="505" t="s">
        <v>954</v>
      </c>
      <c r="C3220" s="483">
        <v>0</v>
      </c>
      <c r="D3220" s="506"/>
    </row>
    <row r="3221" spans="1:4" x14ac:dyDescent="0.2">
      <c r="A3221" s="517"/>
      <c r="B3221" s="508"/>
      <c r="C3221" s="483"/>
      <c r="D3221" s="506"/>
    </row>
    <row r="3222" spans="1:4" ht="25.5" x14ac:dyDescent="0.2">
      <c r="A3222" s="513" t="s">
        <v>955</v>
      </c>
      <c r="B3222" s="499" t="s">
        <v>956</v>
      </c>
      <c r="C3222" s="503">
        <f>SUM(C3223:C3230)</f>
        <v>0</v>
      </c>
      <c r="D3222" s="501"/>
    </row>
    <row r="3223" spans="1:4" x14ac:dyDescent="0.2">
      <c r="A3223" s="504" t="s">
        <v>957</v>
      </c>
      <c r="B3223" s="505" t="s">
        <v>958</v>
      </c>
      <c r="C3223" s="483"/>
      <c r="D3223" s="506"/>
    </row>
    <row r="3224" spans="1:4" ht="25.5" x14ac:dyDescent="0.2">
      <c r="A3224" s="504" t="s">
        <v>959</v>
      </c>
      <c r="B3224" s="505" t="s">
        <v>960</v>
      </c>
      <c r="C3224" s="483">
        <v>0</v>
      </c>
      <c r="D3224" s="506"/>
    </row>
    <row r="3225" spans="1:4" x14ac:dyDescent="0.2">
      <c r="A3225" s="504" t="s">
        <v>961</v>
      </c>
      <c r="B3225" s="505" t="s">
        <v>962</v>
      </c>
      <c r="C3225" s="483">
        <v>0</v>
      </c>
      <c r="D3225" s="506"/>
    </row>
    <row r="3226" spans="1:4" x14ac:dyDescent="0.2">
      <c r="A3226" s="504" t="s">
        <v>963</v>
      </c>
      <c r="B3226" s="505" t="s">
        <v>964</v>
      </c>
      <c r="C3226" s="483">
        <v>0</v>
      </c>
      <c r="D3226" s="506"/>
    </row>
    <row r="3227" spans="1:4" x14ac:dyDescent="0.2">
      <c r="A3227" s="504" t="s">
        <v>965</v>
      </c>
      <c r="B3227" s="505" t="s">
        <v>966</v>
      </c>
      <c r="C3227" s="483">
        <v>0</v>
      </c>
      <c r="D3227" s="506"/>
    </row>
    <row r="3228" spans="1:4" ht="25.5" x14ac:dyDescent="0.2">
      <c r="A3228" s="504" t="s">
        <v>967</v>
      </c>
      <c r="B3228" s="505" t="s">
        <v>968</v>
      </c>
      <c r="C3228" s="483">
        <v>0</v>
      </c>
      <c r="D3228" s="506"/>
    </row>
    <row r="3229" spans="1:4" x14ac:dyDescent="0.2">
      <c r="A3229" s="504" t="s">
        <v>969</v>
      </c>
      <c r="B3229" s="505" t="s">
        <v>970</v>
      </c>
      <c r="C3229" s="483">
        <v>0</v>
      </c>
      <c r="D3229" s="506"/>
    </row>
    <row r="3230" spans="1:4" x14ac:dyDescent="0.2">
      <c r="A3230" s="504" t="s">
        <v>971</v>
      </c>
      <c r="B3230" s="505" t="s">
        <v>972</v>
      </c>
      <c r="C3230" s="483">
        <v>0</v>
      </c>
      <c r="D3230" s="506"/>
    </row>
    <row r="3231" spans="1:4" x14ac:dyDescent="0.2">
      <c r="A3231" s="504"/>
      <c r="B3231" s="508"/>
      <c r="C3231" s="483"/>
      <c r="D3231" s="506"/>
    </row>
    <row r="3232" spans="1:4" x14ac:dyDescent="0.2">
      <c r="A3232" s="498">
        <v>5</v>
      </c>
      <c r="B3232" s="518" t="s">
        <v>973</v>
      </c>
      <c r="C3232" s="503">
        <f>SUM(C3234+C3244+C3254+C3259)</f>
        <v>0</v>
      </c>
      <c r="D3232" s="501"/>
    </row>
    <row r="3233" spans="1:4" x14ac:dyDescent="0.2">
      <c r="A3233" s="517"/>
      <c r="B3233" s="508"/>
      <c r="C3233" s="483"/>
      <c r="D3233" s="506"/>
    </row>
    <row r="3234" spans="1:4" x14ac:dyDescent="0.2">
      <c r="A3234" s="519" t="s">
        <v>974</v>
      </c>
      <c r="B3234" s="499" t="s">
        <v>975</v>
      </c>
      <c r="C3234" s="503">
        <f>SUM(C3235:C3242)</f>
        <v>0</v>
      </c>
      <c r="D3234" s="501"/>
    </row>
    <row r="3235" spans="1:4" x14ac:dyDescent="0.2">
      <c r="A3235" s="520" t="s">
        <v>976</v>
      </c>
      <c r="B3235" s="505" t="s">
        <v>977</v>
      </c>
      <c r="C3235" s="483">
        <v>0</v>
      </c>
      <c r="D3235" s="506"/>
    </row>
    <row r="3236" spans="1:4" x14ac:dyDescent="0.2">
      <c r="A3236" s="520" t="s">
        <v>978</v>
      </c>
      <c r="B3236" s="505" t="s">
        <v>979</v>
      </c>
      <c r="C3236" s="483">
        <v>0</v>
      </c>
      <c r="D3236" s="506"/>
    </row>
    <row r="3237" spans="1:4" x14ac:dyDescent="0.2">
      <c r="A3237" s="520" t="s">
        <v>980</v>
      </c>
      <c r="B3237" s="505" t="s">
        <v>981</v>
      </c>
      <c r="C3237" s="483"/>
      <c r="D3237" s="506"/>
    </row>
    <row r="3238" spans="1:4" x14ac:dyDescent="0.2">
      <c r="A3238" s="520" t="s">
        <v>982</v>
      </c>
      <c r="B3238" s="505" t="s">
        <v>983</v>
      </c>
      <c r="C3238" s="483"/>
      <c r="D3238" s="506"/>
    </row>
    <row r="3239" spans="1:4" x14ac:dyDescent="0.2">
      <c r="A3239" s="520" t="s">
        <v>984</v>
      </c>
      <c r="B3239" s="505" t="s">
        <v>985</v>
      </c>
      <c r="C3239" s="483"/>
      <c r="D3239" s="506"/>
    </row>
    <row r="3240" spans="1:4" ht="25.5" x14ac:dyDescent="0.2">
      <c r="A3240" s="520" t="s">
        <v>986</v>
      </c>
      <c r="B3240" s="505" t="s">
        <v>987</v>
      </c>
      <c r="C3240" s="483"/>
      <c r="D3240" s="506"/>
    </row>
    <row r="3241" spans="1:4" ht="25.5" x14ac:dyDescent="0.2">
      <c r="A3241" s="520" t="s">
        <v>988</v>
      </c>
      <c r="B3241" s="505" t="s">
        <v>989</v>
      </c>
      <c r="C3241" s="483"/>
      <c r="D3241" s="506"/>
    </row>
    <row r="3242" spans="1:4" x14ac:dyDescent="0.2">
      <c r="A3242" s="520" t="s">
        <v>990</v>
      </c>
      <c r="B3242" s="505" t="s">
        <v>991</v>
      </c>
      <c r="C3242" s="483">
        <v>0</v>
      </c>
      <c r="D3242" s="506"/>
    </row>
    <row r="3243" spans="1:4" x14ac:dyDescent="0.2">
      <c r="A3243" s="520"/>
      <c r="B3243" s="505"/>
      <c r="C3243" s="483"/>
      <c r="D3243" s="506"/>
    </row>
    <row r="3244" spans="1:4" ht="25.5" x14ac:dyDescent="0.2">
      <c r="A3244" s="519" t="s">
        <v>992</v>
      </c>
      <c r="B3244" s="499" t="s">
        <v>993</v>
      </c>
      <c r="C3244" s="503">
        <f>SUM(C3245:C3252)</f>
        <v>0</v>
      </c>
      <c r="D3244" s="501"/>
    </row>
    <row r="3245" spans="1:4" x14ac:dyDescent="0.2">
      <c r="A3245" s="520" t="s">
        <v>994</v>
      </c>
      <c r="B3245" s="505" t="s">
        <v>995</v>
      </c>
      <c r="C3245" s="483">
        <v>0</v>
      </c>
      <c r="D3245" s="506"/>
    </row>
    <row r="3246" spans="1:4" x14ac:dyDescent="0.2">
      <c r="A3246" s="520" t="s">
        <v>996</v>
      </c>
      <c r="B3246" s="505" t="s">
        <v>997</v>
      </c>
      <c r="C3246" s="483">
        <v>0</v>
      </c>
      <c r="D3246" s="506"/>
    </row>
    <row r="3247" spans="1:4" x14ac:dyDescent="0.2">
      <c r="A3247" s="520" t="s">
        <v>998</v>
      </c>
      <c r="B3247" s="505" t="s">
        <v>999</v>
      </c>
      <c r="C3247" s="483">
        <v>0</v>
      </c>
      <c r="D3247" s="506"/>
    </row>
    <row r="3248" spans="1:4" x14ac:dyDescent="0.2">
      <c r="A3248" s="520" t="s">
        <v>1000</v>
      </c>
      <c r="B3248" s="505" t="s">
        <v>1001</v>
      </c>
      <c r="C3248" s="483">
        <v>0</v>
      </c>
      <c r="D3248" s="506"/>
    </row>
    <row r="3249" spans="1:4" x14ac:dyDescent="0.2">
      <c r="A3249" s="520" t="s">
        <v>1002</v>
      </c>
      <c r="B3249" s="505" t="s">
        <v>1003</v>
      </c>
      <c r="C3249" s="483">
        <v>0</v>
      </c>
      <c r="D3249" s="506"/>
    </row>
    <row r="3250" spans="1:4" x14ac:dyDescent="0.2">
      <c r="A3250" s="520" t="s">
        <v>1004</v>
      </c>
      <c r="B3250" s="505" t="s">
        <v>1005</v>
      </c>
      <c r="C3250" s="483">
        <v>0</v>
      </c>
      <c r="D3250" s="506"/>
    </row>
    <row r="3251" spans="1:4" x14ac:dyDescent="0.2">
      <c r="A3251" s="520" t="s">
        <v>1006</v>
      </c>
      <c r="B3251" s="505" t="s">
        <v>1007</v>
      </c>
      <c r="C3251" s="483">
        <v>0</v>
      </c>
      <c r="D3251" s="506"/>
    </row>
    <row r="3252" spans="1:4" ht="25.5" x14ac:dyDescent="0.2">
      <c r="A3252" s="520" t="s">
        <v>1008</v>
      </c>
      <c r="B3252" s="505" t="s">
        <v>1009</v>
      </c>
      <c r="C3252" s="483">
        <v>0</v>
      </c>
      <c r="D3252" s="506"/>
    </row>
    <row r="3253" spans="1:4" x14ac:dyDescent="0.2">
      <c r="A3253" s="520"/>
      <c r="B3253" s="505"/>
      <c r="C3253" s="483"/>
      <c r="D3253" s="506"/>
    </row>
    <row r="3254" spans="1:4" x14ac:dyDescent="0.2">
      <c r="A3254" s="519" t="s">
        <v>1010</v>
      </c>
      <c r="B3254" s="499" t="s">
        <v>1011</v>
      </c>
      <c r="C3254" s="503">
        <f>SUM(C3255:C3257)</f>
        <v>0</v>
      </c>
      <c r="D3254" s="501"/>
    </row>
    <row r="3255" spans="1:4" x14ac:dyDescent="0.2">
      <c r="A3255" s="520" t="s">
        <v>1012</v>
      </c>
      <c r="B3255" s="505" t="s">
        <v>1013</v>
      </c>
      <c r="C3255" s="483">
        <v>0</v>
      </c>
      <c r="D3255" s="506"/>
    </row>
    <row r="3256" spans="1:4" x14ac:dyDescent="0.2">
      <c r="A3256" s="520" t="s">
        <v>1014</v>
      </c>
      <c r="B3256" s="505" t="s">
        <v>1015</v>
      </c>
      <c r="C3256" s="483">
        <v>0</v>
      </c>
      <c r="D3256" s="506"/>
    </row>
    <row r="3257" spans="1:4" x14ac:dyDescent="0.2">
      <c r="A3257" s="520" t="s">
        <v>1016</v>
      </c>
      <c r="B3257" s="505" t="s">
        <v>1017</v>
      </c>
      <c r="C3257" s="483">
        <v>0</v>
      </c>
      <c r="D3257" s="506"/>
    </row>
    <row r="3258" spans="1:4" x14ac:dyDescent="0.2">
      <c r="A3258" s="520"/>
      <c r="B3258" s="505"/>
      <c r="C3258" s="483"/>
      <c r="D3258" s="506"/>
    </row>
    <row r="3259" spans="1:4" x14ac:dyDescent="0.2">
      <c r="A3259" s="519" t="s">
        <v>1018</v>
      </c>
      <c r="B3259" s="499" t="s">
        <v>1019</v>
      </c>
      <c r="C3259" s="503">
        <f>SUM(C3260:C3263)</f>
        <v>0</v>
      </c>
      <c r="D3259" s="501"/>
    </row>
    <row r="3260" spans="1:4" x14ac:dyDescent="0.2">
      <c r="A3260" s="520" t="s">
        <v>1020</v>
      </c>
      <c r="B3260" s="505" t="s">
        <v>1021</v>
      </c>
      <c r="C3260" s="483">
        <v>0</v>
      </c>
      <c r="D3260" s="506"/>
    </row>
    <row r="3261" spans="1:4" x14ac:dyDescent="0.2">
      <c r="A3261" s="520" t="s">
        <v>1022</v>
      </c>
      <c r="B3261" s="505" t="s">
        <v>1023</v>
      </c>
      <c r="C3261" s="483">
        <v>0</v>
      </c>
      <c r="D3261" s="506"/>
    </row>
    <row r="3262" spans="1:4" x14ac:dyDescent="0.2">
      <c r="A3262" s="520" t="s">
        <v>1024</v>
      </c>
      <c r="B3262" s="505" t="s">
        <v>1025</v>
      </c>
      <c r="C3262" s="483">
        <v>0</v>
      </c>
      <c r="D3262" s="506"/>
    </row>
    <row r="3263" spans="1:4" x14ac:dyDescent="0.2">
      <c r="A3263" s="520" t="s">
        <v>1026</v>
      </c>
      <c r="B3263" s="505" t="s">
        <v>1027</v>
      </c>
      <c r="C3263" s="483">
        <v>0</v>
      </c>
      <c r="D3263" s="506"/>
    </row>
    <row r="3265" spans="1:4" ht="38.25" x14ac:dyDescent="0.2">
      <c r="A3265" s="523" t="str">
        <f>'1. DireccyConducc '!B148</f>
        <v>RE1. P22 Proceso de preparación para la atapa de evaluación por parte de la OCDE concluido.</v>
      </c>
      <c r="B3265" s="491" t="s">
        <v>764</v>
      </c>
      <c r="C3265" s="483">
        <f>SUM(C3267,C3343,C3387)</f>
        <v>0</v>
      </c>
      <c r="D3265" s="493"/>
    </row>
    <row r="3266" spans="1:4" x14ac:dyDescent="0.2">
      <c r="A3266" s="494" t="s">
        <v>765</v>
      </c>
      <c r="B3266" s="495" t="s">
        <v>766</v>
      </c>
      <c r="C3266" s="496" t="s">
        <v>767</v>
      </c>
      <c r="D3266" s="497" t="s">
        <v>768</v>
      </c>
    </row>
    <row r="3267" spans="1:4" x14ac:dyDescent="0.2">
      <c r="A3267" s="498">
        <v>1</v>
      </c>
      <c r="B3267" s="499" t="s">
        <v>769</v>
      </c>
      <c r="C3267" s="500">
        <f>SUM(C3269,C3276,C3283,C3292,C3301,C3306,C3313,C3318,C3329,C3335)</f>
        <v>0</v>
      </c>
      <c r="D3267" s="501"/>
    </row>
    <row r="3268" spans="1:4" x14ac:dyDescent="0.2">
      <c r="A3268" s="498"/>
      <c r="B3268" s="516"/>
      <c r="C3268" s="503"/>
      <c r="D3268" s="501"/>
    </row>
    <row r="3269" spans="1:4" x14ac:dyDescent="0.2">
      <c r="A3269" s="502" t="s">
        <v>771</v>
      </c>
      <c r="B3269" s="499" t="s">
        <v>772</v>
      </c>
      <c r="C3269" s="503">
        <f>SUM(C3270:C3274)</f>
        <v>0</v>
      </c>
      <c r="D3269" s="501"/>
    </row>
    <row r="3270" spans="1:4" x14ac:dyDescent="0.2">
      <c r="A3270" s="504" t="s">
        <v>773</v>
      </c>
      <c r="B3270" s="505" t="s">
        <v>774</v>
      </c>
      <c r="C3270" s="483">
        <v>0</v>
      </c>
      <c r="D3270" s="506"/>
    </row>
    <row r="3271" spans="1:4" ht="25.5" x14ac:dyDescent="0.2">
      <c r="A3271" s="504" t="s">
        <v>775</v>
      </c>
      <c r="B3271" s="505" t="s">
        <v>776</v>
      </c>
      <c r="C3271" s="483">
        <v>0</v>
      </c>
      <c r="D3271" s="506"/>
    </row>
    <row r="3272" spans="1:4" x14ac:dyDescent="0.2">
      <c r="A3272" s="504" t="s">
        <v>777</v>
      </c>
      <c r="B3272" s="505" t="s">
        <v>778</v>
      </c>
      <c r="C3272" s="483">
        <v>0</v>
      </c>
      <c r="D3272" s="506"/>
    </row>
    <row r="3273" spans="1:4" ht="25.5" x14ac:dyDescent="0.2">
      <c r="A3273" s="504" t="s">
        <v>779</v>
      </c>
      <c r="B3273" s="505" t="s">
        <v>780</v>
      </c>
      <c r="C3273" s="483">
        <v>0</v>
      </c>
      <c r="D3273" s="506"/>
    </row>
    <row r="3274" spans="1:4" x14ac:dyDescent="0.2">
      <c r="A3274" s="504" t="s">
        <v>781</v>
      </c>
      <c r="B3274" s="505" t="s">
        <v>782</v>
      </c>
      <c r="C3274" s="483">
        <v>0</v>
      </c>
      <c r="D3274" s="506"/>
    </row>
    <row r="3275" spans="1:4" x14ac:dyDescent="0.2">
      <c r="A3275" s="507"/>
      <c r="B3275" s="508"/>
      <c r="C3275" s="483"/>
      <c r="D3275" s="506"/>
    </row>
    <row r="3276" spans="1:4" x14ac:dyDescent="0.2">
      <c r="A3276" s="502" t="s">
        <v>783</v>
      </c>
      <c r="B3276" s="499" t="s">
        <v>784</v>
      </c>
      <c r="C3276" s="503">
        <f>SUM(C3277:C3281)</f>
        <v>0</v>
      </c>
      <c r="D3276" s="501"/>
    </row>
    <row r="3277" spans="1:4" x14ac:dyDescent="0.2">
      <c r="A3277" s="504" t="s">
        <v>785</v>
      </c>
      <c r="B3277" s="505" t="s">
        <v>786</v>
      </c>
      <c r="C3277" s="483">
        <v>0</v>
      </c>
      <c r="D3277" s="506"/>
    </row>
    <row r="3278" spans="1:4" x14ac:dyDescent="0.2">
      <c r="A3278" s="504" t="s">
        <v>787</v>
      </c>
      <c r="B3278" s="505" t="s">
        <v>788</v>
      </c>
      <c r="C3278" s="483">
        <v>0</v>
      </c>
      <c r="D3278" s="506"/>
    </row>
    <row r="3279" spans="1:4" x14ac:dyDescent="0.2">
      <c r="A3279" s="504" t="s">
        <v>789</v>
      </c>
      <c r="B3279" s="505" t="s">
        <v>790</v>
      </c>
      <c r="C3279" s="483">
        <v>0</v>
      </c>
      <c r="D3279" s="506"/>
    </row>
    <row r="3280" spans="1:4" x14ac:dyDescent="0.2">
      <c r="A3280" s="504" t="s">
        <v>791</v>
      </c>
      <c r="B3280" s="505" t="s">
        <v>792</v>
      </c>
      <c r="C3280" s="483">
        <v>0</v>
      </c>
      <c r="D3280" s="506"/>
    </row>
    <row r="3281" spans="1:4" x14ac:dyDescent="0.2">
      <c r="A3281" s="504" t="s">
        <v>793</v>
      </c>
      <c r="B3281" s="505" t="s">
        <v>794</v>
      </c>
      <c r="C3281" s="483">
        <v>0</v>
      </c>
      <c r="D3281" s="506"/>
    </row>
    <row r="3282" spans="1:4" x14ac:dyDescent="0.2">
      <c r="A3282" s="507"/>
      <c r="B3282" s="508"/>
      <c r="C3282" s="503"/>
      <c r="D3282" s="501"/>
    </row>
    <row r="3283" spans="1:4" ht="25.5" x14ac:dyDescent="0.2">
      <c r="A3283" s="502" t="s">
        <v>795</v>
      </c>
      <c r="B3283" s="509" t="s">
        <v>796</v>
      </c>
      <c r="C3283" s="503">
        <f>SUM(C3284:C3290)</f>
        <v>0</v>
      </c>
      <c r="D3283" s="501"/>
    </row>
    <row r="3284" spans="1:4" x14ac:dyDescent="0.2">
      <c r="A3284" s="504" t="s">
        <v>797</v>
      </c>
      <c r="B3284" s="505" t="s">
        <v>798</v>
      </c>
      <c r="C3284" s="483">
        <v>0</v>
      </c>
      <c r="D3284" s="506"/>
    </row>
    <row r="3285" spans="1:4" x14ac:dyDescent="0.2">
      <c r="A3285" s="504" t="s">
        <v>799</v>
      </c>
      <c r="B3285" s="505" t="s">
        <v>800</v>
      </c>
      <c r="C3285" s="483">
        <v>0</v>
      </c>
      <c r="D3285" s="506"/>
    </row>
    <row r="3286" spans="1:4" x14ac:dyDescent="0.2">
      <c r="A3286" s="504" t="s">
        <v>801</v>
      </c>
      <c r="B3286" s="505" t="s">
        <v>802</v>
      </c>
      <c r="C3286" s="483"/>
      <c r="D3286" s="506"/>
    </row>
    <row r="3287" spans="1:4" x14ac:dyDescent="0.2">
      <c r="A3287" s="504" t="s">
        <v>803</v>
      </c>
      <c r="B3287" s="505" t="s">
        <v>804</v>
      </c>
      <c r="C3287" s="483">
        <v>0</v>
      </c>
      <c r="D3287" s="506"/>
    </row>
    <row r="3288" spans="1:4" x14ac:dyDescent="0.2">
      <c r="A3288" s="504" t="s">
        <v>805</v>
      </c>
      <c r="B3288" s="505" t="s">
        <v>806</v>
      </c>
      <c r="C3288" s="483">
        <v>0</v>
      </c>
      <c r="D3288" s="506"/>
    </row>
    <row r="3289" spans="1:4" ht="25.5" x14ac:dyDescent="0.2">
      <c r="A3289" s="504" t="s">
        <v>807</v>
      </c>
      <c r="B3289" s="505" t="s">
        <v>808</v>
      </c>
      <c r="C3289" s="483">
        <v>0</v>
      </c>
      <c r="D3289" s="506"/>
    </row>
    <row r="3290" spans="1:4" ht="25.5" x14ac:dyDescent="0.2">
      <c r="A3290" s="504" t="s">
        <v>809</v>
      </c>
      <c r="B3290" s="505" t="s">
        <v>810</v>
      </c>
      <c r="C3290" s="483">
        <v>0</v>
      </c>
      <c r="D3290" s="506"/>
    </row>
    <row r="3291" spans="1:4" x14ac:dyDescent="0.2">
      <c r="A3291" s="507"/>
      <c r="B3291" s="508"/>
      <c r="C3291" s="483"/>
      <c r="D3291" s="506"/>
    </row>
    <row r="3292" spans="1:4" x14ac:dyDescent="0.2">
      <c r="A3292" s="502" t="s">
        <v>811</v>
      </c>
      <c r="B3292" s="499" t="s">
        <v>812</v>
      </c>
      <c r="C3292" s="503">
        <f>SUM(C3293:C3299)</f>
        <v>0</v>
      </c>
      <c r="D3292" s="501"/>
    </row>
    <row r="3293" spans="1:4" x14ac:dyDescent="0.2">
      <c r="A3293" s="504" t="s">
        <v>813</v>
      </c>
      <c r="B3293" s="505" t="s">
        <v>814</v>
      </c>
      <c r="C3293" s="483">
        <v>0</v>
      </c>
      <c r="D3293" s="506"/>
    </row>
    <row r="3294" spans="1:4" x14ac:dyDescent="0.2">
      <c r="A3294" s="504" t="s">
        <v>815</v>
      </c>
      <c r="B3294" s="505" t="s">
        <v>816</v>
      </c>
      <c r="C3294" s="483">
        <v>0</v>
      </c>
      <c r="D3294" s="506"/>
    </row>
    <row r="3295" spans="1:4" x14ac:dyDescent="0.2">
      <c r="A3295" s="504" t="s">
        <v>817</v>
      </c>
      <c r="B3295" s="505" t="s">
        <v>818</v>
      </c>
      <c r="C3295" s="483">
        <v>0</v>
      </c>
      <c r="D3295" s="506"/>
    </row>
    <row r="3296" spans="1:4" ht="25.5" x14ac:dyDescent="0.2">
      <c r="A3296" s="504" t="s">
        <v>819</v>
      </c>
      <c r="B3296" s="505" t="s">
        <v>820</v>
      </c>
      <c r="C3296" s="483">
        <v>0</v>
      </c>
      <c r="D3296" s="506"/>
    </row>
    <row r="3297" spans="1:4" ht="25.5" x14ac:dyDescent="0.2">
      <c r="A3297" s="504" t="s">
        <v>821</v>
      </c>
      <c r="B3297" s="505" t="s">
        <v>822</v>
      </c>
      <c r="C3297" s="483">
        <v>0</v>
      </c>
      <c r="D3297" s="506"/>
    </row>
    <row r="3298" spans="1:4" x14ac:dyDescent="0.2">
      <c r="A3298" s="504" t="s">
        <v>823</v>
      </c>
      <c r="B3298" s="505" t="s">
        <v>824</v>
      </c>
      <c r="C3298" s="483">
        <v>0</v>
      </c>
      <c r="D3298" s="506"/>
    </row>
    <row r="3299" spans="1:4" x14ac:dyDescent="0.2">
      <c r="A3299" s="504" t="s">
        <v>825</v>
      </c>
      <c r="B3299" s="505" t="s">
        <v>826</v>
      </c>
      <c r="C3299" s="483"/>
      <c r="D3299" s="506"/>
    </row>
    <row r="3300" spans="1:4" x14ac:dyDescent="0.2">
      <c r="A3300" s="507"/>
      <c r="B3300" s="508"/>
      <c r="C3300" s="483"/>
      <c r="D3300" s="506"/>
    </row>
    <row r="3301" spans="1:4" x14ac:dyDescent="0.2">
      <c r="A3301" s="502" t="s">
        <v>827</v>
      </c>
      <c r="B3301" s="499" t="s">
        <v>828</v>
      </c>
      <c r="C3301" s="503">
        <f>SUM(C3302++C3303+C3304)</f>
        <v>0</v>
      </c>
      <c r="D3301" s="501"/>
    </row>
    <row r="3302" spans="1:4" x14ac:dyDescent="0.2">
      <c r="A3302" s="504" t="s">
        <v>829</v>
      </c>
      <c r="B3302" s="505" t="s">
        <v>830</v>
      </c>
      <c r="C3302" s="483">
        <v>0</v>
      </c>
      <c r="D3302" s="506"/>
    </row>
    <row r="3303" spans="1:4" x14ac:dyDescent="0.2">
      <c r="A3303" s="504" t="s">
        <v>831</v>
      </c>
      <c r="B3303" s="505" t="s">
        <v>832</v>
      </c>
      <c r="C3303" s="483">
        <v>0</v>
      </c>
      <c r="D3303" s="506"/>
    </row>
    <row r="3304" spans="1:4" x14ac:dyDescent="0.2">
      <c r="A3304" s="504" t="s">
        <v>833</v>
      </c>
      <c r="B3304" s="505" t="s">
        <v>834</v>
      </c>
      <c r="C3304" s="483">
        <v>0</v>
      </c>
      <c r="D3304" s="506"/>
    </row>
    <row r="3305" spans="1:4" x14ac:dyDescent="0.2">
      <c r="A3305" s="507"/>
      <c r="B3305" s="508"/>
      <c r="C3305" s="483"/>
      <c r="D3305" s="506"/>
    </row>
    <row r="3306" spans="1:4" ht="25.5" x14ac:dyDescent="0.2">
      <c r="A3306" s="502" t="s">
        <v>835</v>
      </c>
      <c r="B3306" s="499" t="s">
        <v>836</v>
      </c>
      <c r="C3306" s="503">
        <f>SUM(C3307+C3310+C3311)</f>
        <v>0</v>
      </c>
      <c r="D3306" s="501"/>
    </row>
    <row r="3307" spans="1:4" x14ac:dyDescent="0.2">
      <c r="A3307" s="504" t="s">
        <v>837</v>
      </c>
      <c r="B3307" s="508" t="s">
        <v>838</v>
      </c>
      <c r="C3307" s="503">
        <f>SUM(C3308:C3309)</f>
        <v>0</v>
      </c>
      <c r="D3307" s="501"/>
    </row>
    <row r="3308" spans="1:4" x14ac:dyDescent="0.2">
      <c r="A3308" s="507" t="s">
        <v>839</v>
      </c>
      <c r="B3308" s="508" t="s">
        <v>840</v>
      </c>
      <c r="C3308" s="483">
        <v>0</v>
      </c>
      <c r="D3308" s="506"/>
    </row>
    <row r="3309" spans="1:4" ht="25.5" x14ac:dyDescent="0.2">
      <c r="A3309" s="507" t="s">
        <v>841</v>
      </c>
      <c r="B3309" s="508" t="s">
        <v>842</v>
      </c>
      <c r="C3309" s="483">
        <v>0</v>
      </c>
      <c r="D3309" s="506"/>
    </row>
    <row r="3310" spans="1:4" x14ac:dyDescent="0.2">
      <c r="A3310" s="504" t="s">
        <v>843</v>
      </c>
      <c r="B3310" s="505" t="s">
        <v>844</v>
      </c>
      <c r="C3310" s="483">
        <v>0</v>
      </c>
      <c r="D3310" s="506"/>
    </row>
    <row r="3311" spans="1:4" x14ac:dyDescent="0.2">
      <c r="A3311" s="504" t="s">
        <v>845</v>
      </c>
      <c r="B3311" s="505" t="s">
        <v>846</v>
      </c>
      <c r="C3311" s="483">
        <v>0</v>
      </c>
      <c r="D3311" s="506"/>
    </row>
    <row r="3312" spans="1:4" x14ac:dyDescent="0.2">
      <c r="A3312" s="507"/>
      <c r="B3312" s="508"/>
      <c r="C3312" s="483"/>
      <c r="D3312" s="506"/>
    </row>
    <row r="3313" spans="1:4" x14ac:dyDescent="0.2">
      <c r="A3313" s="502" t="s">
        <v>847</v>
      </c>
      <c r="B3313" s="499" t="s">
        <v>848</v>
      </c>
      <c r="C3313" s="500" t="s">
        <v>849</v>
      </c>
      <c r="D3313" s="501"/>
    </row>
    <row r="3314" spans="1:4" x14ac:dyDescent="0.2">
      <c r="A3314" s="504" t="s">
        <v>850</v>
      </c>
      <c r="B3314" s="505" t="s">
        <v>851</v>
      </c>
      <c r="C3314" s="510" t="s">
        <v>849</v>
      </c>
      <c r="D3314" s="506"/>
    </row>
    <row r="3315" spans="1:4" x14ac:dyDescent="0.2">
      <c r="A3315" s="504" t="s">
        <v>852</v>
      </c>
      <c r="B3315" s="505" t="s">
        <v>853</v>
      </c>
      <c r="C3315" s="483">
        <v>0</v>
      </c>
      <c r="D3315" s="506"/>
    </row>
    <row r="3316" spans="1:4" x14ac:dyDescent="0.2">
      <c r="A3316" s="504" t="s">
        <v>854</v>
      </c>
      <c r="B3316" s="505" t="s">
        <v>855</v>
      </c>
      <c r="C3316" s="483">
        <v>0</v>
      </c>
      <c r="D3316" s="506"/>
    </row>
    <row r="3317" spans="1:4" x14ac:dyDescent="0.2">
      <c r="A3317" s="507"/>
      <c r="B3317" s="508"/>
      <c r="C3317" s="483"/>
      <c r="D3317" s="506"/>
    </row>
    <row r="3318" spans="1:4" x14ac:dyDescent="0.2">
      <c r="A3318" s="502" t="s">
        <v>856</v>
      </c>
      <c r="B3318" s="499" t="s">
        <v>857</v>
      </c>
      <c r="C3318" s="503">
        <f>SUM(C3319:C3327)</f>
        <v>0</v>
      </c>
      <c r="D3318" s="501"/>
    </row>
    <row r="3319" spans="1:4" x14ac:dyDescent="0.2">
      <c r="A3319" s="504" t="s">
        <v>858</v>
      </c>
      <c r="B3319" s="505" t="s">
        <v>859</v>
      </c>
      <c r="C3319" s="483">
        <v>0</v>
      </c>
      <c r="D3319" s="506"/>
    </row>
    <row r="3320" spans="1:4" x14ac:dyDescent="0.2">
      <c r="A3320" s="504" t="s">
        <v>860</v>
      </c>
      <c r="B3320" s="505" t="s">
        <v>861</v>
      </c>
      <c r="C3320" s="483">
        <v>0</v>
      </c>
      <c r="D3320" s="506"/>
    </row>
    <row r="3321" spans="1:4" x14ac:dyDescent="0.2">
      <c r="A3321" s="504" t="s">
        <v>862</v>
      </c>
      <c r="B3321" s="505" t="s">
        <v>863</v>
      </c>
      <c r="C3321" s="483">
        <v>0</v>
      </c>
      <c r="D3321" s="506"/>
    </row>
    <row r="3322" spans="1:4" ht="25.5" x14ac:dyDescent="0.2">
      <c r="A3322" s="504" t="s">
        <v>864</v>
      </c>
      <c r="B3322" s="505" t="s">
        <v>865</v>
      </c>
      <c r="C3322" s="483">
        <v>0</v>
      </c>
      <c r="D3322" s="506"/>
    </row>
    <row r="3323" spans="1:4" ht="25.5" x14ac:dyDescent="0.2">
      <c r="A3323" s="504" t="s">
        <v>866</v>
      </c>
      <c r="B3323" s="505" t="s">
        <v>867</v>
      </c>
      <c r="C3323" s="483">
        <v>0</v>
      </c>
      <c r="D3323" s="506"/>
    </row>
    <row r="3324" spans="1:4" ht="25.5" x14ac:dyDescent="0.2">
      <c r="A3324" s="504" t="s">
        <v>868</v>
      </c>
      <c r="B3324" s="505" t="s">
        <v>869</v>
      </c>
      <c r="C3324" s="483">
        <v>0</v>
      </c>
      <c r="D3324" s="506"/>
    </row>
    <row r="3325" spans="1:4" x14ac:dyDescent="0.2">
      <c r="A3325" s="504" t="s">
        <v>870</v>
      </c>
      <c r="B3325" s="505" t="s">
        <v>871</v>
      </c>
      <c r="C3325" s="483">
        <v>0</v>
      </c>
      <c r="D3325" s="506"/>
    </row>
    <row r="3326" spans="1:4" ht="25.5" x14ac:dyDescent="0.2">
      <c r="A3326" s="504" t="s">
        <v>872</v>
      </c>
      <c r="B3326" s="505" t="s">
        <v>873</v>
      </c>
      <c r="C3326" s="483">
        <v>0</v>
      </c>
      <c r="D3326" s="506"/>
    </row>
    <row r="3327" spans="1:4" ht="25.5" x14ac:dyDescent="0.2">
      <c r="A3327" s="504" t="s">
        <v>874</v>
      </c>
      <c r="B3327" s="505" t="s">
        <v>875</v>
      </c>
      <c r="C3327" s="483">
        <v>0</v>
      </c>
      <c r="D3327" s="506"/>
    </row>
    <row r="3328" spans="1:4" x14ac:dyDescent="0.2">
      <c r="A3328" s="507"/>
      <c r="B3328" s="508"/>
      <c r="C3328" s="483"/>
      <c r="D3328" s="506"/>
    </row>
    <row r="3329" spans="1:4" x14ac:dyDescent="0.2">
      <c r="A3329" s="502" t="s">
        <v>876</v>
      </c>
      <c r="B3329" s="499" t="s">
        <v>877</v>
      </c>
      <c r="C3329" s="503">
        <f>SUM(C3330:C3333)</f>
        <v>0</v>
      </c>
      <c r="D3329" s="501"/>
    </row>
    <row r="3330" spans="1:4" x14ac:dyDescent="0.2">
      <c r="A3330" s="504" t="s">
        <v>878</v>
      </c>
      <c r="B3330" s="505" t="s">
        <v>879</v>
      </c>
      <c r="C3330" s="483">
        <v>0</v>
      </c>
      <c r="D3330" s="506"/>
    </row>
    <row r="3331" spans="1:4" x14ac:dyDescent="0.2">
      <c r="A3331" s="504" t="s">
        <v>880</v>
      </c>
      <c r="B3331" s="505" t="s">
        <v>881</v>
      </c>
      <c r="C3331" s="483">
        <v>0</v>
      </c>
      <c r="D3331" s="506"/>
    </row>
    <row r="3332" spans="1:4" x14ac:dyDescent="0.2">
      <c r="A3332" s="504" t="s">
        <v>882</v>
      </c>
      <c r="B3332" s="505" t="s">
        <v>883</v>
      </c>
      <c r="C3332" s="483">
        <v>0</v>
      </c>
      <c r="D3332" s="506"/>
    </row>
    <row r="3333" spans="1:4" x14ac:dyDescent="0.2">
      <c r="A3333" s="504" t="s">
        <v>884</v>
      </c>
      <c r="B3333" s="505" t="s">
        <v>885</v>
      </c>
      <c r="C3333" s="483">
        <v>0</v>
      </c>
      <c r="D3333" s="506"/>
    </row>
    <row r="3334" spans="1:4" x14ac:dyDescent="0.2">
      <c r="A3334" s="507"/>
      <c r="B3334" s="508"/>
      <c r="C3334" s="483"/>
      <c r="D3334" s="506"/>
    </row>
    <row r="3335" spans="1:4" x14ac:dyDescent="0.2">
      <c r="A3335" s="502" t="s">
        <v>886</v>
      </c>
      <c r="B3335" s="499" t="s">
        <v>887</v>
      </c>
      <c r="C3335" s="503">
        <f>SUM(C3336:C3341)</f>
        <v>0</v>
      </c>
      <c r="D3335" s="501"/>
    </row>
    <row r="3336" spans="1:4" x14ac:dyDescent="0.2">
      <c r="A3336" s="504" t="s">
        <v>888</v>
      </c>
      <c r="B3336" s="505" t="s">
        <v>889</v>
      </c>
      <c r="C3336" s="483">
        <v>0</v>
      </c>
      <c r="D3336" s="506"/>
    </row>
    <row r="3337" spans="1:4" x14ac:dyDescent="0.2">
      <c r="A3337" s="504" t="s">
        <v>890</v>
      </c>
      <c r="B3337" s="505" t="s">
        <v>891</v>
      </c>
      <c r="C3337" s="483">
        <v>0</v>
      </c>
      <c r="D3337" s="506"/>
    </row>
    <row r="3338" spans="1:4" x14ac:dyDescent="0.2">
      <c r="A3338" s="504" t="s">
        <v>892</v>
      </c>
      <c r="B3338" s="505" t="s">
        <v>893</v>
      </c>
      <c r="C3338" s="483">
        <v>0</v>
      </c>
      <c r="D3338" s="506"/>
    </row>
    <row r="3339" spans="1:4" ht="25.5" x14ac:dyDescent="0.2">
      <c r="A3339" s="504" t="s">
        <v>894</v>
      </c>
      <c r="B3339" s="505" t="s">
        <v>895</v>
      </c>
      <c r="C3339" s="483">
        <v>0</v>
      </c>
      <c r="D3339" s="506"/>
    </row>
    <row r="3340" spans="1:4" x14ac:dyDescent="0.2">
      <c r="A3340" s="504" t="s">
        <v>896</v>
      </c>
      <c r="B3340" s="505" t="s">
        <v>897</v>
      </c>
      <c r="C3340" s="483">
        <v>0</v>
      </c>
      <c r="D3340" s="506"/>
    </row>
    <row r="3341" spans="1:4" x14ac:dyDescent="0.2">
      <c r="A3341" s="504" t="s">
        <v>898</v>
      </c>
      <c r="B3341" s="505" t="s">
        <v>899</v>
      </c>
      <c r="C3341" s="511">
        <v>0</v>
      </c>
      <c r="D3341" s="512"/>
    </row>
    <row r="3342" spans="1:4" x14ac:dyDescent="0.2">
      <c r="A3342" s="513"/>
      <c r="B3342" s="514"/>
      <c r="C3342" s="515"/>
      <c r="D3342" s="493"/>
    </row>
    <row r="3343" spans="1:4" x14ac:dyDescent="0.2">
      <c r="A3343" s="498">
        <v>2</v>
      </c>
      <c r="B3343" s="499" t="s">
        <v>900</v>
      </c>
      <c r="C3343" s="503">
        <f>SUM(C3345+C3352+C3358+C3367+C3371+C3377)</f>
        <v>0</v>
      </c>
      <c r="D3343" s="501"/>
    </row>
    <row r="3344" spans="1:4" x14ac:dyDescent="0.2">
      <c r="A3344" s="498"/>
      <c r="B3344" s="516"/>
      <c r="C3344" s="483"/>
      <c r="D3344" s="506"/>
    </row>
    <row r="3345" spans="1:4" x14ac:dyDescent="0.2">
      <c r="A3345" s="513" t="s">
        <v>901</v>
      </c>
      <c r="B3345" s="499" t="s">
        <v>902</v>
      </c>
      <c r="C3345" s="503">
        <f>SUM(C3346:C3350)</f>
        <v>0</v>
      </c>
      <c r="D3345" s="501"/>
    </row>
    <row r="3346" spans="1:4" x14ac:dyDescent="0.2">
      <c r="A3346" s="504" t="s">
        <v>903</v>
      </c>
      <c r="B3346" s="505" t="s">
        <v>904</v>
      </c>
      <c r="C3346" s="483">
        <v>0</v>
      </c>
      <c r="D3346" s="506"/>
    </row>
    <row r="3347" spans="1:4" x14ac:dyDescent="0.2">
      <c r="A3347" s="504" t="s">
        <v>905</v>
      </c>
      <c r="B3347" s="505" t="s">
        <v>906</v>
      </c>
      <c r="C3347" s="483">
        <v>0</v>
      </c>
      <c r="D3347" s="506"/>
    </row>
    <row r="3348" spans="1:4" x14ac:dyDescent="0.2">
      <c r="A3348" s="504" t="s">
        <v>907</v>
      </c>
      <c r="B3348" s="505" t="s">
        <v>908</v>
      </c>
      <c r="C3348" s="483">
        <v>0</v>
      </c>
      <c r="D3348" s="506"/>
    </row>
    <row r="3349" spans="1:4" x14ac:dyDescent="0.2">
      <c r="A3349" s="504" t="s">
        <v>909</v>
      </c>
      <c r="B3349" s="505" t="s">
        <v>910</v>
      </c>
      <c r="C3349" s="483">
        <v>0</v>
      </c>
      <c r="D3349" s="506"/>
    </row>
    <row r="3350" spans="1:4" x14ac:dyDescent="0.2">
      <c r="A3350" s="504" t="s">
        <v>911</v>
      </c>
      <c r="B3350" s="505" t="s">
        <v>912</v>
      </c>
      <c r="C3350" s="483">
        <v>0</v>
      </c>
      <c r="D3350" s="506"/>
    </row>
    <row r="3351" spans="1:4" x14ac:dyDescent="0.2">
      <c r="A3351" s="517"/>
      <c r="B3351" s="508"/>
      <c r="C3351" s="483"/>
      <c r="D3351" s="506"/>
    </row>
    <row r="3352" spans="1:4" ht="25.5" x14ac:dyDescent="0.2">
      <c r="A3352" s="513" t="s">
        <v>913</v>
      </c>
      <c r="B3352" s="499" t="s">
        <v>914</v>
      </c>
      <c r="C3352" s="503">
        <f>SUM(C3353:C3356)</f>
        <v>0</v>
      </c>
      <c r="D3352" s="501"/>
    </row>
    <row r="3353" spans="1:4" x14ac:dyDescent="0.2">
      <c r="A3353" s="504" t="s">
        <v>915</v>
      </c>
      <c r="B3353" s="505" t="s">
        <v>916</v>
      </c>
      <c r="C3353" s="483">
        <v>0</v>
      </c>
      <c r="D3353" s="506"/>
    </row>
    <row r="3354" spans="1:4" x14ac:dyDescent="0.2">
      <c r="A3354" s="504" t="s">
        <v>917</v>
      </c>
      <c r="B3354" s="505" t="s">
        <v>918</v>
      </c>
      <c r="C3354" s="483">
        <v>0</v>
      </c>
      <c r="D3354" s="506"/>
    </row>
    <row r="3355" spans="1:4" x14ac:dyDescent="0.2">
      <c r="A3355" s="504" t="s">
        <v>919</v>
      </c>
      <c r="B3355" s="505" t="s">
        <v>920</v>
      </c>
      <c r="C3355" s="483">
        <v>0</v>
      </c>
      <c r="D3355" s="506"/>
    </row>
    <row r="3356" spans="1:4" x14ac:dyDescent="0.2">
      <c r="A3356" s="504" t="s">
        <v>921</v>
      </c>
      <c r="B3356" s="505" t="s">
        <v>922</v>
      </c>
      <c r="C3356" s="483">
        <v>0</v>
      </c>
      <c r="D3356" s="506"/>
    </row>
    <row r="3357" spans="1:4" x14ac:dyDescent="0.2">
      <c r="A3357" s="517"/>
      <c r="B3357" s="508"/>
      <c r="C3357" s="483"/>
      <c r="D3357" s="506"/>
    </row>
    <row r="3358" spans="1:4" ht="25.5" x14ac:dyDescent="0.2">
      <c r="A3358" s="513" t="s">
        <v>923</v>
      </c>
      <c r="B3358" s="499" t="s">
        <v>924</v>
      </c>
      <c r="C3358" s="503">
        <f>SUM(C3359:C3365)</f>
        <v>0</v>
      </c>
      <c r="D3358" s="501"/>
    </row>
    <row r="3359" spans="1:4" x14ac:dyDescent="0.2">
      <c r="A3359" s="504" t="s">
        <v>925</v>
      </c>
      <c r="B3359" s="505" t="s">
        <v>926</v>
      </c>
      <c r="C3359" s="483">
        <v>0</v>
      </c>
      <c r="D3359" s="506"/>
    </row>
    <row r="3360" spans="1:4" ht="25.5" x14ac:dyDescent="0.2">
      <c r="A3360" s="504" t="s">
        <v>927</v>
      </c>
      <c r="B3360" s="505" t="s">
        <v>928</v>
      </c>
      <c r="C3360" s="483">
        <v>0</v>
      </c>
      <c r="D3360" s="506"/>
    </row>
    <row r="3361" spans="1:4" x14ac:dyDescent="0.2">
      <c r="A3361" s="504" t="s">
        <v>929</v>
      </c>
      <c r="B3361" s="505" t="s">
        <v>930</v>
      </c>
      <c r="C3361" s="483">
        <v>0</v>
      </c>
      <c r="D3361" s="506"/>
    </row>
    <row r="3362" spans="1:4" ht="25.5" x14ac:dyDescent="0.2">
      <c r="A3362" s="504" t="s">
        <v>931</v>
      </c>
      <c r="B3362" s="505" t="s">
        <v>932</v>
      </c>
      <c r="C3362" s="483">
        <v>0</v>
      </c>
      <c r="D3362" s="506"/>
    </row>
    <row r="3363" spans="1:4" x14ac:dyDescent="0.2">
      <c r="A3363" s="504" t="s">
        <v>933</v>
      </c>
      <c r="B3363" s="505" t="s">
        <v>934</v>
      </c>
      <c r="C3363" s="483">
        <v>0</v>
      </c>
      <c r="D3363" s="506"/>
    </row>
    <row r="3364" spans="1:4" x14ac:dyDescent="0.2">
      <c r="A3364" s="504" t="s">
        <v>935</v>
      </c>
      <c r="B3364" s="505" t="s">
        <v>936</v>
      </c>
      <c r="C3364" s="483">
        <v>0</v>
      </c>
      <c r="D3364" s="506"/>
    </row>
    <row r="3365" spans="1:4" ht="25.5" x14ac:dyDescent="0.2">
      <c r="A3365" s="504" t="s">
        <v>937</v>
      </c>
      <c r="B3365" s="505" t="s">
        <v>938</v>
      </c>
      <c r="C3365" s="483">
        <v>0</v>
      </c>
      <c r="D3365" s="506"/>
    </row>
    <row r="3366" spans="1:4" x14ac:dyDescent="0.2">
      <c r="A3366" s="517"/>
      <c r="B3366" s="508"/>
      <c r="C3366" s="483"/>
      <c r="D3366" s="506"/>
    </row>
    <row r="3367" spans="1:4" ht="25.5" x14ac:dyDescent="0.2">
      <c r="A3367" s="513" t="s">
        <v>939</v>
      </c>
      <c r="B3367" s="499" t="s">
        <v>940</v>
      </c>
      <c r="C3367" s="503">
        <f>SUM(C3368:C3369)</f>
        <v>0</v>
      </c>
      <c r="D3367" s="501"/>
    </row>
    <row r="3368" spans="1:4" x14ac:dyDescent="0.2">
      <c r="A3368" s="504" t="s">
        <v>941</v>
      </c>
      <c r="B3368" s="505" t="s">
        <v>942</v>
      </c>
      <c r="C3368" s="483">
        <v>0</v>
      </c>
      <c r="D3368" s="506"/>
    </row>
    <row r="3369" spans="1:4" x14ac:dyDescent="0.2">
      <c r="A3369" s="504" t="s">
        <v>943</v>
      </c>
      <c r="B3369" s="505" t="s">
        <v>944</v>
      </c>
      <c r="C3369" s="483">
        <v>0</v>
      </c>
      <c r="D3369" s="506"/>
    </row>
    <row r="3370" spans="1:4" x14ac:dyDescent="0.2">
      <c r="A3370" s="517"/>
      <c r="B3370" s="508"/>
      <c r="C3370" s="483"/>
      <c r="D3370" s="506"/>
    </row>
    <row r="3371" spans="1:4" ht="25.5" x14ac:dyDescent="0.2">
      <c r="A3371" s="513" t="s">
        <v>945</v>
      </c>
      <c r="B3371" s="499" t="s">
        <v>946</v>
      </c>
      <c r="C3371" s="503">
        <f>SUM(C3372:C3375)</f>
        <v>0</v>
      </c>
      <c r="D3371" s="501"/>
    </row>
    <row r="3372" spans="1:4" x14ac:dyDescent="0.2">
      <c r="A3372" s="504" t="s">
        <v>947</v>
      </c>
      <c r="B3372" s="505" t="s">
        <v>948</v>
      </c>
      <c r="C3372" s="483">
        <v>0</v>
      </c>
      <c r="D3372" s="506"/>
    </row>
    <row r="3373" spans="1:4" x14ac:dyDescent="0.2">
      <c r="A3373" s="504" t="s">
        <v>949</v>
      </c>
      <c r="B3373" s="505" t="s">
        <v>950</v>
      </c>
      <c r="C3373" s="483">
        <v>0</v>
      </c>
      <c r="D3373" s="506"/>
    </row>
    <row r="3374" spans="1:4" x14ac:dyDescent="0.2">
      <c r="A3374" s="504" t="s">
        <v>951</v>
      </c>
      <c r="B3374" s="505" t="s">
        <v>952</v>
      </c>
      <c r="C3374" s="483">
        <v>0</v>
      </c>
      <c r="D3374" s="506"/>
    </row>
    <row r="3375" spans="1:4" ht="25.5" x14ac:dyDescent="0.2">
      <c r="A3375" s="504" t="s">
        <v>953</v>
      </c>
      <c r="B3375" s="505" t="s">
        <v>954</v>
      </c>
      <c r="C3375" s="483">
        <v>0</v>
      </c>
      <c r="D3375" s="506"/>
    </row>
    <row r="3376" spans="1:4" x14ac:dyDescent="0.2">
      <c r="A3376" s="517"/>
      <c r="B3376" s="508"/>
      <c r="C3376" s="483"/>
      <c r="D3376" s="506"/>
    </row>
    <row r="3377" spans="1:4" ht="25.5" x14ac:dyDescent="0.2">
      <c r="A3377" s="513" t="s">
        <v>955</v>
      </c>
      <c r="B3377" s="499" t="s">
        <v>956</v>
      </c>
      <c r="C3377" s="503">
        <f>SUM(C3378:C3385)</f>
        <v>0</v>
      </c>
      <c r="D3377" s="501"/>
    </row>
    <row r="3378" spans="1:4" x14ac:dyDescent="0.2">
      <c r="A3378" s="504" t="s">
        <v>957</v>
      </c>
      <c r="B3378" s="505" t="s">
        <v>958</v>
      </c>
      <c r="C3378" s="483"/>
      <c r="D3378" s="506"/>
    </row>
    <row r="3379" spans="1:4" ht="25.5" x14ac:dyDescent="0.2">
      <c r="A3379" s="504" t="s">
        <v>959</v>
      </c>
      <c r="B3379" s="505" t="s">
        <v>960</v>
      </c>
      <c r="C3379" s="483">
        <v>0</v>
      </c>
      <c r="D3379" s="506"/>
    </row>
    <row r="3380" spans="1:4" x14ac:dyDescent="0.2">
      <c r="A3380" s="504" t="s">
        <v>961</v>
      </c>
      <c r="B3380" s="505" t="s">
        <v>962</v>
      </c>
      <c r="C3380" s="483">
        <v>0</v>
      </c>
      <c r="D3380" s="506"/>
    </row>
    <row r="3381" spans="1:4" x14ac:dyDescent="0.2">
      <c r="A3381" s="504" t="s">
        <v>963</v>
      </c>
      <c r="B3381" s="505" t="s">
        <v>964</v>
      </c>
      <c r="C3381" s="483">
        <v>0</v>
      </c>
      <c r="D3381" s="506"/>
    </row>
    <row r="3382" spans="1:4" x14ac:dyDescent="0.2">
      <c r="A3382" s="504" t="s">
        <v>965</v>
      </c>
      <c r="B3382" s="505" t="s">
        <v>966</v>
      </c>
      <c r="C3382" s="483">
        <v>0</v>
      </c>
      <c r="D3382" s="506"/>
    </row>
    <row r="3383" spans="1:4" ht="25.5" x14ac:dyDescent="0.2">
      <c r="A3383" s="504" t="s">
        <v>967</v>
      </c>
      <c r="B3383" s="505" t="s">
        <v>968</v>
      </c>
      <c r="C3383" s="483">
        <v>0</v>
      </c>
      <c r="D3383" s="506"/>
    </row>
    <row r="3384" spans="1:4" x14ac:dyDescent="0.2">
      <c r="A3384" s="504" t="s">
        <v>969</v>
      </c>
      <c r="B3384" s="505" t="s">
        <v>970</v>
      </c>
      <c r="C3384" s="483">
        <v>0</v>
      </c>
      <c r="D3384" s="506"/>
    </row>
    <row r="3385" spans="1:4" x14ac:dyDescent="0.2">
      <c r="A3385" s="504" t="s">
        <v>971</v>
      </c>
      <c r="B3385" s="505" t="s">
        <v>972</v>
      </c>
      <c r="C3385" s="483">
        <v>0</v>
      </c>
      <c r="D3385" s="506"/>
    </row>
    <row r="3386" spans="1:4" x14ac:dyDescent="0.2">
      <c r="A3386" s="504"/>
      <c r="B3386" s="508"/>
      <c r="C3386" s="483"/>
      <c r="D3386" s="506"/>
    </row>
    <row r="3387" spans="1:4" x14ac:dyDescent="0.2">
      <c r="A3387" s="498">
        <v>5</v>
      </c>
      <c r="B3387" s="518" t="s">
        <v>973</v>
      </c>
      <c r="C3387" s="503">
        <f>SUM(C3389+C3399+C3409+C3414)</f>
        <v>0</v>
      </c>
      <c r="D3387" s="501"/>
    </row>
    <row r="3388" spans="1:4" x14ac:dyDescent="0.2">
      <c r="A3388" s="517"/>
      <c r="B3388" s="508"/>
      <c r="C3388" s="483"/>
      <c r="D3388" s="506"/>
    </row>
    <row r="3389" spans="1:4" x14ac:dyDescent="0.2">
      <c r="A3389" s="519" t="s">
        <v>974</v>
      </c>
      <c r="B3389" s="499" t="s">
        <v>975</v>
      </c>
      <c r="C3389" s="503">
        <f>SUM(C3390:C3397)</f>
        <v>0</v>
      </c>
      <c r="D3389" s="501"/>
    </row>
    <row r="3390" spans="1:4" x14ac:dyDescent="0.2">
      <c r="A3390" s="520" t="s">
        <v>976</v>
      </c>
      <c r="B3390" s="505" t="s">
        <v>977</v>
      </c>
      <c r="C3390" s="483">
        <v>0</v>
      </c>
      <c r="D3390" s="506"/>
    </row>
    <row r="3391" spans="1:4" x14ac:dyDescent="0.2">
      <c r="A3391" s="520" t="s">
        <v>978</v>
      </c>
      <c r="B3391" s="505" t="s">
        <v>979</v>
      </c>
      <c r="C3391" s="483">
        <v>0</v>
      </c>
      <c r="D3391" s="506"/>
    </row>
    <row r="3392" spans="1:4" x14ac:dyDescent="0.2">
      <c r="A3392" s="520" t="s">
        <v>980</v>
      </c>
      <c r="B3392" s="505" t="s">
        <v>981</v>
      </c>
      <c r="C3392" s="483"/>
      <c r="D3392" s="506"/>
    </row>
    <row r="3393" spans="1:4" x14ac:dyDescent="0.2">
      <c r="A3393" s="520" t="s">
        <v>982</v>
      </c>
      <c r="B3393" s="505" t="s">
        <v>983</v>
      </c>
      <c r="C3393" s="483"/>
      <c r="D3393" s="506"/>
    </row>
    <row r="3394" spans="1:4" x14ac:dyDescent="0.2">
      <c r="A3394" s="520" t="s">
        <v>984</v>
      </c>
      <c r="B3394" s="505" t="s">
        <v>985</v>
      </c>
      <c r="C3394" s="483"/>
      <c r="D3394" s="506"/>
    </row>
    <row r="3395" spans="1:4" ht="25.5" x14ac:dyDescent="0.2">
      <c r="A3395" s="520" t="s">
        <v>986</v>
      </c>
      <c r="B3395" s="505" t="s">
        <v>987</v>
      </c>
      <c r="C3395" s="483"/>
      <c r="D3395" s="506"/>
    </row>
    <row r="3396" spans="1:4" ht="25.5" x14ac:dyDescent="0.2">
      <c r="A3396" s="520" t="s">
        <v>988</v>
      </c>
      <c r="B3396" s="505" t="s">
        <v>989</v>
      </c>
      <c r="C3396" s="483"/>
      <c r="D3396" s="506"/>
    </row>
    <row r="3397" spans="1:4" x14ac:dyDescent="0.2">
      <c r="A3397" s="520" t="s">
        <v>990</v>
      </c>
      <c r="B3397" s="505" t="s">
        <v>991</v>
      </c>
      <c r="C3397" s="483">
        <v>0</v>
      </c>
      <c r="D3397" s="506"/>
    </row>
    <row r="3398" spans="1:4" x14ac:dyDescent="0.2">
      <c r="A3398" s="520"/>
      <c r="B3398" s="505"/>
      <c r="C3398" s="483"/>
      <c r="D3398" s="506"/>
    </row>
    <row r="3399" spans="1:4" ht="25.5" x14ac:dyDescent="0.2">
      <c r="A3399" s="519" t="s">
        <v>992</v>
      </c>
      <c r="B3399" s="499" t="s">
        <v>993</v>
      </c>
      <c r="C3399" s="503">
        <f>SUM(C3400:C3407)</f>
        <v>0</v>
      </c>
      <c r="D3399" s="501"/>
    </row>
    <row r="3400" spans="1:4" x14ac:dyDescent="0.2">
      <c r="A3400" s="520" t="s">
        <v>994</v>
      </c>
      <c r="B3400" s="505" t="s">
        <v>995</v>
      </c>
      <c r="C3400" s="483">
        <v>0</v>
      </c>
      <c r="D3400" s="506"/>
    </row>
    <row r="3401" spans="1:4" x14ac:dyDescent="0.2">
      <c r="A3401" s="520" t="s">
        <v>996</v>
      </c>
      <c r="B3401" s="505" t="s">
        <v>997</v>
      </c>
      <c r="C3401" s="483">
        <v>0</v>
      </c>
      <c r="D3401" s="506"/>
    </row>
    <row r="3402" spans="1:4" x14ac:dyDescent="0.2">
      <c r="A3402" s="520" t="s">
        <v>998</v>
      </c>
      <c r="B3402" s="505" t="s">
        <v>999</v>
      </c>
      <c r="C3402" s="483">
        <v>0</v>
      </c>
      <c r="D3402" s="506"/>
    </row>
    <row r="3403" spans="1:4" x14ac:dyDescent="0.2">
      <c r="A3403" s="520" t="s">
        <v>1000</v>
      </c>
      <c r="B3403" s="505" t="s">
        <v>1001</v>
      </c>
      <c r="C3403" s="483">
        <v>0</v>
      </c>
      <c r="D3403" s="506"/>
    </row>
    <row r="3404" spans="1:4" x14ac:dyDescent="0.2">
      <c r="A3404" s="520" t="s">
        <v>1002</v>
      </c>
      <c r="B3404" s="505" t="s">
        <v>1003</v>
      </c>
      <c r="C3404" s="483">
        <v>0</v>
      </c>
      <c r="D3404" s="506"/>
    </row>
    <row r="3405" spans="1:4" x14ac:dyDescent="0.2">
      <c r="A3405" s="520" t="s">
        <v>1004</v>
      </c>
      <c r="B3405" s="505" t="s">
        <v>1005</v>
      </c>
      <c r="C3405" s="483">
        <v>0</v>
      </c>
      <c r="D3405" s="506"/>
    </row>
    <row r="3406" spans="1:4" x14ac:dyDescent="0.2">
      <c r="A3406" s="520" t="s">
        <v>1006</v>
      </c>
      <c r="B3406" s="505" t="s">
        <v>1007</v>
      </c>
      <c r="C3406" s="483">
        <v>0</v>
      </c>
      <c r="D3406" s="506"/>
    </row>
    <row r="3407" spans="1:4" ht="25.5" x14ac:dyDescent="0.2">
      <c r="A3407" s="520" t="s">
        <v>1008</v>
      </c>
      <c r="B3407" s="505" t="s">
        <v>1009</v>
      </c>
      <c r="C3407" s="483">
        <v>0</v>
      </c>
      <c r="D3407" s="506"/>
    </row>
    <row r="3408" spans="1:4" x14ac:dyDescent="0.2">
      <c r="A3408" s="520"/>
      <c r="B3408" s="505"/>
      <c r="C3408" s="483"/>
      <c r="D3408" s="506"/>
    </row>
    <row r="3409" spans="1:4" x14ac:dyDescent="0.2">
      <c r="A3409" s="519" t="s">
        <v>1010</v>
      </c>
      <c r="B3409" s="499" t="s">
        <v>1011</v>
      </c>
      <c r="C3409" s="503">
        <f>SUM(C3410:C3412)</f>
        <v>0</v>
      </c>
      <c r="D3409" s="501"/>
    </row>
    <row r="3410" spans="1:4" x14ac:dyDescent="0.2">
      <c r="A3410" s="520" t="s">
        <v>1012</v>
      </c>
      <c r="B3410" s="505" t="s">
        <v>1013</v>
      </c>
      <c r="C3410" s="483">
        <v>0</v>
      </c>
      <c r="D3410" s="506"/>
    </row>
    <row r="3411" spans="1:4" x14ac:dyDescent="0.2">
      <c r="A3411" s="520" t="s">
        <v>1014</v>
      </c>
      <c r="B3411" s="505" t="s">
        <v>1015</v>
      </c>
      <c r="C3411" s="483">
        <v>0</v>
      </c>
      <c r="D3411" s="506"/>
    </row>
    <row r="3412" spans="1:4" x14ac:dyDescent="0.2">
      <c r="A3412" s="520" t="s">
        <v>1016</v>
      </c>
      <c r="B3412" s="505" t="s">
        <v>1017</v>
      </c>
      <c r="C3412" s="483">
        <v>0</v>
      </c>
      <c r="D3412" s="506"/>
    </row>
    <row r="3413" spans="1:4" x14ac:dyDescent="0.2">
      <c r="A3413" s="520"/>
      <c r="B3413" s="505"/>
      <c r="C3413" s="483"/>
      <c r="D3413" s="506"/>
    </row>
    <row r="3414" spans="1:4" x14ac:dyDescent="0.2">
      <c r="A3414" s="519" t="s">
        <v>1018</v>
      </c>
      <c r="B3414" s="499" t="s">
        <v>1019</v>
      </c>
      <c r="C3414" s="503">
        <f>SUM(C3415:C3418)</f>
        <v>0</v>
      </c>
      <c r="D3414" s="501"/>
    </row>
    <row r="3415" spans="1:4" x14ac:dyDescent="0.2">
      <c r="A3415" s="520" t="s">
        <v>1020</v>
      </c>
      <c r="B3415" s="505" t="s">
        <v>1021</v>
      </c>
      <c r="C3415" s="483">
        <v>0</v>
      </c>
      <c r="D3415" s="506"/>
    </row>
    <row r="3416" spans="1:4" x14ac:dyDescent="0.2">
      <c r="A3416" s="520" t="s">
        <v>1022</v>
      </c>
      <c r="B3416" s="505" t="s">
        <v>1023</v>
      </c>
      <c r="C3416" s="483">
        <v>0</v>
      </c>
      <c r="D3416" s="506"/>
    </row>
    <row r="3417" spans="1:4" x14ac:dyDescent="0.2">
      <c r="A3417" s="520" t="s">
        <v>1024</v>
      </c>
      <c r="B3417" s="505" t="s">
        <v>1025</v>
      </c>
      <c r="C3417" s="483">
        <v>0</v>
      </c>
      <c r="D3417" s="506"/>
    </row>
    <row r="3418" spans="1:4" x14ac:dyDescent="0.2">
      <c r="A3418" s="520" t="s">
        <v>1026</v>
      </c>
      <c r="B3418" s="505" t="s">
        <v>1027</v>
      </c>
      <c r="C3418" s="483">
        <v>0</v>
      </c>
      <c r="D3418" s="506"/>
    </row>
    <row r="3420" spans="1:4" ht="38.25" x14ac:dyDescent="0.2">
      <c r="A3420" s="523" t="str">
        <f>'1. DireccyConducc '!B153</f>
        <v xml:space="preserve">RE1. P23 Planificación de Recursos Humanos en Salud de acuerdo con las necesidades del sistema de salud </v>
      </c>
      <c r="B3420" s="491" t="s">
        <v>764</v>
      </c>
      <c r="C3420" s="483">
        <f>SUM(C3422,C3498,C3542)</f>
        <v>0</v>
      </c>
      <c r="D3420" s="493"/>
    </row>
    <row r="3421" spans="1:4" x14ac:dyDescent="0.2">
      <c r="A3421" s="494" t="s">
        <v>765</v>
      </c>
      <c r="B3421" s="495" t="s">
        <v>766</v>
      </c>
      <c r="C3421" s="496" t="s">
        <v>767</v>
      </c>
      <c r="D3421" s="497" t="s">
        <v>768</v>
      </c>
    </row>
    <row r="3422" spans="1:4" x14ac:dyDescent="0.2">
      <c r="A3422" s="498">
        <v>1</v>
      </c>
      <c r="B3422" s="499" t="s">
        <v>769</v>
      </c>
      <c r="C3422" s="500">
        <f>SUM(C3424,C3431,C3438,C3447,C3456,C3461,C3468,C3473,C3484,C3490)</f>
        <v>0</v>
      </c>
      <c r="D3422" s="501"/>
    </row>
    <row r="3423" spans="1:4" x14ac:dyDescent="0.2">
      <c r="A3423" s="498"/>
      <c r="B3423" s="516"/>
      <c r="C3423" s="503"/>
      <c r="D3423" s="501"/>
    </row>
    <row r="3424" spans="1:4" x14ac:dyDescent="0.2">
      <c r="A3424" s="502" t="s">
        <v>771</v>
      </c>
      <c r="B3424" s="499" t="s">
        <v>772</v>
      </c>
      <c r="C3424" s="503">
        <f>SUM(C3425:C3429)</f>
        <v>0</v>
      </c>
      <c r="D3424" s="501"/>
    </row>
    <row r="3425" spans="1:4" x14ac:dyDescent="0.2">
      <c r="A3425" s="504" t="s">
        <v>773</v>
      </c>
      <c r="B3425" s="505" t="s">
        <v>774</v>
      </c>
      <c r="C3425" s="483">
        <v>0</v>
      </c>
      <c r="D3425" s="506"/>
    </row>
    <row r="3426" spans="1:4" ht="25.5" x14ac:dyDescent="0.2">
      <c r="A3426" s="504" t="s">
        <v>775</v>
      </c>
      <c r="B3426" s="505" t="s">
        <v>776</v>
      </c>
      <c r="C3426" s="483">
        <v>0</v>
      </c>
      <c r="D3426" s="506"/>
    </row>
    <row r="3427" spans="1:4" x14ac:dyDescent="0.2">
      <c r="A3427" s="504" t="s">
        <v>777</v>
      </c>
      <c r="B3427" s="505" t="s">
        <v>778</v>
      </c>
      <c r="C3427" s="483">
        <v>0</v>
      </c>
      <c r="D3427" s="506"/>
    </row>
    <row r="3428" spans="1:4" ht="25.5" x14ac:dyDescent="0.2">
      <c r="A3428" s="504" t="s">
        <v>779</v>
      </c>
      <c r="B3428" s="505" t="s">
        <v>780</v>
      </c>
      <c r="C3428" s="483">
        <v>0</v>
      </c>
      <c r="D3428" s="506"/>
    </row>
    <row r="3429" spans="1:4" x14ac:dyDescent="0.2">
      <c r="A3429" s="504" t="s">
        <v>781</v>
      </c>
      <c r="B3429" s="505" t="s">
        <v>782</v>
      </c>
      <c r="C3429" s="483">
        <v>0</v>
      </c>
      <c r="D3429" s="506"/>
    </row>
    <row r="3430" spans="1:4" x14ac:dyDescent="0.2">
      <c r="A3430" s="507"/>
      <c r="B3430" s="508"/>
      <c r="C3430" s="483"/>
      <c r="D3430" s="506"/>
    </row>
    <row r="3431" spans="1:4" x14ac:dyDescent="0.2">
      <c r="A3431" s="502" t="s">
        <v>783</v>
      </c>
      <c r="B3431" s="499" t="s">
        <v>784</v>
      </c>
      <c r="C3431" s="503">
        <f>SUM(C3432:C3436)</f>
        <v>0</v>
      </c>
      <c r="D3431" s="501"/>
    </row>
    <row r="3432" spans="1:4" x14ac:dyDescent="0.2">
      <c r="A3432" s="504" t="s">
        <v>785</v>
      </c>
      <c r="B3432" s="505" t="s">
        <v>786</v>
      </c>
      <c r="C3432" s="483">
        <v>0</v>
      </c>
      <c r="D3432" s="506"/>
    </row>
    <row r="3433" spans="1:4" x14ac:dyDescent="0.2">
      <c r="A3433" s="504" t="s">
        <v>787</v>
      </c>
      <c r="B3433" s="505" t="s">
        <v>788</v>
      </c>
      <c r="C3433" s="483">
        <v>0</v>
      </c>
      <c r="D3433" s="506"/>
    </row>
    <row r="3434" spans="1:4" x14ac:dyDescent="0.2">
      <c r="A3434" s="504" t="s">
        <v>789</v>
      </c>
      <c r="B3434" s="505" t="s">
        <v>790</v>
      </c>
      <c r="C3434" s="483">
        <v>0</v>
      </c>
      <c r="D3434" s="506"/>
    </row>
    <row r="3435" spans="1:4" x14ac:dyDescent="0.2">
      <c r="A3435" s="504" t="s">
        <v>791</v>
      </c>
      <c r="B3435" s="505" t="s">
        <v>792</v>
      </c>
      <c r="C3435" s="483">
        <v>0</v>
      </c>
      <c r="D3435" s="506"/>
    </row>
    <row r="3436" spans="1:4" x14ac:dyDescent="0.2">
      <c r="A3436" s="504" t="s">
        <v>793</v>
      </c>
      <c r="B3436" s="505" t="s">
        <v>794</v>
      </c>
      <c r="C3436" s="483">
        <v>0</v>
      </c>
      <c r="D3436" s="506"/>
    </row>
    <row r="3437" spans="1:4" x14ac:dyDescent="0.2">
      <c r="A3437" s="507"/>
      <c r="B3437" s="508"/>
      <c r="C3437" s="503"/>
      <c r="D3437" s="501"/>
    </row>
    <row r="3438" spans="1:4" ht="25.5" x14ac:dyDescent="0.2">
      <c r="A3438" s="502" t="s">
        <v>795</v>
      </c>
      <c r="B3438" s="509" t="s">
        <v>796</v>
      </c>
      <c r="C3438" s="503">
        <f>SUM(C3439:C3445)</f>
        <v>0</v>
      </c>
      <c r="D3438" s="501"/>
    </row>
    <row r="3439" spans="1:4" x14ac:dyDescent="0.2">
      <c r="A3439" s="504" t="s">
        <v>797</v>
      </c>
      <c r="B3439" s="505" t="s">
        <v>798</v>
      </c>
      <c r="C3439" s="483">
        <v>0</v>
      </c>
      <c r="D3439" s="506"/>
    </row>
    <row r="3440" spans="1:4" x14ac:dyDescent="0.2">
      <c r="A3440" s="504" t="s">
        <v>799</v>
      </c>
      <c r="B3440" s="505" t="s">
        <v>800</v>
      </c>
      <c r="C3440" s="483">
        <v>0</v>
      </c>
      <c r="D3440" s="506"/>
    </row>
    <row r="3441" spans="1:4" x14ac:dyDescent="0.2">
      <c r="A3441" s="504" t="s">
        <v>801</v>
      </c>
      <c r="B3441" s="505" t="s">
        <v>802</v>
      </c>
      <c r="C3441" s="483"/>
      <c r="D3441" s="506"/>
    </row>
    <row r="3442" spans="1:4" x14ac:dyDescent="0.2">
      <c r="A3442" s="504" t="s">
        <v>803</v>
      </c>
      <c r="B3442" s="505" t="s">
        <v>804</v>
      </c>
      <c r="C3442" s="483">
        <v>0</v>
      </c>
      <c r="D3442" s="506"/>
    </row>
    <row r="3443" spans="1:4" x14ac:dyDescent="0.2">
      <c r="A3443" s="504" t="s">
        <v>805</v>
      </c>
      <c r="B3443" s="505" t="s">
        <v>806</v>
      </c>
      <c r="C3443" s="483">
        <v>0</v>
      </c>
      <c r="D3443" s="506"/>
    </row>
    <row r="3444" spans="1:4" ht="25.5" x14ac:dyDescent="0.2">
      <c r="A3444" s="504" t="s">
        <v>807</v>
      </c>
      <c r="B3444" s="505" t="s">
        <v>808</v>
      </c>
      <c r="C3444" s="483">
        <v>0</v>
      </c>
      <c r="D3444" s="506"/>
    </row>
    <row r="3445" spans="1:4" ht="25.5" x14ac:dyDescent="0.2">
      <c r="A3445" s="504" t="s">
        <v>809</v>
      </c>
      <c r="B3445" s="505" t="s">
        <v>810</v>
      </c>
      <c r="C3445" s="483">
        <v>0</v>
      </c>
      <c r="D3445" s="506"/>
    </row>
    <row r="3446" spans="1:4" x14ac:dyDescent="0.2">
      <c r="A3446" s="507"/>
      <c r="B3446" s="508"/>
      <c r="C3446" s="483"/>
      <c r="D3446" s="506"/>
    </row>
    <row r="3447" spans="1:4" x14ac:dyDescent="0.2">
      <c r="A3447" s="502" t="s">
        <v>811</v>
      </c>
      <c r="B3447" s="499" t="s">
        <v>812</v>
      </c>
      <c r="C3447" s="503">
        <f>SUM(C3448:C3454)</f>
        <v>0</v>
      </c>
      <c r="D3447" s="501"/>
    </row>
    <row r="3448" spans="1:4" x14ac:dyDescent="0.2">
      <c r="A3448" s="504" t="s">
        <v>813</v>
      </c>
      <c r="B3448" s="505" t="s">
        <v>814</v>
      </c>
      <c r="C3448" s="483">
        <v>0</v>
      </c>
      <c r="D3448" s="506"/>
    </row>
    <row r="3449" spans="1:4" x14ac:dyDescent="0.2">
      <c r="A3449" s="504" t="s">
        <v>815</v>
      </c>
      <c r="B3449" s="505" t="s">
        <v>816</v>
      </c>
      <c r="C3449" s="483">
        <v>0</v>
      </c>
      <c r="D3449" s="506"/>
    </row>
    <row r="3450" spans="1:4" x14ac:dyDescent="0.2">
      <c r="A3450" s="504" t="s">
        <v>817</v>
      </c>
      <c r="B3450" s="505" t="s">
        <v>818</v>
      </c>
      <c r="C3450" s="483">
        <v>0</v>
      </c>
      <c r="D3450" s="506"/>
    </row>
    <row r="3451" spans="1:4" ht="25.5" x14ac:dyDescent="0.2">
      <c r="A3451" s="504" t="s">
        <v>819</v>
      </c>
      <c r="B3451" s="505" t="s">
        <v>820</v>
      </c>
      <c r="C3451" s="483">
        <v>0</v>
      </c>
      <c r="D3451" s="506"/>
    </row>
    <row r="3452" spans="1:4" ht="25.5" x14ac:dyDescent="0.2">
      <c r="A3452" s="504" t="s">
        <v>821</v>
      </c>
      <c r="B3452" s="505" t="s">
        <v>822</v>
      </c>
      <c r="C3452" s="483">
        <v>0</v>
      </c>
      <c r="D3452" s="506"/>
    </row>
    <row r="3453" spans="1:4" x14ac:dyDescent="0.2">
      <c r="A3453" s="504" t="s">
        <v>823</v>
      </c>
      <c r="B3453" s="505" t="s">
        <v>824</v>
      </c>
      <c r="C3453" s="483">
        <v>0</v>
      </c>
      <c r="D3453" s="506"/>
    </row>
    <row r="3454" spans="1:4" x14ac:dyDescent="0.2">
      <c r="A3454" s="504" t="s">
        <v>825</v>
      </c>
      <c r="B3454" s="505" t="s">
        <v>826</v>
      </c>
      <c r="C3454" s="483"/>
      <c r="D3454" s="506"/>
    </row>
    <row r="3455" spans="1:4" x14ac:dyDescent="0.2">
      <c r="A3455" s="507"/>
      <c r="B3455" s="508"/>
      <c r="C3455" s="483"/>
      <c r="D3455" s="506"/>
    </row>
    <row r="3456" spans="1:4" x14ac:dyDescent="0.2">
      <c r="A3456" s="502" t="s">
        <v>827</v>
      </c>
      <c r="B3456" s="499" t="s">
        <v>828</v>
      </c>
      <c r="C3456" s="503">
        <f>SUM(C3457++C3458+C3459)</f>
        <v>0</v>
      </c>
      <c r="D3456" s="501"/>
    </row>
    <row r="3457" spans="1:4" x14ac:dyDescent="0.2">
      <c r="A3457" s="504" t="s">
        <v>829</v>
      </c>
      <c r="B3457" s="505" t="s">
        <v>830</v>
      </c>
      <c r="C3457" s="483">
        <v>0</v>
      </c>
      <c r="D3457" s="506"/>
    </row>
    <row r="3458" spans="1:4" x14ac:dyDescent="0.2">
      <c r="A3458" s="504" t="s">
        <v>831</v>
      </c>
      <c r="B3458" s="505" t="s">
        <v>832</v>
      </c>
      <c r="C3458" s="483">
        <v>0</v>
      </c>
      <c r="D3458" s="506"/>
    </row>
    <row r="3459" spans="1:4" x14ac:dyDescent="0.2">
      <c r="A3459" s="504" t="s">
        <v>833</v>
      </c>
      <c r="B3459" s="505" t="s">
        <v>834</v>
      </c>
      <c r="C3459" s="483">
        <v>0</v>
      </c>
      <c r="D3459" s="506"/>
    </row>
    <row r="3460" spans="1:4" x14ac:dyDescent="0.2">
      <c r="A3460" s="507"/>
      <c r="B3460" s="508"/>
      <c r="C3460" s="483"/>
      <c r="D3460" s="506"/>
    </row>
    <row r="3461" spans="1:4" ht="25.5" x14ac:dyDescent="0.2">
      <c r="A3461" s="502" t="s">
        <v>835</v>
      </c>
      <c r="B3461" s="499" t="s">
        <v>836</v>
      </c>
      <c r="C3461" s="503">
        <f>SUM(C3462+C3465+C3466)</f>
        <v>0</v>
      </c>
      <c r="D3461" s="501"/>
    </row>
    <row r="3462" spans="1:4" x14ac:dyDescent="0.2">
      <c r="A3462" s="504" t="s">
        <v>837</v>
      </c>
      <c r="B3462" s="508" t="s">
        <v>838</v>
      </c>
      <c r="C3462" s="503">
        <f>SUM(C3463:C3464)</f>
        <v>0</v>
      </c>
      <c r="D3462" s="501"/>
    </row>
    <row r="3463" spans="1:4" x14ac:dyDescent="0.2">
      <c r="A3463" s="507" t="s">
        <v>839</v>
      </c>
      <c r="B3463" s="508" t="s">
        <v>840</v>
      </c>
      <c r="C3463" s="483">
        <v>0</v>
      </c>
      <c r="D3463" s="506"/>
    </row>
    <row r="3464" spans="1:4" ht="25.5" x14ac:dyDescent="0.2">
      <c r="A3464" s="507" t="s">
        <v>841</v>
      </c>
      <c r="B3464" s="508" t="s">
        <v>842</v>
      </c>
      <c r="C3464" s="483">
        <v>0</v>
      </c>
      <c r="D3464" s="506"/>
    </row>
    <row r="3465" spans="1:4" x14ac:dyDescent="0.2">
      <c r="A3465" s="504" t="s">
        <v>843</v>
      </c>
      <c r="B3465" s="505" t="s">
        <v>844</v>
      </c>
      <c r="C3465" s="483">
        <v>0</v>
      </c>
      <c r="D3465" s="506"/>
    </row>
    <row r="3466" spans="1:4" x14ac:dyDescent="0.2">
      <c r="A3466" s="504" t="s">
        <v>845</v>
      </c>
      <c r="B3466" s="505" t="s">
        <v>846</v>
      </c>
      <c r="C3466" s="483">
        <v>0</v>
      </c>
      <c r="D3466" s="506"/>
    </row>
    <row r="3467" spans="1:4" x14ac:dyDescent="0.2">
      <c r="A3467" s="507"/>
      <c r="B3467" s="508"/>
      <c r="C3467" s="483"/>
      <c r="D3467" s="506"/>
    </row>
    <row r="3468" spans="1:4" x14ac:dyDescent="0.2">
      <c r="A3468" s="502" t="s">
        <v>847</v>
      </c>
      <c r="B3468" s="499" t="s">
        <v>848</v>
      </c>
      <c r="C3468" s="500" t="s">
        <v>849</v>
      </c>
      <c r="D3468" s="501"/>
    </row>
    <row r="3469" spans="1:4" x14ac:dyDescent="0.2">
      <c r="A3469" s="504" t="s">
        <v>850</v>
      </c>
      <c r="B3469" s="505" t="s">
        <v>851</v>
      </c>
      <c r="C3469" s="510" t="s">
        <v>849</v>
      </c>
      <c r="D3469" s="506"/>
    </row>
    <row r="3470" spans="1:4" x14ac:dyDescent="0.2">
      <c r="A3470" s="504" t="s">
        <v>852</v>
      </c>
      <c r="B3470" s="505" t="s">
        <v>853</v>
      </c>
      <c r="C3470" s="483">
        <v>0</v>
      </c>
      <c r="D3470" s="506"/>
    </row>
    <row r="3471" spans="1:4" x14ac:dyDescent="0.2">
      <c r="A3471" s="504" t="s">
        <v>854</v>
      </c>
      <c r="B3471" s="505" t="s">
        <v>855</v>
      </c>
      <c r="C3471" s="483">
        <v>0</v>
      </c>
      <c r="D3471" s="506"/>
    </row>
    <row r="3472" spans="1:4" x14ac:dyDescent="0.2">
      <c r="A3472" s="507"/>
      <c r="B3472" s="508"/>
      <c r="C3472" s="483"/>
      <c r="D3472" s="506"/>
    </row>
    <row r="3473" spans="1:4" x14ac:dyDescent="0.2">
      <c r="A3473" s="502" t="s">
        <v>856</v>
      </c>
      <c r="B3473" s="499" t="s">
        <v>857</v>
      </c>
      <c r="C3473" s="503">
        <f>SUM(C3474:C3482)</f>
        <v>0</v>
      </c>
      <c r="D3473" s="501"/>
    </row>
    <row r="3474" spans="1:4" x14ac:dyDescent="0.2">
      <c r="A3474" s="504" t="s">
        <v>858</v>
      </c>
      <c r="B3474" s="505" t="s">
        <v>859</v>
      </c>
      <c r="C3474" s="483">
        <v>0</v>
      </c>
      <c r="D3474" s="506"/>
    </row>
    <row r="3475" spans="1:4" x14ac:dyDescent="0.2">
      <c r="A3475" s="504" t="s">
        <v>860</v>
      </c>
      <c r="B3475" s="505" t="s">
        <v>861</v>
      </c>
      <c r="C3475" s="483">
        <v>0</v>
      </c>
      <c r="D3475" s="506"/>
    </row>
    <row r="3476" spans="1:4" x14ac:dyDescent="0.2">
      <c r="A3476" s="504" t="s">
        <v>862</v>
      </c>
      <c r="B3476" s="505" t="s">
        <v>863</v>
      </c>
      <c r="C3476" s="483">
        <v>0</v>
      </c>
      <c r="D3476" s="506"/>
    </row>
    <row r="3477" spans="1:4" ht="25.5" x14ac:dyDescent="0.2">
      <c r="A3477" s="504" t="s">
        <v>864</v>
      </c>
      <c r="B3477" s="505" t="s">
        <v>865</v>
      </c>
      <c r="C3477" s="483">
        <v>0</v>
      </c>
      <c r="D3477" s="506"/>
    </row>
    <row r="3478" spans="1:4" ht="25.5" x14ac:dyDescent="0.2">
      <c r="A3478" s="504" t="s">
        <v>866</v>
      </c>
      <c r="B3478" s="505" t="s">
        <v>867</v>
      </c>
      <c r="C3478" s="483">
        <v>0</v>
      </c>
      <c r="D3478" s="506"/>
    </row>
    <row r="3479" spans="1:4" ht="25.5" x14ac:dyDescent="0.2">
      <c r="A3479" s="504" t="s">
        <v>868</v>
      </c>
      <c r="B3479" s="505" t="s">
        <v>869</v>
      </c>
      <c r="C3479" s="483">
        <v>0</v>
      </c>
      <c r="D3479" s="506"/>
    </row>
    <row r="3480" spans="1:4" x14ac:dyDescent="0.2">
      <c r="A3480" s="504" t="s">
        <v>870</v>
      </c>
      <c r="B3480" s="505" t="s">
        <v>871</v>
      </c>
      <c r="C3480" s="483">
        <v>0</v>
      </c>
      <c r="D3480" s="506"/>
    </row>
    <row r="3481" spans="1:4" ht="25.5" x14ac:dyDescent="0.2">
      <c r="A3481" s="504" t="s">
        <v>872</v>
      </c>
      <c r="B3481" s="505" t="s">
        <v>873</v>
      </c>
      <c r="C3481" s="483">
        <v>0</v>
      </c>
      <c r="D3481" s="506"/>
    </row>
    <row r="3482" spans="1:4" ht="25.5" x14ac:dyDescent="0.2">
      <c r="A3482" s="504" t="s">
        <v>874</v>
      </c>
      <c r="B3482" s="505" t="s">
        <v>875</v>
      </c>
      <c r="C3482" s="483">
        <v>0</v>
      </c>
      <c r="D3482" s="506"/>
    </row>
    <row r="3483" spans="1:4" x14ac:dyDescent="0.2">
      <c r="A3483" s="507"/>
      <c r="B3483" s="508"/>
      <c r="C3483" s="483"/>
      <c r="D3483" s="506"/>
    </row>
    <row r="3484" spans="1:4" x14ac:dyDescent="0.2">
      <c r="A3484" s="502" t="s">
        <v>876</v>
      </c>
      <c r="B3484" s="499" t="s">
        <v>877</v>
      </c>
      <c r="C3484" s="503">
        <f>SUM(C3485:C3488)</f>
        <v>0</v>
      </c>
      <c r="D3484" s="501"/>
    </row>
    <row r="3485" spans="1:4" x14ac:dyDescent="0.2">
      <c r="A3485" s="504" t="s">
        <v>878</v>
      </c>
      <c r="B3485" s="505" t="s">
        <v>879</v>
      </c>
      <c r="C3485" s="483">
        <v>0</v>
      </c>
      <c r="D3485" s="506"/>
    </row>
    <row r="3486" spans="1:4" x14ac:dyDescent="0.2">
      <c r="A3486" s="504" t="s">
        <v>880</v>
      </c>
      <c r="B3486" s="505" t="s">
        <v>881</v>
      </c>
      <c r="C3486" s="483">
        <v>0</v>
      </c>
      <c r="D3486" s="506"/>
    </row>
    <row r="3487" spans="1:4" x14ac:dyDescent="0.2">
      <c r="A3487" s="504" t="s">
        <v>882</v>
      </c>
      <c r="B3487" s="505" t="s">
        <v>883</v>
      </c>
      <c r="C3487" s="483">
        <v>0</v>
      </c>
      <c r="D3487" s="506"/>
    </row>
    <row r="3488" spans="1:4" x14ac:dyDescent="0.2">
      <c r="A3488" s="504" t="s">
        <v>884</v>
      </c>
      <c r="B3488" s="505" t="s">
        <v>885</v>
      </c>
      <c r="C3488" s="483">
        <v>0</v>
      </c>
      <c r="D3488" s="506"/>
    </row>
    <row r="3489" spans="1:4" x14ac:dyDescent="0.2">
      <c r="A3489" s="507"/>
      <c r="B3489" s="508"/>
      <c r="C3489" s="483"/>
      <c r="D3489" s="506"/>
    </row>
    <row r="3490" spans="1:4" x14ac:dyDescent="0.2">
      <c r="A3490" s="502" t="s">
        <v>886</v>
      </c>
      <c r="B3490" s="499" t="s">
        <v>887</v>
      </c>
      <c r="C3490" s="503">
        <f>SUM(C3491:C3496)</f>
        <v>0</v>
      </c>
      <c r="D3490" s="501"/>
    </row>
    <row r="3491" spans="1:4" x14ac:dyDescent="0.2">
      <c r="A3491" s="504" t="s">
        <v>888</v>
      </c>
      <c r="B3491" s="505" t="s">
        <v>889</v>
      </c>
      <c r="C3491" s="483">
        <v>0</v>
      </c>
      <c r="D3491" s="506"/>
    </row>
    <row r="3492" spans="1:4" x14ac:dyDescent="0.2">
      <c r="A3492" s="504" t="s">
        <v>890</v>
      </c>
      <c r="B3492" s="505" t="s">
        <v>891</v>
      </c>
      <c r="C3492" s="483">
        <v>0</v>
      </c>
      <c r="D3492" s="506"/>
    </row>
    <row r="3493" spans="1:4" x14ac:dyDescent="0.2">
      <c r="A3493" s="504" t="s">
        <v>892</v>
      </c>
      <c r="B3493" s="505" t="s">
        <v>893</v>
      </c>
      <c r="C3493" s="483">
        <v>0</v>
      </c>
      <c r="D3493" s="506"/>
    </row>
    <row r="3494" spans="1:4" ht="25.5" x14ac:dyDescent="0.2">
      <c r="A3494" s="504" t="s">
        <v>894</v>
      </c>
      <c r="B3494" s="505" t="s">
        <v>895</v>
      </c>
      <c r="C3494" s="483">
        <v>0</v>
      </c>
      <c r="D3494" s="506"/>
    </row>
    <row r="3495" spans="1:4" x14ac:dyDescent="0.2">
      <c r="A3495" s="504" t="s">
        <v>896</v>
      </c>
      <c r="B3495" s="505" t="s">
        <v>897</v>
      </c>
      <c r="C3495" s="483">
        <v>0</v>
      </c>
      <c r="D3495" s="506"/>
    </row>
    <row r="3496" spans="1:4" x14ac:dyDescent="0.2">
      <c r="A3496" s="504" t="s">
        <v>898</v>
      </c>
      <c r="B3496" s="505" t="s">
        <v>899</v>
      </c>
      <c r="C3496" s="511">
        <v>0</v>
      </c>
      <c r="D3496" s="512"/>
    </row>
    <row r="3497" spans="1:4" x14ac:dyDescent="0.2">
      <c r="A3497" s="513"/>
      <c r="B3497" s="514"/>
      <c r="C3497" s="515"/>
      <c r="D3497" s="493"/>
    </row>
    <row r="3498" spans="1:4" x14ac:dyDescent="0.2">
      <c r="A3498" s="498">
        <v>2</v>
      </c>
      <c r="B3498" s="499" t="s">
        <v>900</v>
      </c>
      <c r="C3498" s="503">
        <f>SUM(C3500+C3507+C3513+C3522+C3526+C3532)</f>
        <v>0</v>
      </c>
      <c r="D3498" s="501"/>
    </row>
    <row r="3499" spans="1:4" x14ac:dyDescent="0.2">
      <c r="A3499" s="498"/>
      <c r="B3499" s="516"/>
      <c r="C3499" s="483"/>
      <c r="D3499" s="506"/>
    </row>
    <row r="3500" spans="1:4" x14ac:dyDescent="0.2">
      <c r="A3500" s="513" t="s">
        <v>901</v>
      </c>
      <c r="B3500" s="499" t="s">
        <v>902</v>
      </c>
      <c r="C3500" s="503">
        <f>SUM(C3501:C3505)</f>
        <v>0</v>
      </c>
      <c r="D3500" s="501"/>
    </row>
    <row r="3501" spans="1:4" x14ac:dyDescent="0.2">
      <c r="A3501" s="504" t="s">
        <v>903</v>
      </c>
      <c r="B3501" s="505" t="s">
        <v>904</v>
      </c>
      <c r="C3501" s="483">
        <v>0</v>
      </c>
      <c r="D3501" s="506"/>
    </row>
    <row r="3502" spans="1:4" x14ac:dyDescent="0.2">
      <c r="A3502" s="504" t="s">
        <v>905</v>
      </c>
      <c r="B3502" s="505" t="s">
        <v>906</v>
      </c>
      <c r="C3502" s="483">
        <v>0</v>
      </c>
      <c r="D3502" s="506"/>
    </row>
    <row r="3503" spans="1:4" x14ac:dyDescent="0.2">
      <c r="A3503" s="504" t="s">
        <v>907</v>
      </c>
      <c r="B3503" s="505" t="s">
        <v>908</v>
      </c>
      <c r="C3503" s="483">
        <v>0</v>
      </c>
      <c r="D3503" s="506"/>
    </row>
    <row r="3504" spans="1:4" x14ac:dyDescent="0.2">
      <c r="A3504" s="504" t="s">
        <v>909</v>
      </c>
      <c r="B3504" s="505" t="s">
        <v>910</v>
      </c>
      <c r="C3504" s="483">
        <v>0</v>
      </c>
      <c r="D3504" s="506"/>
    </row>
    <row r="3505" spans="1:4" x14ac:dyDescent="0.2">
      <c r="A3505" s="504" t="s">
        <v>911</v>
      </c>
      <c r="B3505" s="505" t="s">
        <v>912</v>
      </c>
      <c r="C3505" s="483">
        <v>0</v>
      </c>
      <c r="D3505" s="506"/>
    </row>
    <row r="3506" spans="1:4" x14ac:dyDescent="0.2">
      <c r="A3506" s="517"/>
      <c r="B3506" s="508"/>
      <c r="C3506" s="483"/>
      <c r="D3506" s="506"/>
    </row>
    <row r="3507" spans="1:4" ht="25.5" x14ac:dyDescent="0.2">
      <c r="A3507" s="513" t="s">
        <v>913</v>
      </c>
      <c r="B3507" s="499" t="s">
        <v>914</v>
      </c>
      <c r="C3507" s="503">
        <f>SUM(C3508:C3511)</f>
        <v>0</v>
      </c>
      <c r="D3507" s="501"/>
    </row>
    <row r="3508" spans="1:4" x14ac:dyDescent="0.2">
      <c r="A3508" s="504" t="s">
        <v>915</v>
      </c>
      <c r="B3508" s="505" t="s">
        <v>916</v>
      </c>
      <c r="C3508" s="483">
        <v>0</v>
      </c>
      <c r="D3508" s="506"/>
    </row>
    <row r="3509" spans="1:4" x14ac:dyDescent="0.2">
      <c r="A3509" s="504" t="s">
        <v>917</v>
      </c>
      <c r="B3509" s="505" t="s">
        <v>918</v>
      </c>
      <c r="C3509" s="483">
        <v>0</v>
      </c>
      <c r="D3509" s="506"/>
    </row>
    <row r="3510" spans="1:4" x14ac:dyDescent="0.2">
      <c r="A3510" s="504" t="s">
        <v>919</v>
      </c>
      <c r="B3510" s="505" t="s">
        <v>920</v>
      </c>
      <c r="C3510" s="483">
        <v>0</v>
      </c>
      <c r="D3510" s="506"/>
    </row>
    <row r="3511" spans="1:4" x14ac:dyDescent="0.2">
      <c r="A3511" s="504" t="s">
        <v>921</v>
      </c>
      <c r="B3511" s="505" t="s">
        <v>922</v>
      </c>
      <c r="C3511" s="483">
        <v>0</v>
      </c>
      <c r="D3511" s="506"/>
    </row>
    <row r="3512" spans="1:4" x14ac:dyDescent="0.2">
      <c r="A3512" s="517"/>
      <c r="B3512" s="508"/>
      <c r="C3512" s="483"/>
      <c r="D3512" s="506"/>
    </row>
    <row r="3513" spans="1:4" ht="25.5" x14ac:dyDescent="0.2">
      <c r="A3513" s="513" t="s">
        <v>923</v>
      </c>
      <c r="B3513" s="499" t="s">
        <v>924</v>
      </c>
      <c r="C3513" s="503">
        <f>SUM(C3514:C3520)</f>
        <v>0</v>
      </c>
      <c r="D3513" s="501"/>
    </row>
    <row r="3514" spans="1:4" x14ac:dyDescent="0.2">
      <c r="A3514" s="504" t="s">
        <v>925</v>
      </c>
      <c r="B3514" s="505" t="s">
        <v>926</v>
      </c>
      <c r="C3514" s="483">
        <v>0</v>
      </c>
      <c r="D3514" s="506"/>
    </row>
    <row r="3515" spans="1:4" ht="25.5" x14ac:dyDescent="0.2">
      <c r="A3515" s="504" t="s">
        <v>927</v>
      </c>
      <c r="B3515" s="505" t="s">
        <v>928</v>
      </c>
      <c r="C3515" s="483">
        <v>0</v>
      </c>
      <c r="D3515" s="506"/>
    </row>
    <row r="3516" spans="1:4" x14ac:dyDescent="0.2">
      <c r="A3516" s="504" t="s">
        <v>929</v>
      </c>
      <c r="B3516" s="505" t="s">
        <v>930</v>
      </c>
      <c r="C3516" s="483">
        <v>0</v>
      </c>
      <c r="D3516" s="506"/>
    </row>
    <row r="3517" spans="1:4" ht="25.5" x14ac:dyDescent="0.2">
      <c r="A3517" s="504" t="s">
        <v>931</v>
      </c>
      <c r="B3517" s="505" t="s">
        <v>932</v>
      </c>
      <c r="C3517" s="483">
        <v>0</v>
      </c>
      <c r="D3517" s="506"/>
    </row>
    <row r="3518" spans="1:4" x14ac:dyDescent="0.2">
      <c r="A3518" s="504" t="s">
        <v>933</v>
      </c>
      <c r="B3518" s="505" t="s">
        <v>934</v>
      </c>
      <c r="C3518" s="483">
        <v>0</v>
      </c>
      <c r="D3518" s="506"/>
    </row>
    <row r="3519" spans="1:4" x14ac:dyDescent="0.2">
      <c r="A3519" s="504" t="s">
        <v>935</v>
      </c>
      <c r="B3519" s="505" t="s">
        <v>936</v>
      </c>
      <c r="C3519" s="483">
        <v>0</v>
      </c>
      <c r="D3519" s="506"/>
    </row>
    <row r="3520" spans="1:4" ht="25.5" x14ac:dyDescent="0.2">
      <c r="A3520" s="504" t="s">
        <v>937</v>
      </c>
      <c r="B3520" s="505" t="s">
        <v>938</v>
      </c>
      <c r="C3520" s="483">
        <v>0</v>
      </c>
      <c r="D3520" s="506"/>
    </row>
    <row r="3521" spans="1:4" x14ac:dyDescent="0.2">
      <c r="A3521" s="517"/>
      <c r="B3521" s="508"/>
      <c r="C3521" s="483"/>
      <c r="D3521" s="506"/>
    </row>
    <row r="3522" spans="1:4" ht="25.5" x14ac:dyDescent="0.2">
      <c r="A3522" s="513" t="s">
        <v>939</v>
      </c>
      <c r="B3522" s="499" t="s">
        <v>940</v>
      </c>
      <c r="C3522" s="503">
        <f>SUM(C3523:C3524)</f>
        <v>0</v>
      </c>
      <c r="D3522" s="501"/>
    </row>
    <row r="3523" spans="1:4" x14ac:dyDescent="0.2">
      <c r="A3523" s="504" t="s">
        <v>941</v>
      </c>
      <c r="B3523" s="505" t="s">
        <v>942</v>
      </c>
      <c r="C3523" s="483">
        <v>0</v>
      </c>
      <c r="D3523" s="506"/>
    </row>
    <row r="3524" spans="1:4" x14ac:dyDescent="0.2">
      <c r="A3524" s="504" t="s">
        <v>943</v>
      </c>
      <c r="B3524" s="505" t="s">
        <v>944</v>
      </c>
      <c r="C3524" s="483">
        <v>0</v>
      </c>
      <c r="D3524" s="506"/>
    </row>
    <row r="3525" spans="1:4" x14ac:dyDescent="0.2">
      <c r="A3525" s="517"/>
      <c r="B3525" s="508"/>
      <c r="C3525" s="483"/>
      <c r="D3525" s="506"/>
    </row>
    <row r="3526" spans="1:4" ht="25.5" x14ac:dyDescent="0.2">
      <c r="A3526" s="513" t="s">
        <v>945</v>
      </c>
      <c r="B3526" s="499" t="s">
        <v>946</v>
      </c>
      <c r="C3526" s="503">
        <f>SUM(C3527:C3530)</f>
        <v>0</v>
      </c>
      <c r="D3526" s="501"/>
    </row>
    <row r="3527" spans="1:4" x14ac:dyDescent="0.2">
      <c r="A3527" s="504" t="s">
        <v>947</v>
      </c>
      <c r="B3527" s="505" t="s">
        <v>948</v>
      </c>
      <c r="C3527" s="483">
        <v>0</v>
      </c>
      <c r="D3527" s="506"/>
    </row>
    <row r="3528" spans="1:4" x14ac:dyDescent="0.2">
      <c r="A3528" s="504" t="s">
        <v>949</v>
      </c>
      <c r="B3528" s="505" t="s">
        <v>950</v>
      </c>
      <c r="C3528" s="483">
        <v>0</v>
      </c>
      <c r="D3528" s="506"/>
    </row>
    <row r="3529" spans="1:4" x14ac:dyDescent="0.2">
      <c r="A3529" s="504" t="s">
        <v>951</v>
      </c>
      <c r="B3529" s="505" t="s">
        <v>952</v>
      </c>
      <c r="C3529" s="483">
        <v>0</v>
      </c>
      <c r="D3529" s="506"/>
    </row>
    <row r="3530" spans="1:4" ht="25.5" x14ac:dyDescent="0.2">
      <c r="A3530" s="504" t="s">
        <v>953</v>
      </c>
      <c r="B3530" s="505" t="s">
        <v>954</v>
      </c>
      <c r="C3530" s="483">
        <v>0</v>
      </c>
      <c r="D3530" s="506"/>
    </row>
    <row r="3531" spans="1:4" x14ac:dyDescent="0.2">
      <c r="A3531" s="517"/>
      <c r="B3531" s="508"/>
      <c r="C3531" s="483"/>
      <c r="D3531" s="506"/>
    </row>
    <row r="3532" spans="1:4" ht="25.5" x14ac:dyDescent="0.2">
      <c r="A3532" s="513" t="s">
        <v>955</v>
      </c>
      <c r="B3532" s="499" t="s">
        <v>956</v>
      </c>
      <c r="C3532" s="503">
        <f>SUM(C3533:C3540)</f>
        <v>0</v>
      </c>
      <c r="D3532" s="501"/>
    </row>
    <row r="3533" spans="1:4" x14ac:dyDescent="0.2">
      <c r="A3533" s="504" t="s">
        <v>957</v>
      </c>
      <c r="B3533" s="505" t="s">
        <v>958</v>
      </c>
      <c r="C3533" s="483"/>
      <c r="D3533" s="506"/>
    </row>
    <row r="3534" spans="1:4" ht="25.5" x14ac:dyDescent="0.2">
      <c r="A3534" s="504" t="s">
        <v>959</v>
      </c>
      <c r="B3534" s="505" t="s">
        <v>960</v>
      </c>
      <c r="C3534" s="483">
        <v>0</v>
      </c>
      <c r="D3534" s="506"/>
    </row>
    <row r="3535" spans="1:4" x14ac:dyDescent="0.2">
      <c r="A3535" s="504" t="s">
        <v>961</v>
      </c>
      <c r="B3535" s="505" t="s">
        <v>962</v>
      </c>
      <c r="C3535" s="483">
        <v>0</v>
      </c>
      <c r="D3535" s="506"/>
    </row>
    <row r="3536" spans="1:4" x14ac:dyDescent="0.2">
      <c r="A3536" s="504" t="s">
        <v>963</v>
      </c>
      <c r="B3536" s="505" t="s">
        <v>964</v>
      </c>
      <c r="C3536" s="483">
        <v>0</v>
      </c>
      <c r="D3536" s="506"/>
    </row>
    <row r="3537" spans="1:4" x14ac:dyDescent="0.2">
      <c r="A3537" s="504" t="s">
        <v>965</v>
      </c>
      <c r="B3537" s="505" t="s">
        <v>966</v>
      </c>
      <c r="C3537" s="483">
        <v>0</v>
      </c>
      <c r="D3537" s="506"/>
    </row>
    <row r="3538" spans="1:4" ht="25.5" x14ac:dyDescent="0.2">
      <c r="A3538" s="504" t="s">
        <v>967</v>
      </c>
      <c r="B3538" s="505" t="s">
        <v>968</v>
      </c>
      <c r="C3538" s="483">
        <v>0</v>
      </c>
      <c r="D3538" s="506"/>
    </row>
    <row r="3539" spans="1:4" x14ac:dyDescent="0.2">
      <c r="A3539" s="504" t="s">
        <v>969</v>
      </c>
      <c r="B3539" s="505" t="s">
        <v>970</v>
      </c>
      <c r="C3539" s="483">
        <v>0</v>
      </c>
      <c r="D3539" s="506"/>
    </row>
    <row r="3540" spans="1:4" x14ac:dyDescent="0.2">
      <c r="A3540" s="504" t="s">
        <v>971</v>
      </c>
      <c r="B3540" s="505" t="s">
        <v>972</v>
      </c>
      <c r="C3540" s="483">
        <v>0</v>
      </c>
      <c r="D3540" s="506"/>
    </row>
    <row r="3541" spans="1:4" x14ac:dyDescent="0.2">
      <c r="A3541" s="504"/>
      <c r="B3541" s="508"/>
      <c r="C3541" s="483"/>
      <c r="D3541" s="506"/>
    </row>
    <row r="3542" spans="1:4" x14ac:dyDescent="0.2">
      <c r="A3542" s="498">
        <v>5</v>
      </c>
      <c r="B3542" s="518" t="s">
        <v>973</v>
      </c>
      <c r="C3542" s="503">
        <f>SUM(C3544+C3554+C3564+C3569)</f>
        <v>0</v>
      </c>
      <c r="D3542" s="501"/>
    </row>
    <row r="3543" spans="1:4" x14ac:dyDescent="0.2">
      <c r="A3543" s="517"/>
      <c r="B3543" s="508"/>
      <c r="C3543" s="483"/>
      <c r="D3543" s="506"/>
    </row>
    <row r="3544" spans="1:4" x14ac:dyDescent="0.2">
      <c r="A3544" s="519" t="s">
        <v>974</v>
      </c>
      <c r="B3544" s="499" t="s">
        <v>975</v>
      </c>
      <c r="C3544" s="503">
        <f>SUM(C3545:C3552)</f>
        <v>0</v>
      </c>
      <c r="D3544" s="501"/>
    </row>
    <row r="3545" spans="1:4" x14ac:dyDescent="0.2">
      <c r="A3545" s="520" t="s">
        <v>976</v>
      </c>
      <c r="B3545" s="505" t="s">
        <v>977</v>
      </c>
      <c r="C3545" s="483">
        <v>0</v>
      </c>
      <c r="D3545" s="506"/>
    </row>
    <row r="3546" spans="1:4" x14ac:dyDescent="0.2">
      <c r="A3546" s="520" t="s">
        <v>978</v>
      </c>
      <c r="B3546" s="505" t="s">
        <v>979</v>
      </c>
      <c r="C3546" s="483">
        <v>0</v>
      </c>
      <c r="D3546" s="506"/>
    </row>
    <row r="3547" spans="1:4" x14ac:dyDescent="0.2">
      <c r="A3547" s="520" t="s">
        <v>980</v>
      </c>
      <c r="B3547" s="505" t="s">
        <v>981</v>
      </c>
      <c r="C3547" s="483"/>
      <c r="D3547" s="506"/>
    </row>
    <row r="3548" spans="1:4" x14ac:dyDescent="0.2">
      <c r="A3548" s="520" t="s">
        <v>982</v>
      </c>
      <c r="B3548" s="505" t="s">
        <v>983</v>
      </c>
      <c r="C3548" s="483"/>
      <c r="D3548" s="506"/>
    </row>
    <row r="3549" spans="1:4" x14ac:dyDescent="0.2">
      <c r="A3549" s="520" t="s">
        <v>984</v>
      </c>
      <c r="B3549" s="505" t="s">
        <v>985</v>
      </c>
      <c r="C3549" s="483"/>
      <c r="D3549" s="506"/>
    </row>
    <row r="3550" spans="1:4" ht="25.5" x14ac:dyDescent="0.2">
      <c r="A3550" s="520" t="s">
        <v>986</v>
      </c>
      <c r="B3550" s="505" t="s">
        <v>987</v>
      </c>
      <c r="C3550" s="483"/>
      <c r="D3550" s="506"/>
    </row>
    <row r="3551" spans="1:4" ht="25.5" x14ac:dyDescent="0.2">
      <c r="A3551" s="520" t="s">
        <v>988</v>
      </c>
      <c r="B3551" s="505" t="s">
        <v>989</v>
      </c>
      <c r="C3551" s="483"/>
      <c r="D3551" s="506"/>
    </row>
    <row r="3552" spans="1:4" x14ac:dyDescent="0.2">
      <c r="A3552" s="520" t="s">
        <v>990</v>
      </c>
      <c r="B3552" s="505" t="s">
        <v>991</v>
      </c>
      <c r="C3552" s="483">
        <v>0</v>
      </c>
      <c r="D3552" s="506"/>
    </row>
    <row r="3553" spans="1:4" x14ac:dyDescent="0.2">
      <c r="A3553" s="520"/>
      <c r="B3553" s="505"/>
      <c r="C3553" s="483"/>
      <c r="D3553" s="506"/>
    </row>
    <row r="3554" spans="1:4" ht="25.5" x14ac:dyDescent="0.2">
      <c r="A3554" s="519" t="s">
        <v>992</v>
      </c>
      <c r="B3554" s="499" t="s">
        <v>993</v>
      </c>
      <c r="C3554" s="503">
        <f>SUM(C3555:C3562)</f>
        <v>0</v>
      </c>
      <c r="D3554" s="501"/>
    </row>
    <row r="3555" spans="1:4" x14ac:dyDescent="0.2">
      <c r="A3555" s="520" t="s">
        <v>994</v>
      </c>
      <c r="B3555" s="505" t="s">
        <v>995</v>
      </c>
      <c r="C3555" s="483">
        <v>0</v>
      </c>
      <c r="D3555" s="506"/>
    </row>
    <row r="3556" spans="1:4" x14ac:dyDescent="0.2">
      <c r="A3556" s="520" t="s">
        <v>996</v>
      </c>
      <c r="B3556" s="505" t="s">
        <v>997</v>
      </c>
      <c r="C3556" s="483">
        <v>0</v>
      </c>
      <c r="D3556" s="506"/>
    </row>
    <row r="3557" spans="1:4" x14ac:dyDescent="0.2">
      <c r="A3557" s="520" t="s">
        <v>998</v>
      </c>
      <c r="B3557" s="505" t="s">
        <v>999</v>
      </c>
      <c r="C3557" s="483">
        <v>0</v>
      </c>
      <c r="D3557" s="506"/>
    </row>
    <row r="3558" spans="1:4" x14ac:dyDescent="0.2">
      <c r="A3558" s="520" t="s">
        <v>1000</v>
      </c>
      <c r="B3558" s="505" t="s">
        <v>1001</v>
      </c>
      <c r="C3558" s="483">
        <v>0</v>
      </c>
      <c r="D3558" s="506"/>
    </row>
    <row r="3559" spans="1:4" x14ac:dyDescent="0.2">
      <c r="A3559" s="520" t="s">
        <v>1002</v>
      </c>
      <c r="B3559" s="505" t="s">
        <v>1003</v>
      </c>
      <c r="C3559" s="483">
        <v>0</v>
      </c>
      <c r="D3559" s="506"/>
    </row>
    <row r="3560" spans="1:4" x14ac:dyDescent="0.2">
      <c r="A3560" s="520" t="s">
        <v>1004</v>
      </c>
      <c r="B3560" s="505" t="s">
        <v>1005</v>
      </c>
      <c r="C3560" s="483">
        <v>0</v>
      </c>
      <c r="D3560" s="506"/>
    </row>
    <row r="3561" spans="1:4" x14ac:dyDescent="0.2">
      <c r="A3561" s="520" t="s">
        <v>1006</v>
      </c>
      <c r="B3561" s="505" t="s">
        <v>1007</v>
      </c>
      <c r="C3561" s="483">
        <v>0</v>
      </c>
      <c r="D3561" s="506"/>
    </row>
    <row r="3562" spans="1:4" ht="25.5" x14ac:dyDescent="0.2">
      <c r="A3562" s="520" t="s">
        <v>1008</v>
      </c>
      <c r="B3562" s="505" t="s">
        <v>1009</v>
      </c>
      <c r="C3562" s="483">
        <v>0</v>
      </c>
      <c r="D3562" s="506"/>
    </row>
    <row r="3563" spans="1:4" x14ac:dyDescent="0.2">
      <c r="A3563" s="520"/>
      <c r="B3563" s="505"/>
      <c r="C3563" s="483"/>
      <c r="D3563" s="506"/>
    </row>
    <row r="3564" spans="1:4" x14ac:dyDescent="0.2">
      <c r="A3564" s="519" t="s">
        <v>1010</v>
      </c>
      <c r="B3564" s="499" t="s">
        <v>1011</v>
      </c>
      <c r="C3564" s="503">
        <f>SUM(C3565:C3567)</f>
        <v>0</v>
      </c>
      <c r="D3564" s="501"/>
    </row>
    <row r="3565" spans="1:4" x14ac:dyDescent="0.2">
      <c r="A3565" s="520" t="s">
        <v>1012</v>
      </c>
      <c r="B3565" s="505" t="s">
        <v>1013</v>
      </c>
      <c r="C3565" s="483">
        <v>0</v>
      </c>
      <c r="D3565" s="506"/>
    </row>
    <row r="3566" spans="1:4" x14ac:dyDescent="0.2">
      <c r="A3566" s="520" t="s">
        <v>1014</v>
      </c>
      <c r="B3566" s="505" t="s">
        <v>1015</v>
      </c>
      <c r="C3566" s="483">
        <v>0</v>
      </c>
      <c r="D3566" s="506"/>
    </row>
    <row r="3567" spans="1:4" x14ac:dyDescent="0.2">
      <c r="A3567" s="520" t="s">
        <v>1016</v>
      </c>
      <c r="B3567" s="505" t="s">
        <v>1017</v>
      </c>
      <c r="C3567" s="483">
        <v>0</v>
      </c>
      <c r="D3567" s="506"/>
    </row>
    <row r="3568" spans="1:4" x14ac:dyDescent="0.2">
      <c r="A3568" s="520"/>
      <c r="B3568" s="505"/>
      <c r="C3568" s="483"/>
      <c r="D3568" s="506"/>
    </row>
    <row r="3569" spans="1:4" x14ac:dyDescent="0.2">
      <c r="A3569" s="519" t="s">
        <v>1018</v>
      </c>
      <c r="B3569" s="499" t="s">
        <v>1019</v>
      </c>
      <c r="C3569" s="503">
        <f>SUM(C3570:C3573)</f>
        <v>0</v>
      </c>
      <c r="D3569" s="501"/>
    </row>
    <row r="3570" spans="1:4" x14ac:dyDescent="0.2">
      <c r="A3570" s="520" t="s">
        <v>1020</v>
      </c>
      <c r="B3570" s="505" t="s">
        <v>1021</v>
      </c>
      <c r="C3570" s="483">
        <v>0</v>
      </c>
      <c r="D3570" s="506"/>
    </row>
    <row r="3571" spans="1:4" x14ac:dyDescent="0.2">
      <c r="A3571" s="520" t="s">
        <v>1022</v>
      </c>
      <c r="B3571" s="505" t="s">
        <v>1023</v>
      </c>
      <c r="C3571" s="483">
        <v>0</v>
      </c>
      <c r="D3571" s="506"/>
    </row>
    <row r="3572" spans="1:4" x14ac:dyDescent="0.2">
      <c r="A3572" s="520" t="s">
        <v>1024</v>
      </c>
      <c r="B3572" s="505" t="s">
        <v>1025</v>
      </c>
      <c r="C3572" s="483">
        <v>0</v>
      </c>
      <c r="D3572" s="506"/>
    </row>
    <row r="3573" spans="1:4" x14ac:dyDescent="0.2">
      <c r="A3573" s="520" t="s">
        <v>1026</v>
      </c>
      <c r="B3573" s="505" t="s">
        <v>1027</v>
      </c>
      <c r="C3573" s="483">
        <v>0</v>
      </c>
      <c r="D3573" s="506"/>
    </row>
    <row r="3575" spans="1:4" ht="38.25" x14ac:dyDescent="0.2">
      <c r="A3575" s="523" t="str">
        <f>'1. DireccyConducc '!B154</f>
        <v xml:space="preserve">RE1. P24 Situación de gasto y financiamiento en salud a nivel nacional identificada </v>
      </c>
      <c r="B3575" s="491" t="s">
        <v>764</v>
      </c>
      <c r="C3575" s="483">
        <f>SUM(C3577,C3653,C3697)</f>
        <v>0</v>
      </c>
      <c r="D3575" s="493"/>
    </row>
    <row r="3576" spans="1:4" x14ac:dyDescent="0.2">
      <c r="A3576" s="494" t="s">
        <v>765</v>
      </c>
      <c r="B3576" s="495" t="s">
        <v>766</v>
      </c>
      <c r="C3576" s="496" t="s">
        <v>767</v>
      </c>
      <c r="D3576" s="497" t="s">
        <v>768</v>
      </c>
    </row>
    <row r="3577" spans="1:4" x14ac:dyDescent="0.2">
      <c r="A3577" s="498">
        <v>1</v>
      </c>
      <c r="B3577" s="499" t="s">
        <v>769</v>
      </c>
      <c r="C3577" s="500">
        <f>SUM(C3579,C3586,C3593,C3602,C3611,C3616,C3623,C3628,C3639,C3645)</f>
        <v>0</v>
      </c>
      <c r="D3577" s="501"/>
    </row>
    <row r="3578" spans="1:4" x14ac:dyDescent="0.2">
      <c r="A3578" s="498"/>
      <c r="B3578" s="516"/>
      <c r="C3578" s="503"/>
      <c r="D3578" s="501"/>
    </row>
    <row r="3579" spans="1:4" x14ac:dyDescent="0.2">
      <c r="A3579" s="502" t="s">
        <v>771</v>
      </c>
      <c r="B3579" s="499" t="s">
        <v>772</v>
      </c>
      <c r="C3579" s="503">
        <f>SUM(C3580:C3584)</f>
        <v>0</v>
      </c>
      <c r="D3579" s="501"/>
    </row>
    <row r="3580" spans="1:4" x14ac:dyDescent="0.2">
      <c r="A3580" s="504" t="s">
        <v>773</v>
      </c>
      <c r="B3580" s="505" t="s">
        <v>774</v>
      </c>
      <c r="C3580" s="483">
        <v>0</v>
      </c>
      <c r="D3580" s="506"/>
    </row>
    <row r="3581" spans="1:4" ht="25.5" x14ac:dyDescent="0.2">
      <c r="A3581" s="504" t="s">
        <v>775</v>
      </c>
      <c r="B3581" s="505" t="s">
        <v>776</v>
      </c>
      <c r="C3581" s="483">
        <v>0</v>
      </c>
      <c r="D3581" s="506"/>
    </row>
    <row r="3582" spans="1:4" x14ac:dyDescent="0.2">
      <c r="A3582" s="504" t="s">
        <v>777</v>
      </c>
      <c r="B3582" s="505" t="s">
        <v>778</v>
      </c>
      <c r="C3582" s="483">
        <v>0</v>
      </c>
      <c r="D3582" s="506"/>
    </row>
    <row r="3583" spans="1:4" ht="25.5" x14ac:dyDescent="0.2">
      <c r="A3583" s="504" t="s">
        <v>779</v>
      </c>
      <c r="B3583" s="505" t="s">
        <v>780</v>
      </c>
      <c r="C3583" s="483">
        <v>0</v>
      </c>
      <c r="D3583" s="506"/>
    </row>
    <row r="3584" spans="1:4" x14ac:dyDescent="0.2">
      <c r="A3584" s="504" t="s">
        <v>781</v>
      </c>
      <c r="B3584" s="505" t="s">
        <v>782</v>
      </c>
      <c r="C3584" s="483">
        <v>0</v>
      </c>
      <c r="D3584" s="506"/>
    </row>
    <row r="3585" spans="1:4" x14ac:dyDescent="0.2">
      <c r="A3585" s="507"/>
      <c r="B3585" s="508"/>
      <c r="C3585" s="483"/>
      <c r="D3585" s="506"/>
    </row>
    <row r="3586" spans="1:4" x14ac:dyDescent="0.2">
      <c r="A3586" s="502" t="s">
        <v>783</v>
      </c>
      <c r="B3586" s="499" t="s">
        <v>784</v>
      </c>
      <c r="C3586" s="503">
        <f>SUM(C3587:C3591)</f>
        <v>0</v>
      </c>
      <c r="D3586" s="501"/>
    </row>
    <row r="3587" spans="1:4" x14ac:dyDescent="0.2">
      <c r="A3587" s="504" t="s">
        <v>785</v>
      </c>
      <c r="B3587" s="505" t="s">
        <v>786</v>
      </c>
      <c r="C3587" s="483">
        <v>0</v>
      </c>
      <c r="D3587" s="506"/>
    </row>
    <row r="3588" spans="1:4" x14ac:dyDescent="0.2">
      <c r="A3588" s="504" t="s">
        <v>787</v>
      </c>
      <c r="B3588" s="505" t="s">
        <v>788</v>
      </c>
      <c r="C3588" s="483">
        <v>0</v>
      </c>
      <c r="D3588" s="506"/>
    </row>
    <row r="3589" spans="1:4" x14ac:dyDescent="0.2">
      <c r="A3589" s="504" t="s">
        <v>789</v>
      </c>
      <c r="B3589" s="505" t="s">
        <v>790</v>
      </c>
      <c r="C3589" s="483">
        <v>0</v>
      </c>
      <c r="D3589" s="506"/>
    </row>
    <row r="3590" spans="1:4" x14ac:dyDescent="0.2">
      <c r="A3590" s="504" t="s">
        <v>791</v>
      </c>
      <c r="B3590" s="505" t="s">
        <v>792</v>
      </c>
      <c r="C3590" s="483">
        <v>0</v>
      </c>
      <c r="D3590" s="506"/>
    </row>
    <row r="3591" spans="1:4" x14ac:dyDescent="0.2">
      <c r="A3591" s="504" t="s">
        <v>793</v>
      </c>
      <c r="B3591" s="505" t="s">
        <v>794</v>
      </c>
      <c r="C3591" s="483">
        <v>0</v>
      </c>
      <c r="D3591" s="506"/>
    </row>
    <row r="3592" spans="1:4" x14ac:dyDescent="0.2">
      <c r="A3592" s="507"/>
      <c r="B3592" s="508"/>
      <c r="C3592" s="503"/>
      <c r="D3592" s="501"/>
    </row>
    <row r="3593" spans="1:4" ht="25.5" x14ac:dyDescent="0.2">
      <c r="A3593" s="502" t="s">
        <v>795</v>
      </c>
      <c r="B3593" s="509" t="s">
        <v>796</v>
      </c>
      <c r="C3593" s="503">
        <f>SUM(C3594:C3600)</f>
        <v>0</v>
      </c>
      <c r="D3593" s="501"/>
    </row>
    <row r="3594" spans="1:4" x14ac:dyDescent="0.2">
      <c r="A3594" s="504" t="s">
        <v>797</v>
      </c>
      <c r="B3594" s="505" t="s">
        <v>798</v>
      </c>
      <c r="C3594" s="483">
        <v>0</v>
      </c>
      <c r="D3594" s="506"/>
    </row>
    <row r="3595" spans="1:4" x14ac:dyDescent="0.2">
      <c r="A3595" s="504" t="s">
        <v>799</v>
      </c>
      <c r="B3595" s="505" t="s">
        <v>800</v>
      </c>
      <c r="C3595" s="483">
        <v>0</v>
      </c>
      <c r="D3595" s="506"/>
    </row>
    <row r="3596" spans="1:4" x14ac:dyDescent="0.2">
      <c r="A3596" s="504" t="s">
        <v>801</v>
      </c>
      <c r="B3596" s="505" t="s">
        <v>802</v>
      </c>
      <c r="C3596" s="483"/>
      <c r="D3596" s="506"/>
    </row>
    <row r="3597" spans="1:4" x14ac:dyDescent="0.2">
      <c r="A3597" s="504" t="s">
        <v>803</v>
      </c>
      <c r="B3597" s="505" t="s">
        <v>804</v>
      </c>
      <c r="C3597" s="483">
        <v>0</v>
      </c>
      <c r="D3597" s="506"/>
    </row>
    <row r="3598" spans="1:4" x14ac:dyDescent="0.2">
      <c r="A3598" s="504" t="s">
        <v>805</v>
      </c>
      <c r="B3598" s="505" t="s">
        <v>806</v>
      </c>
      <c r="C3598" s="483">
        <v>0</v>
      </c>
      <c r="D3598" s="506"/>
    </row>
    <row r="3599" spans="1:4" ht="25.5" x14ac:dyDescent="0.2">
      <c r="A3599" s="504" t="s">
        <v>807</v>
      </c>
      <c r="B3599" s="505" t="s">
        <v>808</v>
      </c>
      <c r="C3599" s="483">
        <v>0</v>
      </c>
      <c r="D3599" s="506"/>
    </row>
    <row r="3600" spans="1:4" ht="25.5" x14ac:dyDescent="0.2">
      <c r="A3600" s="504" t="s">
        <v>809</v>
      </c>
      <c r="B3600" s="505" t="s">
        <v>810</v>
      </c>
      <c r="C3600" s="483">
        <v>0</v>
      </c>
      <c r="D3600" s="506"/>
    </row>
    <row r="3601" spans="1:4" x14ac:dyDescent="0.2">
      <c r="A3601" s="507"/>
      <c r="B3601" s="508"/>
      <c r="C3601" s="483"/>
      <c r="D3601" s="506"/>
    </row>
    <row r="3602" spans="1:4" x14ac:dyDescent="0.2">
      <c r="A3602" s="502" t="s">
        <v>811</v>
      </c>
      <c r="B3602" s="499" t="s">
        <v>812</v>
      </c>
      <c r="C3602" s="503">
        <f>SUM(C3603:C3609)</f>
        <v>0</v>
      </c>
      <c r="D3602" s="501"/>
    </row>
    <row r="3603" spans="1:4" x14ac:dyDescent="0.2">
      <c r="A3603" s="504" t="s">
        <v>813</v>
      </c>
      <c r="B3603" s="505" t="s">
        <v>814</v>
      </c>
      <c r="C3603" s="483">
        <v>0</v>
      </c>
      <c r="D3603" s="506"/>
    </row>
    <row r="3604" spans="1:4" x14ac:dyDescent="0.2">
      <c r="A3604" s="504" t="s">
        <v>815</v>
      </c>
      <c r="B3604" s="505" t="s">
        <v>816</v>
      </c>
      <c r="C3604" s="483">
        <v>0</v>
      </c>
      <c r="D3604" s="506"/>
    </row>
    <row r="3605" spans="1:4" x14ac:dyDescent="0.2">
      <c r="A3605" s="504" t="s">
        <v>817</v>
      </c>
      <c r="B3605" s="505" t="s">
        <v>818</v>
      </c>
      <c r="C3605" s="483">
        <v>0</v>
      </c>
      <c r="D3605" s="506"/>
    </row>
    <row r="3606" spans="1:4" ht="25.5" x14ac:dyDescent="0.2">
      <c r="A3606" s="504" t="s">
        <v>819</v>
      </c>
      <c r="B3606" s="505" t="s">
        <v>820</v>
      </c>
      <c r="C3606" s="483">
        <v>0</v>
      </c>
      <c r="D3606" s="506"/>
    </row>
    <row r="3607" spans="1:4" ht="25.5" x14ac:dyDescent="0.2">
      <c r="A3607" s="504" t="s">
        <v>821</v>
      </c>
      <c r="B3607" s="505" t="s">
        <v>822</v>
      </c>
      <c r="C3607" s="483">
        <v>0</v>
      </c>
      <c r="D3607" s="506"/>
    </row>
    <row r="3608" spans="1:4" x14ac:dyDescent="0.2">
      <c r="A3608" s="504" t="s">
        <v>823</v>
      </c>
      <c r="B3608" s="505" t="s">
        <v>824</v>
      </c>
      <c r="C3608" s="483">
        <v>0</v>
      </c>
      <c r="D3608" s="506"/>
    </row>
    <row r="3609" spans="1:4" x14ac:dyDescent="0.2">
      <c r="A3609" s="504" t="s">
        <v>825</v>
      </c>
      <c r="B3609" s="505" t="s">
        <v>826</v>
      </c>
      <c r="C3609" s="483"/>
      <c r="D3609" s="506"/>
    </row>
    <row r="3610" spans="1:4" x14ac:dyDescent="0.2">
      <c r="A3610" s="507"/>
      <c r="B3610" s="508"/>
      <c r="C3610" s="483"/>
      <c r="D3610" s="506"/>
    </row>
    <row r="3611" spans="1:4" x14ac:dyDescent="0.2">
      <c r="A3611" s="502" t="s">
        <v>827</v>
      </c>
      <c r="B3611" s="499" t="s">
        <v>828</v>
      </c>
      <c r="C3611" s="503">
        <f>SUM(C3612++C3613+C3614)</f>
        <v>0</v>
      </c>
      <c r="D3611" s="501"/>
    </row>
    <row r="3612" spans="1:4" x14ac:dyDescent="0.2">
      <c r="A3612" s="504" t="s">
        <v>829</v>
      </c>
      <c r="B3612" s="505" t="s">
        <v>830</v>
      </c>
      <c r="C3612" s="483">
        <v>0</v>
      </c>
      <c r="D3612" s="506"/>
    </row>
    <row r="3613" spans="1:4" x14ac:dyDescent="0.2">
      <c r="A3613" s="504" t="s">
        <v>831</v>
      </c>
      <c r="B3613" s="505" t="s">
        <v>832</v>
      </c>
      <c r="C3613" s="483">
        <v>0</v>
      </c>
      <c r="D3613" s="506"/>
    </row>
    <row r="3614" spans="1:4" x14ac:dyDescent="0.2">
      <c r="A3614" s="504" t="s">
        <v>833</v>
      </c>
      <c r="B3614" s="505" t="s">
        <v>834</v>
      </c>
      <c r="C3614" s="483">
        <v>0</v>
      </c>
      <c r="D3614" s="506"/>
    </row>
    <row r="3615" spans="1:4" x14ac:dyDescent="0.2">
      <c r="A3615" s="507"/>
      <c r="B3615" s="508"/>
      <c r="C3615" s="483"/>
      <c r="D3615" s="506"/>
    </row>
    <row r="3616" spans="1:4" ht="25.5" x14ac:dyDescent="0.2">
      <c r="A3616" s="502" t="s">
        <v>835</v>
      </c>
      <c r="B3616" s="499" t="s">
        <v>836</v>
      </c>
      <c r="C3616" s="503">
        <f>SUM(C3617+C3620+C3621)</f>
        <v>0</v>
      </c>
      <c r="D3616" s="501"/>
    </row>
    <row r="3617" spans="1:4" x14ac:dyDescent="0.2">
      <c r="A3617" s="504" t="s">
        <v>837</v>
      </c>
      <c r="B3617" s="508" t="s">
        <v>838</v>
      </c>
      <c r="C3617" s="503">
        <f>SUM(C3618:C3619)</f>
        <v>0</v>
      </c>
      <c r="D3617" s="501"/>
    </row>
    <row r="3618" spans="1:4" x14ac:dyDescent="0.2">
      <c r="A3618" s="507" t="s">
        <v>839</v>
      </c>
      <c r="B3618" s="508" t="s">
        <v>840</v>
      </c>
      <c r="C3618" s="483">
        <v>0</v>
      </c>
      <c r="D3618" s="506"/>
    </row>
    <row r="3619" spans="1:4" ht="25.5" x14ac:dyDescent="0.2">
      <c r="A3619" s="507" t="s">
        <v>841</v>
      </c>
      <c r="B3619" s="508" t="s">
        <v>842</v>
      </c>
      <c r="C3619" s="483">
        <v>0</v>
      </c>
      <c r="D3619" s="506"/>
    </row>
    <row r="3620" spans="1:4" x14ac:dyDescent="0.2">
      <c r="A3620" s="504" t="s">
        <v>843</v>
      </c>
      <c r="B3620" s="505" t="s">
        <v>844</v>
      </c>
      <c r="C3620" s="483">
        <v>0</v>
      </c>
      <c r="D3620" s="506"/>
    </row>
    <row r="3621" spans="1:4" x14ac:dyDescent="0.2">
      <c r="A3621" s="504" t="s">
        <v>845</v>
      </c>
      <c r="B3621" s="505" t="s">
        <v>846</v>
      </c>
      <c r="C3621" s="483">
        <v>0</v>
      </c>
      <c r="D3621" s="506"/>
    </row>
    <row r="3622" spans="1:4" x14ac:dyDescent="0.2">
      <c r="A3622" s="507"/>
      <c r="B3622" s="508"/>
      <c r="C3622" s="483"/>
      <c r="D3622" s="506"/>
    </row>
    <row r="3623" spans="1:4" x14ac:dyDescent="0.2">
      <c r="A3623" s="502" t="s">
        <v>847</v>
      </c>
      <c r="B3623" s="499" t="s">
        <v>848</v>
      </c>
      <c r="C3623" s="500" t="s">
        <v>849</v>
      </c>
      <c r="D3623" s="501"/>
    </row>
    <row r="3624" spans="1:4" x14ac:dyDescent="0.2">
      <c r="A3624" s="504" t="s">
        <v>850</v>
      </c>
      <c r="B3624" s="505" t="s">
        <v>851</v>
      </c>
      <c r="C3624" s="510" t="s">
        <v>849</v>
      </c>
      <c r="D3624" s="506"/>
    </row>
    <row r="3625" spans="1:4" x14ac:dyDescent="0.2">
      <c r="A3625" s="504" t="s">
        <v>852</v>
      </c>
      <c r="B3625" s="505" t="s">
        <v>853</v>
      </c>
      <c r="C3625" s="483">
        <v>0</v>
      </c>
      <c r="D3625" s="506"/>
    </row>
    <row r="3626" spans="1:4" x14ac:dyDescent="0.2">
      <c r="A3626" s="504" t="s">
        <v>854</v>
      </c>
      <c r="B3626" s="505" t="s">
        <v>855</v>
      </c>
      <c r="C3626" s="483">
        <v>0</v>
      </c>
      <c r="D3626" s="506"/>
    </row>
    <row r="3627" spans="1:4" x14ac:dyDescent="0.2">
      <c r="A3627" s="507"/>
      <c r="B3627" s="508"/>
      <c r="C3627" s="483"/>
      <c r="D3627" s="506"/>
    </row>
    <row r="3628" spans="1:4" x14ac:dyDescent="0.2">
      <c r="A3628" s="502" t="s">
        <v>856</v>
      </c>
      <c r="B3628" s="499" t="s">
        <v>857</v>
      </c>
      <c r="C3628" s="503">
        <f>SUM(C3629:C3637)</f>
        <v>0</v>
      </c>
      <c r="D3628" s="501"/>
    </row>
    <row r="3629" spans="1:4" x14ac:dyDescent="0.2">
      <c r="A3629" s="504" t="s">
        <v>858</v>
      </c>
      <c r="B3629" s="505" t="s">
        <v>859</v>
      </c>
      <c r="C3629" s="483">
        <v>0</v>
      </c>
      <c r="D3629" s="506"/>
    </row>
    <row r="3630" spans="1:4" x14ac:dyDescent="0.2">
      <c r="A3630" s="504" t="s">
        <v>860</v>
      </c>
      <c r="B3630" s="505" t="s">
        <v>861</v>
      </c>
      <c r="C3630" s="483">
        <v>0</v>
      </c>
      <c r="D3630" s="506"/>
    </row>
    <row r="3631" spans="1:4" x14ac:dyDescent="0.2">
      <c r="A3631" s="504" t="s">
        <v>862</v>
      </c>
      <c r="B3631" s="505" t="s">
        <v>863</v>
      </c>
      <c r="C3631" s="483">
        <v>0</v>
      </c>
      <c r="D3631" s="506"/>
    </row>
    <row r="3632" spans="1:4" ht="25.5" x14ac:dyDescent="0.2">
      <c r="A3632" s="504" t="s">
        <v>864</v>
      </c>
      <c r="B3632" s="505" t="s">
        <v>865</v>
      </c>
      <c r="C3632" s="483">
        <v>0</v>
      </c>
      <c r="D3632" s="506"/>
    </row>
    <row r="3633" spans="1:4" ht="25.5" x14ac:dyDescent="0.2">
      <c r="A3633" s="504" t="s">
        <v>866</v>
      </c>
      <c r="B3633" s="505" t="s">
        <v>867</v>
      </c>
      <c r="C3633" s="483">
        <v>0</v>
      </c>
      <c r="D3633" s="506"/>
    </row>
    <row r="3634" spans="1:4" ht="25.5" x14ac:dyDescent="0.2">
      <c r="A3634" s="504" t="s">
        <v>868</v>
      </c>
      <c r="B3634" s="505" t="s">
        <v>869</v>
      </c>
      <c r="C3634" s="483">
        <v>0</v>
      </c>
      <c r="D3634" s="506"/>
    </row>
    <row r="3635" spans="1:4" x14ac:dyDescent="0.2">
      <c r="A3635" s="504" t="s">
        <v>870</v>
      </c>
      <c r="B3635" s="505" t="s">
        <v>871</v>
      </c>
      <c r="C3635" s="483">
        <v>0</v>
      </c>
      <c r="D3635" s="506"/>
    </row>
    <row r="3636" spans="1:4" ht="25.5" x14ac:dyDescent="0.2">
      <c r="A3636" s="504" t="s">
        <v>872</v>
      </c>
      <c r="B3636" s="505" t="s">
        <v>873</v>
      </c>
      <c r="C3636" s="483">
        <v>0</v>
      </c>
      <c r="D3636" s="506"/>
    </row>
    <row r="3637" spans="1:4" ht="25.5" x14ac:dyDescent="0.2">
      <c r="A3637" s="504" t="s">
        <v>874</v>
      </c>
      <c r="B3637" s="505" t="s">
        <v>875</v>
      </c>
      <c r="C3637" s="483">
        <v>0</v>
      </c>
      <c r="D3637" s="506"/>
    </row>
    <row r="3638" spans="1:4" x14ac:dyDescent="0.2">
      <c r="A3638" s="507"/>
      <c r="B3638" s="508"/>
      <c r="C3638" s="483"/>
      <c r="D3638" s="506"/>
    </row>
    <row r="3639" spans="1:4" x14ac:dyDescent="0.2">
      <c r="A3639" s="502" t="s">
        <v>876</v>
      </c>
      <c r="B3639" s="499" t="s">
        <v>877</v>
      </c>
      <c r="C3639" s="503">
        <f>SUM(C3640:C3643)</f>
        <v>0</v>
      </c>
      <c r="D3639" s="501"/>
    </row>
    <row r="3640" spans="1:4" x14ac:dyDescent="0.2">
      <c r="A3640" s="504" t="s">
        <v>878</v>
      </c>
      <c r="B3640" s="505" t="s">
        <v>879</v>
      </c>
      <c r="C3640" s="483">
        <v>0</v>
      </c>
      <c r="D3640" s="506"/>
    </row>
    <row r="3641" spans="1:4" x14ac:dyDescent="0.2">
      <c r="A3641" s="504" t="s">
        <v>880</v>
      </c>
      <c r="B3641" s="505" t="s">
        <v>881</v>
      </c>
      <c r="C3641" s="483">
        <v>0</v>
      </c>
      <c r="D3641" s="506"/>
    </row>
    <row r="3642" spans="1:4" x14ac:dyDescent="0.2">
      <c r="A3642" s="504" t="s">
        <v>882</v>
      </c>
      <c r="B3642" s="505" t="s">
        <v>883</v>
      </c>
      <c r="C3642" s="483">
        <v>0</v>
      </c>
      <c r="D3642" s="506"/>
    </row>
    <row r="3643" spans="1:4" x14ac:dyDescent="0.2">
      <c r="A3643" s="504" t="s">
        <v>884</v>
      </c>
      <c r="B3643" s="505" t="s">
        <v>885</v>
      </c>
      <c r="C3643" s="483">
        <v>0</v>
      </c>
      <c r="D3643" s="506"/>
    </row>
    <row r="3644" spans="1:4" x14ac:dyDescent="0.2">
      <c r="A3644" s="507"/>
      <c r="B3644" s="508"/>
      <c r="C3644" s="483"/>
      <c r="D3644" s="506"/>
    </row>
    <row r="3645" spans="1:4" x14ac:dyDescent="0.2">
      <c r="A3645" s="502" t="s">
        <v>886</v>
      </c>
      <c r="B3645" s="499" t="s">
        <v>887</v>
      </c>
      <c r="C3645" s="503">
        <f>SUM(C3646:C3651)</f>
        <v>0</v>
      </c>
      <c r="D3645" s="501"/>
    </row>
    <row r="3646" spans="1:4" x14ac:dyDescent="0.2">
      <c r="A3646" s="504" t="s">
        <v>888</v>
      </c>
      <c r="B3646" s="505" t="s">
        <v>889</v>
      </c>
      <c r="C3646" s="483">
        <v>0</v>
      </c>
      <c r="D3646" s="506"/>
    </row>
    <row r="3647" spans="1:4" x14ac:dyDescent="0.2">
      <c r="A3647" s="504" t="s">
        <v>890</v>
      </c>
      <c r="B3647" s="505" t="s">
        <v>891</v>
      </c>
      <c r="C3647" s="483">
        <v>0</v>
      </c>
      <c r="D3647" s="506"/>
    </row>
    <row r="3648" spans="1:4" x14ac:dyDescent="0.2">
      <c r="A3648" s="504" t="s">
        <v>892</v>
      </c>
      <c r="B3648" s="505" t="s">
        <v>893</v>
      </c>
      <c r="C3648" s="483">
        <v>0</v>
      </c>
      <c r="D3648" s="506"/>
    </row>
    <row r="3649" spans="1:4" ht="25.5" x14ac:dyDescent="0.2">
      <c r="A3649" s="504" t="s">
        <v>894</v>
      </c>
      <c r="B3649" s="505" t="s">
        <v>895</v>
      </c>
      <c r="C3649" s="483">
        <v>0</v>
      </c>
      <c r="D3649" s="506"/>
    </row>
    <row r="3650" spans="1:4" x14ac:dyDescent="0.2">
      <c r="A3650" s="504" t="s">
        <v>896</v>
      </c>
      <c r="B3650" s="505" t="s">
        <v>897</v>
      </c>
      <c r="C3650" s="483">
        <v>0</v>
      </c>
      <c r="D3650" s="506"/>
    </row>
    <row r="3651" spans="1:4" x14ac:dyDescent="0.2">
      <c r="A3651" s="504" t="s">
        <v>898</v>
      </c>
      <c r="B3651" s="505" t="s">
        <v>899</v>
      </c>
      <c r="C3651" s="511">
        <v>0</v>
      </c>
      <c r="D3651" s="512"/>
    </row>
    <row r="3652" spans="1:4" x14ac:dyDescent="0.2">
      <c r="A3652" s="513"/>
      <c r="B3652" s="514"/>
      <c r="C3652" s="515"/>
      <c r="D3652" s="493"/>
    </row>
    <row r="3653" spans="1:4" x14ac:dyDescent="0.2">
      <c r="A3653" s="498">
        <v>2</v>
      </c>
      <c r="B3653" s="499" t="s">
        <v>900</v>
      </c>
      <c r="C3653" s="503">
        <f>SUM(C3655+C3662+C3668+C3677+C3681+C3687)</f>
        <v>0</v>
      </c>
      <c r="D3653" s="501"/>
    </row>
    <row r="3654" spans="1:4" x14ac:dyDescent="0.2">
      <c r="A3654" s="498"/>
      <c r="B3654" s="516"/>
      <c r="C3654" s="483"/>
      <c r="D3654" s="506"/>
    </row>
    <row r="3655" spans="1:4" x14ac:dyDescent="0.2">
      <c r="A3655" s="513" t="s">
        <v>901</v>
      </c>
      <c r="B3655" s="499" t="s">
        <v>902</v>
      </c>
      <c r="C3655" s="503">
        <f>SUM(C3656:C3660)</f>
        <v>0</v>
      </c>
      <c r="D3655" s="501"/>
    </row>
    <row r="3656" spans="1:4" x14ac:dyDescent="0.2">
      <c r="A3656" s="504" t="s">
        <v>903</v>
      </c>
      <c r="B3656" s="505" t="s">
        <v>904</v>
      </c>
      <c r="C3656" s="483">
        <v>0</v>
      </c>
      <c r="D3656" s="506"/>
    </row>
    <row r="3657" spans="1:4" x14ac:dyDescent="0.2">
      <c r="A3657" s="504" t="s">
        <v>905</v>
      </c>
      <c r="B3657" s="505" t="s">
        <v>906</v>
      </c>
      <c r="C3657" s="483">
        <v>0</v>
      </c>
      <c r="D3657" s="506"/>
    </row>
    <row r="3658" spans="1:4" x14ac:dyDescent="0.2">
      <c r="A3658" s="504" t="s">
        <v>907</v>
      </c>
      <c r="B3658" s="505" t="s">
        <v>908</v>
      </c>
      <c r="C3658" s="483">
        <v>0</v>
      </c>
      <c r="D3658" s="506"/>
    </row>
    <row r="3659" spans="1:4" x14ac:dyDescent="0.2">
      <c r="A3659" s="504" t="s">
        <v>909</v>
      </c>
      <c r="B3659" s="505" t="s">
        <v>910</v>
      </c>
      <c r="C3659" s="483">
        <v>0</v>
      </c>
      <c r="D3659" s="506"/>
    </row>
    <row r="3660" spans="1:4" x14ac:dyDescent="0.2">
      <c r="A3660" s="504" t="s">
        <v>911</v>
      </c>
      <c r="B3660" s="505" t="s">
        <v>912</v>
      </c>
      <c r="C3660" s="483">
        <v>0</v>
      </c>
      <c r="D3660" s="506"/>
    </row>
    <row r="3661" spans="1:4" x14ac:dyDescent="0.2">
      <c r="A3661" s="517"/>
      <c r="B3661" s="508"/>
      <c r="C3661" s="483"/>
      <c r="D3661" s="506"/>
    </row>
    <row r="3662" spans="1:4" ht="25.5" x14ac:dyDescent="0.2">
      <c r="A3662" s="513" t="s">
        <v>913</v>
      </c>
      <c r="B3662" s="499" t="s">
        <v>914</v>
      </c>
      <c r="C3662" s="503">
        <f>SUM(C3663:C3666)</f>
        <v>0</v>
      </c>
      <c r="D3662" s="501"/>
    </row>
    <row r="3663" spans="1:4" x14ac:dyDescent="0.2">
      <c r="A3663" s="504" t="s">
        <v>915</v>
      </c>
      <c r="B3663" s="505" t="s">
        <v>916</v>
      </c>
      <c r="C3663" s="483">
        <v>0</v>
      </c>
      <c r="D3663" s="506"/>
    </row>
    <row r="3664" spans="1:4" x14ac:dyDescent="0.2">
      <c r="A3664" s="504" t="s">
        <v>917</v>
      </c>
      <c r="B3664" s="505" t="s">
        <v>918</v>
      </c>
      <c r="C3664" s="483">
        <v>0</v>
      </c>
      <c r="D3664" s="506"/>
    </row>
    <row r="3665" spans="1:4" x14ac:dyDescent="0.2">
      <c r="A3665" s="504" t="s">
        <v>919</v>
      </c>
      <c r="B3665" s="505" t="s">
        <v>920</v>
      </c>
      <c r="C3665" s="483">
        <v>0</v>
      </c>
      <c r="D3665" s="506"/>
    </row>
    <row r="3666" spans="1:4" x14ac:dyDescent="0.2">
      <c r="A3666" s="504" t="s">
        <v>921</v>
      </c>
      <c r="B3666" s="505" t="s">
        <v>922</v>
      </c>
      <c r="C3666" s="483">
        <v>0</v>
      </c>
      <c r="D3666" s="506"/>
    </row>
    <row r="3667" spans="1:4" x14ac:dyDescent="0.2">
      <c r="A3667" s="517"/>
      <c r="B3667" s="508"/>
      <c r="C3667" s="483"/>
      <c r="D3667" s="506"/>
    </row>
    <row r="3668" spans="1:4" ht="25.5" x14ac:dyDescent="0.2">
      <c r="A3668" s="513" t="s">
        <v>923</v>
      </c>
      <c r="B3668" s="499" t="s">
        <v>924</v>
      </c>
      <c r="C3668" s="503">
        <f>SUM(C3669:C3675)</f>
        <v>0</v>
      </c>
      <c r="D3668" s="501"/>
    </row>
    <row r="3669" spans="1:4" x14ac:dyDescent="0.2">
      <c r="A3669" s="504" t="s">
        <v>925</v>
      </c>
      <c r="B3669" s="505" t="s">
        <v>926</v>
      </c>
      <c r="C3669" s="483">
        <v>0</v>
      </c>
      <c r="D3669" s="506"/>
    </row>
    <row r="3670" spans="1:4" ht="25.5" x14ac:dyDescent="0.2">
      <c r="A3670" s="504" t="s">
        <v>927</v>
      </c>
      <c r="B3670" s="505" t="s">
        <v>928</v>
      </c>
      <c r="C3670" s="483">
        <v>0</v>
      </c>
      <c r="D3670" s="506"/>
    </row>
    <row r="3671" spans="1:4" x14ac:dyDescent="0.2">
      <c r="A3671" s="504" t="s">
        <v>929</v>
      </c>
      <c r="B3671" s="505" t="s">
        <v>930</v>
      </c>
      <c r="C3671" s="483">
        <v>0</v>
      </c>
      <c r="D3671" s="506"/>
    </row>
    <row r="3672" spans="1:4" ht="25.5" x14ac:dyDescent="0.2">
      <c r="A3672" s="504" t="s">
        <v>931</v>
      </c>
      <c r="B3672" s="505" t="s">
        <v>932</v>
      </c>
      <c r="C3672" s="483">
        <v>0</v>
      </c>
      <c r="D3672" s="506"/>
    </row>
    <row r="3673" spans="1:4" x14ac:dyDescent="0.2">
      <c r="A3673" s="504" t="s">
        <v>933</v>
      </c>
      <c r="B3673" s="505" t="s">
        <v>934</v>
      </c>
      <c r="C3673" s="483">
        <v>0</v>
      </c>
      <c r="D3673" s="506"/>
    </row>
    <row r="3674" spans="1:4" x14ac:dyDescent="0.2">
      <c r="A3674" s="504" t="s">
        <v>935</v>
      </c>
      <c r="B3674" s="505" t="s">
        <v>936</v>
      </c>
      <c r="C3674" s="483">
        <v>0</v>
      </c>
      <c r="D3674" s="506"/>
    </row>
    <row r="3675" spans="1:4" ht="25.5" x14ac:dyDescent="0.2">
      <c r="A3675" s="504" t="s">
        <v>937</v>
      </c>
      <c r="B3675" s="505" t="s">
        <v>938</v>
      </c>
      <c r="C3675" s="483">
        <v>0</v>
      </c>
      <c r="D3675" s="506"/>
    </row>
    <row r="3676" spans="1:4" x14ac:dyDescent="0.2">
      <c r="A3676" s="517"/>
      <c r="B3676" s="508"/>
      <c r="C3676" s="483"/>
      <c r="D3676" s="506"/>
    </row>
    <row r="3677" spans="1:4" ht="25.5" x14ac:dyDescent="0.2">
      <c r="A3677" s="513" t="s">
        <v>939</v>
      </c>
      <c r="B3677" s="499" t="s">
        <v>940</v>
      </c>
      <c r="C3677" s="503">
        <f>SUM(C3678:C3679)</f>
        <v>0</v>
      </c>
      <c r="D3677" s="501"/>
    </row>
    <row r="3678" spans="1:4" x14ac:dyDescent="0.2">
      <c r="A3678" s="504" t="s">
        <v>941</v>
      </c>
      <c r="B3678" s="505" t="s">
        <v>942</v>
      </c>
      <c r="C3678" s="483">
        <v>0</v>
      </c>
      <c r="D3678" s="506"/>
    </row>
    <row r="3679" spans="1:4" x14ac:dyDescent="0.2">
      <c r="A3679" s="504" t="s">
        <v>943</v>
      </c>
      <c r="B3679" s="505" t="s">
        <v>944</v>
      </c>
      <c r="C3679" s="483">
        <v>0</v>
      </c>
      <c r="D3679" s="506"/>
    </row>
    <row r="3680" spans="1:4" x14ac:dyDescent="0.2">
      <c r="A3680" s="517"/>
      <c r="B3680" s="508"/>
      <c r="C3680" s="483"/>
      <c r="D3680" s="506"/>
    </row>
    <row r="3681" spans="1:4" ht="25.5" x14ac:dyDescent="0.2">
      <c r="A3681" s="513" t="s">
        <v>945</v>
      </c>
      <c r="B3681" s="499" t="s">
        <v>946</v>
      </c>
      <c r="C3681" s="503">
        <f>SUM(C3682:C3685)</f>
        <v>0</v>
      </c>
      <c r="D3681" s="501"/>
    </row>
    <row r="3682" spans="1:4" x14ac:dyDescent="0.2">
      <c r="A3682" s="504" t="s">
        <v>947</v>
      </c>
      <c r="B3682" s="505" t="s">
        <v>948</v>
      </c>
      <c r="C3682" s="483">
        <v>0</v>
      </c>
      <c r="D3682" s="506"/>
    </row>
    <row r="3683" spans="1:4" x14ac:dyDescent="0.2">
      <c r="A3683" s="504" t="s">
        <v>949</v>
      </c>
      <c r="B3683" s="505" t="s">
        <v>950</v>
      </c>
      <c r="C3683" s="483">
        <v>0</v>
      </c>
      <c r="D3683" s="506"/>
    </row>
    <row r="3684" spans="1:4" x14ac:dyDescent="0.2">
      <c r="A3684" s="504" t="s">
        <v>951</v>
      </c>
      <c r="B3684" s="505" t="s">
        <v>952</v>
      </c>
      <c r="C3684" s="483">
        <v>0</v>
      </c>
      <c r="D3684" s="506"/>
    </row>
    <row r="3685" spans="1:4" ht="25.5" x14ac:dyDescent="0.2">
      <c r="A3685" s="504" t="s">
        <v>953</v>
      </c>
      <c r="B3685" s="505" t="s">
        <v>954</v>
      </c>
      <c r="C3685" s="483">
        <v>0</v>
      </c>
      <c r="D3685" s="506"/>
    </row>
    <row r="3686" spans="1:4" x14ac:dyDescent="0.2">
      <c r="A3686" s="517"/>
      <c r="B3686" s="508"/>
      <c r="C3686" s="483"/>
      <c r="D3686" s="506"/>
    </row>
    <row r="3687" spans="1:4" ht="25.5" x14ac:dyDescent="0.2">
      <c r="A3687" s="513" t="s">
        <v>955</v>
      </c>
      <c r="B3687" s="499" t="s">
        <v>956</v>
      </c>
      <c r="C3687" s="503">
        <f>SUM(C3688:C3695)</f>
        <v>0</v>
      </c>
      <c r="D3687" s="501"/>
    </row>
    <row r="3688" spans="1:4" x14ac:dyDescent="0.2">
      <c r="A3688" s="504" t="s">
        <v>957</v>
      </c>
      <c r="B3688" s="505" t="s">
        <v>958</v>
      </c>
      <c r="C3688" s="483"/>
      <c r="D3688" s="506"/>
    </row>
    <row r="3689" spans="1:4" ht="25.5" x14ac:dyDescent="0.2">
      <c r="A3689" s="504" t="s">
        <v>959</v>
      </c>
      <c r="B3689" s="505" t="s">
        <v>960</v>
      </c>
      <c r="C3689" s="483">
        <v>0</v>
      </c>
      <c r="D3689" s="506"/>
    </row>
    <row r="3690" spans="1:4" x14ac:dyDescent="0.2">
      <c r="A3690" s="504" t="s">
        <v>961</v>
      </c>
      <c r="B3690" s="505" t="s">
        <v>962</v>
      </c>
      <c r="C3690" s="483">
        <v>0</v>
      </c>
      <c r="D3690" s="506"/>
    </row>
    <row r="3691" spans="1:4" x14ac:dyDescent="0.2">
      <c r="A3691" s="504" t="s">
        <v>963</v>
      </c>
      <c r="B3691" s="505" t="s">
        <v>964</v>
      </c>
      <c r="C3691" s="483">
        <v>0</v>
      </c>
      <c r="D3691" s="506"/>
    </row>
    <row r="3692" spans="1:4" x14ac:dyDescent="0.2">
      <c r="A3692" s="504" t="s">
        <v>965</v>
      </c>
      <c r="B3692" s="505" t="s">
        <v>966</v>
      </c>
      <c r="C3692" s="483">
        <v>0</v>
      </c>
      <c r="D3692" s="506"/>
    </row>
    <row r="3693" spans="1:4" ht="25.5" x14ac:dyDescent="0.2">
      <c r="A3693" s="504" t="s">
        <v>967</v>
      </c>
      <c r="B3693" s="505" t="s">
        <v>968</v>
      </c>
      <c r="C3693" s="483">
        <v>0</v>
      </c>
      <c r="D3693" s="506"/>
    </row>
    <row r="3694" spans="1:4" x14ac:dyDescent="0.2">
      <c r="A3694" s="504" t="s">
        <v>969</v>
      </c>
      <c r="B3694" s="505" t="s">
        <v>970</v>
      </c>
      <c r="C3694" s="483">
        <v>0</v>
      </c>
      <c r="D3694" s="506"/>
    </row>
    <row r="3695" spans="1:4" x14ac:dyDescent="0.2">
      <c r="A3695" s="504" t="s">
        <v>971</v>
      </c>
      <c r="B3695" s="505" t="s">
        <v>972</v>
      </c>
      <c r="C3695" s="483">
        <v>0</v>
      </c>
      <c r="D3695" s="506"/>
    </row>
    <row r="3696" spans="1:4" x14ac:dyDescent="0.2">
      <c r="A3696" s="504"/>
      <c r="B3696" s="508"/>
      <c r="C3696" s="483"/>
      <c r="D3696" s="506"/>
    </row>
    <row r="3697" spans="1:4" x14ac:dyDescent="0.2">
      <c r="A3697" s="498">
        <v>5</v>
      </c>
      <c r="B3697" s="518" t="s">
        <v>973</v>
      </c>
      <c r="C3697" s="503">
        <f>SUM(C3699+C3709+C3719+C3724)</f>
        <v>0</v>
      </c>
      <c r="D3697" s="501"/>
    </row>
    <row r="3698" spans="1:4" x14ac:dyDescent="0.2">
      <c r="A3698" s="517"/>
      <c r="B3698" s="508"/>
      <c r="C3698" s="483"/>
      <c r="D3698" s="506"/>
    </row>
    <row r="3699" spans="1:4" x14ac:dyDescent="0.2">
      <c r="A3699" s="519" t="s">
        <v>974</v>
      </c>
      <c r="B3699" s="499" t="s">
        <v>975</v>
      </c>
      <c r="C3699" s="503">
        <f>SUM(C3700:C3707)</f>
        <v>0</v>
      </c>
      <c r="D3699" s="501"/>
    </row>
    <row r="3700" spans="1:4" x14ac:dyDescent="0.2">
      <c r="A3700" s="520" t="s">
        <v>976</v>
      </c>
      <c r="B3700" s="505" t="s">
        <v>977</v>
      </c>
      <c r="C3700" s="483">
        <v>0</v>
      </c>
      <c r="D3700" s="506"/>
    </row>
    <row r="3701" spans="1:4" x14ac:dyDescent="0.2">
      <c r="A3701" s="520" t="s">
        <v>978</v>
      </c>
      <c r="B3701" s="505" t="s">
        <v>979</v>
      </c>
      <c r="C3701" s="483">
        <v>0</v>
      </c>
      <c r="D3701" s="506"/>
    </row>
    <row r="3702" spans="1:4" x14ac:dyDescent="0.2">
      <c r="A3702" s="520" t="s">
        <v>980</v>
      </c>
      <c r="B3702" s="505" t="s">
        <v>981</v>
      </c>
      <c r="C3702" s="483"/>
      <c r="D3702" s="506"/>
    </row>
    <row r="3703" spans="1:4" x14ac:dyDescent="0.2">
      <c r="A3703" s="520" t="s">
        <v>982</v>
      </c>
      <c r="B3703" s="505" t="s">
        <v>983</v>
      </c>
      <c r="C3703" s="483"/>
      <c r="D3703" s="506"/>
    </row>
    <row r="3704" spans="1:4" x14ac:dyDescent="0.2">
      <c r="A3704" s="520" t="s">
        <v>984</v>
      </c>
      <c r="B3704" s="505" t="s">
        <v>985</v>
      </c>
      <c r="C3704" s="483"/>
      <c r="D3704" s="506"/>
    </row>
    <row r="3705" spans="1:4" ht="25.5" x14ac:dyDescent="0.2">
      <c r="A3705" s="520" t="s">
        <v>986</v>
      </c>
      <c r="B3705" s="505" t="s">
        <v>987</v>
      </c>
      <c r="C3705" s="483"/>
      <c r="D3705" s="506"/>
    </row>
    <row r="3706" spans="1:4" ht="25.5" x14ac:dyDescent="0.2">
      <c r="A3706" s="520" t="s">
        <v>988</v>
      </c>
      <c r="B3706" s="505" t="s">
        <v>989</v>
      </c>
      <c r="C3706" s="483"/>
      <c r="D3706" s="506"/>
    </row>
    <row r="3707" spans="1:4" x14ac:dyDescent="0.2">
      <c r="A3707" s="520" t="s">
        <v>990</v>
      </c>
      <c r="B3707" s="505" t="s">
        <v>991</v>
      </c>
      <c r="C3707" s="483">
        <v>0</v>
      </c>
      <c r="D3707" s="506"/>
    </row>
    <row r="3708" spans="1:4" x14ac:dyDescent="0.2">
      <c r="A3708" s="520"/>
      <c r="B3708" s="505"/>
      <c r="C3708" s="483"/>
      <c r="D3708" s="506"/>
    </row>
    <row r="3709" spans="1:4" ht="25.5" x14ac:dyDescent="0.2">
      <c r="A3709" s="519" t="s">
        <v>992</v>
      </c>
      <c r="B3709" s="499" t="s">
        <v>993</v>
      </c>
      <c r="C3709" s="503">
        <f>SUM(C3710:C3717)</f>
        <v>0</v>
      </c>
      <c r="D3709" s="501"/>
    </row>
    <row r="3710" spans="1:4" x14ac:dyDescent="0.2">
      <c r="A3710" s="520" t="s">
        <v>994</v>
      </c>
      <c r="B3710" s="505" t="s">
        <v>995</v>
      </c>
      <c r="C3710" s="483">
        <v>0</v>
      </c>
      <c r="D3710" s="506"/>
    </row>
    <row r="3711" spans="1:4" x14ac:dyDescent="0.2">
      <c r="A3711" s="520" t="s">
        <v>996</v>
      </c>
      <c r="B3711" s="505" t="s">
        <v>997</v>
      </c>
      <c r="C3711" s="483">
        <v>0</v>
      </c>
      <c r="D3711" s="506"/>
    </row>
    <row r="3712" spans="1:4" x14ac:dyDescent="0.2">
      <c r="A3712" s="520" t="s">
        <v>998</v>
      </c>
      <c r="B3712" s="505" t="s">
        <v>999</v>
      </c>
      <c r="C3712" s="483">
        <v>0</v>
      </c>
      <c r="D3712" s="506"/>
    </row>
    <row r="3713" spans="1:4" x14ac:dyDescent="0.2">
      <c r="A3713" s="520" t="s">
        <v>1000</v>
      </c>
      <c r="B3713" s="505" t="s">
        <v>1001</v>
      </c>
      <c r="C3713" s="483">
        <v>0</v>
      </c>
      <c r="D3713" s="506"/>
    </row>
    <row r="3714" spans="1:4" x14ac:dyDescent="0.2">
      <c r="A3714" s="520" t="s">
        <v>1002</v>
      </c>
      <c r="B3714" s="505" t="s">
        <v>1003</v>
      </c>
      <c r="C3714" s="483">
        <v>0</v>
      </c>
      <c r="D3714" s="506"/>
    </row>
    <row r="3715" spans="1:4" x14ac:dyDescent="0.2">
      <c r="A3715" s="520" t="s">
        <v>1004</v>
      </c>
      <c r="B3715" s="505" t="s">
        <v>1005</v>
      </c>
      <c r="C3715" s="483">
        <v>0</v>
      </c>
      <c r="D3715" s="506"/>
    </row>
    <row r="3716" spans="1:4" x14ac:dyDescent="0.2">
      <c r="A3716" s="520" t="s">
        <v>1006</v>
      </c>
      <c r="B3716" s="505" t="s">
        <v>1007</v>
      </c>
      <c r="C3716" s="483">
        <v>0</v>
      </c>
      <c r="D3716" s="506"/>
    </row>
    <row r="3717" spans="1:4" ht="25.5" x14ac:dyDescent="0.2">
      <c r="A3717" s="520" t="s">
        <v>1008</v>
      </c>
      <c r="B3717" s="505" t="s">
        <v>1009</v>
      </c>
      <c r="C3717" s="483">
        <v>0</v>
      </c>
      <c r="D3717" s="506"/>
    </row>
    <row r="3718" spans="1:4" x14ac:dyDescent="0.2">
      <c r="A3718" s="520"/>
      <c r="B3718" s="505"/>
      <c r="C3718" s="483"/>
      <c r="D3718" s="506"/>
    </row>
    <row r="3719" spans="1:4" x14ac:dyDescent="0.2">
      <c r="A3719" s="519" t="s">
        <v>1010</v>
      </c>
      <c r="B3719" s="499" t="s">
        <v>1011</v>
      </c>
      <c r="C3719" s="503">
        <f>SUM(C3720:C3722)</f>
        <v>0</v>
      </c>
      <c r="D3719" s="501"/>
    </row>
    <row r="3720" spans="1:4" x14ac:dyDescent="0.2">
      <c r="A3720" s="520" t="s">
        <v>1012</v>
      </c>
      <c r="B3720" s="505" t="s">
        <v>1013</v>
      </c>
      <c r="C3720" s="483">
        <v>0</v>
      </c>
      <c r="D3720" s="506"/>
    </row>
    <row r="3721" spans="1:4" x14ac:dyDescent="0.2">
      <c r="A3721" s="520" t="s">
        <v>1014</v>
      </c>
      <c r="B3721" s="505" t="s">
        <v>1015</v>
      </c>
      <c r="C3721" s="483">
        <v>0</v>
      </c>
      <c r="D3721" s="506"/>
    </row>
    <row r="3722" spans="1:4" x14ac:dyDescent="0.2">
      <c r="A3722" s="520" t="s">
        <v>1016</v>
      </c>
      <c r="B3722" s="505" t="s">
        <v>1017</v>
      </c>
      <c r="C3722" s="483">
        <v>0</v>
      </c>
      <c r="D3722" s="506"/>
    </row>
    <row r="3723" spans="1:4" x14ac:dyDescent="0.2">
      <c r="A3723" s="520"/>
      <c r="B3723" s="505"/>
      <c r="C3723" s="483"/>
      <c r="D3723" s="506"/>
    </row>
    <row r="3724" spans="1:4" x14ac:dyDescent="0.2">
      <c r="A3724" s="519" t="s">
        <v>1018</v>
      </c>
      <c r="B3724" s="499" t="s">
        <v>1019</v>
      </c>
      <c r="C3724" s="503">
        <f>SUM(C3725:C3728)</f>
        <v>0</v>
      </c>
      <c r="D3724" s="501"/>
    </row>
    <row r="3725" spans="1:4" x14ac:dyDescent="0.2">
      <c r="A3725" s="520" t="s">
        <v>1020</v>
      </c>
      <c r="B3725" s="505" t="s">
        <v>1021</v>
      </c>
      <c r="C3725" s="483">
        <v>0</v>
      </c>
      <c r="D3725" s="506"/>
    </row>
    <row r="3726" spans="1:4" x14ac:dyDescent="0.2">
      <c r="A3726" s="520" t="s">
        <v>1022</v>
      </c>
      <c r="B3726" s="505" t="s">
        <v>1023</v>
      </c>
      <c r="C3726" s="483">
        <v>0</v>
      </c>
      <c r="D3726" s="506"/>
    </row>
    <row r="3727" spans="1:4" x14ac:dyDescent="0.2">
      <c r="A3727" s="520" t="s">
        <v>1024</v>
      </c>
      <c r="B3727" s="505" t="s">
        <v>1025</v>
      </c>
      <c r="C3727" s="483">
        <v>0</v>
      </c>
      <c r="D3727" s="506"/>
    </row>
    <row r="3728" spans="1:4" x14ac:dyDescent="0.2">
      <c r="A3728" s="520" t="s">
        <v>1026</v>
      </c>
      <c r="B3728" s="505" t="s">
        <v>1027</v>
      </c>
      <c r="C3728" s="483">
        <v>0</v>
      </c>
      <c r="D3728" s="506"/>
    </row>
    <row r="3730" spans="1:4" ht="25.5" x14ac:dyDescent="0.2">
      <c r="A3730" s="523" t="str">
        <f>'1. DireccyConducc '!B159</f>
        <v>RE1.MM Medidas minimizadoras del riesgo</v>
      </c>
      <c r="B3730" s="491" t="s">
        <v>764</v>
      </c>
      <c r="C3730" s="483">
        <f>SUM(C3732,C3808,C3852)</f>
        <v>0</v>
      </c>
      <c r="D3730" s="493"/>
    </row>
    <row r="3731" spans="1:4" x14ac:dyDescent="0.2">
      <c r="A3731" s="494" t="s">
        <v>765</v>
      </c>
      <c r="B3731" s="495" t="s">
        <v>766</v>
      </c>
      <c r="C3731" s="496" t="s">
        <v>767</v>
      </c>
      <c r="D3731" s="497" t="s">
        <v>768</v>
      </c>
    </row>
    <row r="3732" spans="1:4" x14ac:dyDescent="0.2">
      <c r="A3732" s="498">
        <v>1</v>
      </c>
      <c r="B3732" s="499" t="s">
        <v>769</v>
      </c>
      <c r="C3732" s="500">
        <f>SUM(C3734,C3741,C3748,C3757,C3766,C3771,C3778,C3783,C3794,C3800)</f>
        <v>0</v>
      </c>
      <c r="D3732" s="501"/>
    </row>
    <row r="3733" spans="1:4" x14ac:dyDescent="0.2">
      <c r="A3733" s="498"/>
      <c r="B3733" s="516"/>
      <c r="C3733" s="503"/>
      <c r="D3733" s="501"/>
    </row>
    <row r="3734" spans="1:4" x14ac:dyDescent="0.2">
      <c r="A3734" s="502" t="s">
        <v>771</v>
      </c>
      <c r="B3734" s="499" t="s">
        <v>772</v>
      </c>
      <c r="C3734" s="503">
        <f>SUM(C3735:C3739)</f>
        <v>0</v>
      </c>
      <c r="D3734" s="501"/>
    </row>
    <row r="3735" spans="1:4" x14ac:dyDescent="0.2">
      <c r="A3735" s="504" t="s">
        <v>773</v>
      </c>
      <c r="B3735" s="505" t="s">
        <v>774</v>
      </c>
      <c r="C3735" s="483">
        <v>0</v>
      </c>
      <c r="D3735" s="506"/>
    </row>
    <row r="3736" spans="1:4" ht="25.5" x14ac:dyDescent="0.2">
      <c r="A3736" s="504" t="s">
        <v>775</v>
      </c>
      <c r="B3736" s="505" t="s">
        <v>776</v>
      </c>
      <c r="C3736" s="483">
        <v>0</v>
      </c>
      <c r="D3736" s="506"/>
    </row>
    <row r="3737" spans="1:4" x14ac:dyDescent="0.2">
      <c r="A3737" s="504" t="s">
        <v>777</v>
      </c>
      <c r="B3737" s="505" t="s">
        <v>778</v>
      </c>
      <c r="C3737" s="483">
        <v>0</v>
      </c>
      <c r="D3737" s="506"/>
    </row>
    <row r="3738" spans="1:4" ht="25.5" x14ac:dyDescent="0.2">
      <c r="A3738" s="504" t="s">
        <v>779</v>
      </c>
      <c r="B3738" s="505" t="s">
        <v>780</v>
      </c>
      <c r="C3738" s="483">
        <v>0</v>
      </c>
      <c r="D3738" s="506"/>
    </row>
    <row r="3739" spans="1:4" x14ac:dyDescent="0.2">
      <c r="A3739" s="504" t="s">
        <v>781</v>
      </c>
      <c r="B3739" s="505" t="s">
        <v>782</v>
      </c>
      <c r="C3739" s="483">
        <v>0</v>
      </c>
      <c r="D3739" s="506"/>
    </row>
    <row r="3740" spans="1:4" x14ac:dyDescent="0.2">
      <c r="A3740" s="507"/>
      <c r="B3740" s="508"/>
      <c r="C3740" s="483"/>
      <c r="D3740" s="506"/>
    </row>
    <row r="3741" spans="1:4" x14ac:dyDescent="0.2">
      <c r="A3741" s="502" t="s">
        <v>783</v>
      </c>
      <c r="B3741" s="499" t="s">
        <v>784</v>
      </c>
      <c r="C3741" s="503">
        <f>SUM(C3742:C3746)</f>
        <v>0</v>
      </c>
      <c r="D3741" s="501"/>
    </row>
    <row r="3742" spans="1:4" x14ac:dyDescent="0.2">
      <c r="A3742" s="504" t="s">
        <v>785</v>
      </c>
      <c r="B3742" s="505" t="s">
        <v>786</v>
      </c>
      <c r="C3742" s="483">
        <v>0</v>
      </c>
      <c r="D3742" s="506"/>
    </row>
    <row r="3743" spans="1:4" x14ac:dyDescent="0.2">
      <c r="A3743" s="504" t="s">
        <v>787</v>
      </c>
      <c r="B3743" s="505" t="s">
        <v>788</v>
      </c>
      <c r="C3743" s="483">
        <v>0</v>
      </c>
      <c r="D3743" s="506"/>
    </row>
    <row r="3744" spans="1:4" x14ac:dyDescent="0.2">
      <c r="A3744" s="504" t="s">
        <v>789</v>
      </c>
      <c r="B3744" s="505" t="s">
        <v>790</v>
      </c>
      <c r="C3744" s="483">
        <v>0</v>
      </c>
      <c r="D3744" s="506"/>
    </row>
    <row r="3745" spans="1:4" x14ac:dyDescent="0.2">
      <c r="A3745" s="504" t="s">
        <v>791</v>
      </c>
      <c r="B3745" s="505" t="s">
        <v>792</v>
      </c>
      <c r="C3745" s="483">
        <v>0</v>
      </c>
      <c r="D3745" s="506"/>
    </row>
    <row r="3746" spans="1:4" x14ac:dyDescent="0.2">
      <c r="A3746" s="504" t="s">
        <v>793</v>
      </c>
      <c r="B3746" s="505" t="s">
        <v>794</v>
      </c>
      <c r="C3746" s="483">
        <v>0</v>
      </c>
      <c r="D3746" s="506"/>
    </row>
    <row r="3747" spans="1:4" x14ac:dyDescent="0.2">
      <c r="A3747" s="507"/>
      <c r="B3747" s="508"/>
      <c r="C3747" s="503"/>
      <c r="D3747" s="501"/>
    </row>
    <row r="3748" spans="1:4" ht="25.5" x14ac:dyDescent="0.2">
      <c r="A3748" s="502" t="s">
        <v>795</v>
      </c>
      <c r="B3748" s="509" t="s">
        <v>796</v>
      </c>
      <c r="C3748" s="503">
        <f>SUM(C3749:C3755)</f>
        <v>0</v>
      </c>
      <c r="D3748" s="501"/>
    </row>
    <row r="3749" spans="1:4" x14ac:dyDescent="0.2">
      <c r="A3749" s="504" t="s">
        <v>797</v>
      </c>
      <c r="B3749" s="505" t="s">
        <v>798</v>
      </c>
      <c r="C3749" s="483">
        <v>0</v>
      </c>
      <c r="D3749" s="506"/>
    </row>
    <row r="3750" spans="1:4" x14ac:dyDescent="0.2">
      <c r="A3750" s="504" t="s">
        <v>799</v>
      </c>
      <c r="B3750" s="505" t="s">
        <v>800</v>
      </c>
      <c r="C3750" s="483">
        <v>0</v>
      </c>
      <c r="D3750" s="506"/>
    </row>
    <row r="3751" spans="1:4" x14ac:dyDescent="0.2">
      <c r="A3751" s="504" t="s">
        <v>801</v>
      </c>
      <c r="B3751" s="505" t="s">
        <v>802</v>
      </c>
      <c r="C3751" s="483"/>
      <c r="D3751" s="506"/>
    </row>
    <row r="3752" spans="1:4" x14ac:dyDescent="0.2">
      <c r="A3752" s="504" t="s">
        <v>803</v>
      </c>
      <c r="B3752" s="505" t="s">
        <v>804</v>
      </c>
      <c r="C3752" s="483">
        <v>0</v>
      </c>
      <c r="D3752" s="506"/>
    </row>
    <row r="3753" spans="1:4" x14ac:dyDescent="0.2">
      <c r="A3753" s="504" t="s">
        <v>805</v>
      </c>
      <c r="B3753" s="505" t="s">
        <v>806</v>
      </c>
      <c r="C3753" s="483">
        <v>0</v>
      </c>
      <c r="D3753" s="506"/>
    </row>
    <row r="3754" spans="1:4" ht="25.5" x14ac:dyDescent="0.2">
      <c r="A3754" s="504" t="s">
        <v>807</v>
      </c>
      <c r="B3754" s="505" t="s">
        <v>808</v>
      </c>
      <c r="C3754" s="483">
        <v>0</v>
      </c>
      <c r="D3754" s="506"/>
    </row>
    <row r="3755" spans="1:4" ht="25.5" x14ac:dyDescent="0.2">
      <c r="A3755" s="504" t="s">
        <v>809</v>
      </c>
      <c r="B3755" s="505" t="s">
        <v>810</v>
      </c>
      <c r="C3755" s="483">
        <v>0</v>
      </c>
      <c r="D3755" s="506"/>
    </row>
    <row r="3756" spans="1:4" x14ac:dyDescent="0.2">
      <c r="A3756" s="507"/>
      <c r="B3756" s="508"/>
      <c r="C3756" s="483"/>
      <c r="D3756" s="506"/>
    </row>
    <row r="3757" spans="1:4" x14ac:dyDescent="0.2">
      <c r="A3757" s="502" t="s">
        <v>811</v>
      </c>
      <c r="B3757" s="499" t="s">
        <v>812</v>
      </c>
      <c r="C3757" s="503">
        <f>SUM(C3758:C3764)</f>
        <v>0</v>
      </c>
      <c r="D3757" s="501"/>
    </row>
    <row r="3758" spans="1:4" x14ac:dyDescent="0.2">
      <c r="A3758" s="504" t="s">
        <v>813</v>
      </c>
      <c r="B3758" s="505" t="s">
        <v>814</v>
      </c>
      <c r="C3758" s="483">
        <v>0</v>
      </c>
      <c r="D3758" s="506"/>
    </row>
    <row r="3759" spans="1:4" x14ac:dyDescent="0.2">
      <c r="A3759" s="504" t="s">
        <v>815</v>
      </c>
      <c r="B3759" s="505" t="s">
        <v>816</v>
      </c>
      <c r="C3759" s="483">
        <v>0</v>
      </c>
      <c r="D3759" s="506"/>
    </row>
    <row r="3760" spans="1:4" x14ac:dyDescent="0.2">
      <c r="A3760" s="504" t="s">
        <v>817</v>
      </c>
      <c r="B3760" s="505" t="s">
        <v>818</v>
      </c>
      <c r="C3760" s="483">
        <v>0</v>
      </c>
      <c r="D3760" s="506"/>
    </row>
    <row r="3761" spans="1:4" ht="25.5" x14ac:dyDescent="0.2">
      <c r="A3761" s="504" t="s">
        <v>819</v>
      </c>
      <c r="B3761" s="505" t="s">
        <v>820</v>
      </c>
      <c r="C3761" s="483">
        <v>0</v>
      </c>
      <c r="D3761" s="506"/>
    </row>
    <row r="3762" spans="1:4" ht="25.5" x14ac:dyDescent="0.2">
      <c r="A3762" s="504" t="s">
        <v>821</v>
      </c>
      <c r="B3762" s="505" t="s">
        <v>822</v>
      </c>
      <c r="C3762" s="483">
        <v>0</v>
      </c>
      <c r="D3762" s="506"/>
    </row>
    <row r="3763" spans="1:4" x14ac:dyDescent="0.2">
      <c r="A3763" s="504" t="s">
        <v>823</v>
      </c>
      <c r="B3763" s="505" t="s">
        <v>824</v>
      </c>
      <c r="C3763" s="483">
        <v>0</v>
      </c>
      <c r="D3763" s="506"/>
    </row>
    <row r="3764" spans="1:4" x14ac:dyDescent="0.2">
      <c r="A3764" s="504" t="s">
        <v>825</v>
      </c>
      <c r="B3764" s="505" t="s">
        <v>826</v>
      </c>
      <c r="C3764" s="483"/>
      <c r="D3764" s="506"/>
    </row>
    <row r="3765" spans="1:4" x14ac:dyDescent="0.2">
      <c r="A3765" s="507"/>
      <c r="B3765" s="508"/>
      <c r="C3765" s="483"/>
      <c r="D3765" s="506"/>
    </row>
    <row r="3766" spans="1:4" x14ac:dyDescent="0.2">
      <c r="A3766" s="502" t="s">
        <v>827</v>
      </c>
      <c r="B3766" s="499" t="s">
        <v>828</v>
      </c>
      <c r="C3766" s="503">
        <f>SUM(C3767++C3768+C3769)</f>
        <v>0</v>
      </c>
      <c r="D3766" s="501"/>
    </row>
    <row r="3767" spans="1:4" x14ac:dyDescent="0.2">
      <c r="A3767" s="504" t="s">
        <v>829</v>
      </c>
      <c r="B3767" s="505" t="s">
        <v>830</v>
      </c>
      <c r="C3767" s="483">
        <v>0</v>
      </c>
      <c r="D3767" s="506"/>
    </row>
    <row r="3768" spans="1:4" x14ac:dyDescent="0.2">
      <c r="A3768" s="504" t="s">
        <v>831</v>
      </c>
      <c r="B3768" s="505" t="s">
        <v>832</v>
      </c>
      <c r="C3768" s="483">
        <v>0</v>
      </c>
      <c r="D3768" s="506"/>
    </row>
    <row r="3769" spans="1:4" x14ac:dyDescent="0.2">
      <c r="A3769" s="504" t="s">
        <v>833</v>
      </c>
      <c r="B3769" s="505" t="s">
        <v>834</v>
      </c>
      <c r="C3769" s="483">
        <v>0</v>
      </c>
      <c r="D3769" s="506"/>
    </row>
    <row r="3770" spans="1:4" x14ac:dyDescent="0.2">
      <c r="A3770" s="507"/>
      <c r="B3770" s="508"/>
      <c r="C3770" s="483"/>
      <c r="D3770" s="506"/>
    </row>
    <row r="3771" spans="1:4" ht="25.5" x14ac:dyDescent="0.2">
      <c r="A3771" s="502" t="s">
        <v>835</v>
      </c>
      <c r="B3771" s="499" t="s">
        <v>836</v>
      </c>
      <c r="C3771" s="503">
        <f>SUM(C3772+C3775+C3776)</f>
        <v>0</v>
      </c>
      <c r="D3771" s="501"/>
    </row>
    <row r="3772" spans="1:4" x14ac:dyDescent="0.2">
      <c r="A3772" s="504" t="s">
        <v>837</v>
      </c>
      <c r="B3772" s="508" t="s">
        <v>838</v>
      </c>
      <c r="C3772" s="503">
        <f>SUM(C3773:C3774)</f>
        <v>0</v>
      </c>
      <c r="D3772" s="501"/>
    </row>
    <row r="3773" spans="1:4" x14ac:dyDescent="0.2">
      <c r="A3773" s="507" t="s">
        <v>839</v>
      </c>
      <c r="B3773" s="508" t="s">
        <v>840</v>
      </c>
      <c r="C3773" s="483">
        <v>0</v>
      </c>
      <c r="D3773" s="506"/>
    </row>
    <row r="3774" spans="1:4" ht="25.5" x14ac:dyDescent="0.2">
      <c r="A3774" s="507" t="s">
        <v>841</v>
      </c>
      <c r="B3774" s="508" t="s">
        <v>842</v>
      </c>
      <c r="C3774" s="483">
        <v>0</v>
      </c>
      <c r="D3774" s="506"/>
    </row>
    <row r="3775" spans="1:4" x14ac:dyDescent="0.2">
      <c r="A3775" s="504" t="s">
        <v>843</v>
      </c>
      <c r="B3775" s="505" t="s">
        <v>844</v>
      </c>
      <c r="C3775" s="483">
        <v>0</v>
      </c>
      <c r="D3775" s="506"/>
    </row>
    <row r="3776" spans="1:4" x14ac:dyDescent="0.2">
      <c r="A3776" s="504" t="s">
        <v>845</v>
      </c>
      <c r="B3776" s="505" t="s">
        <v>846</v>
      </c>
      <c r="C3776" s="483">
        <v>0</v>
      </c>
      <c r="D3776" s="506"/>
    </row>
    <row r="3777" spans="1:4" x14ac:dyDescent="0.2">
      <c r="A3777" s="507"/>
      <c r="B3777" s="508"/>
      <c r="C3777" s="483"/>
      <c r="D3777" s="506"/>
    </row>
    <row r="3778" spans="1:4" x14ac:dyDescent="0.2">
      <c r="A3778" s="502" t="s">
        <v>847</v>
      </c>
      <c r="B3778" s="499" t="s">
        <v>848</v>
      </c>
      <c r="C3778" s="500" t="s">
        <v>849</v>
      </c>
      <c r="D3778" s="501"/>
    </row>
    <row r="3779" spans="1:4" x14ac:dyDescent="0.2">
      <c r="A3779" s="504" t="s">
        <v>850</v>
      </c>
      <c r="B3779" s="505" t="s">
        <v>851</v>
      </c>
      <c r="C3779" s="510" t="s">
        <v>849</v>
      </c>
      <c r="D3779" s="506"/>
    </row>
    <row r="3780" spans="1:4" x14ac:dyDescent="0.2">
      <c r="A3780" s="504" t="s">
        <v>852</v>
      </c>
      <c r="B3780" s="505" t="s">
        <v>853</v>
      </c>
      <c r="C3780" s="483">
        <v>0</v>
      </c>
      <c r="D3780" s="506"/>
    </row>
    <row r="3781" spans="1:4" x14ac:dyDescent="0.2">
      <c r="A3781" s="504" t="s">
        <v>854</v>
      </c>
      <c r="B3781" s="505" t="s">
        <v>855</v>
      </c>
      <c r="C3781" s="483">
        <v>0</v>
      </c>
      <c r="D3781" s="506"/>
    </row>
    <row r="3782" spans="1:4" x14ac:dyDescent="0.2">
      <c r="A3782" s="507"/>
      <c r="B3782" s="508"/>
      <c r="C3782" s="483"/>
      <c r="D3782" s="506"/>
    </row>
    <row r="3783" spans="1:4" x14ac:dyDescent="0.2">
      <c r="A3783" s="502" t="s">
        <v>856</v>
      </c>
      <c r="B3783" s="499" t="s">
        <v>857</v>
      </c>
      <c r="C3783" s="503">
        <f>SUM(C3784:C3792)</f>
        <v>0</v>
      </c>
      <c r="D3783" s="501"/>
    </row>
    <row r="3784" spans="1:4" x14ac:dyDescent="0.2">
      <c r="A3784" s="504" t="s">
        <v>858</v>
      </c>
      <c r="B3784" s="505" t="s">
        <v>859</v>
      </c>
      <c r="C3784" s="483">
        <v>0</v>
      </c>
      <c r="D3784" s="506"/>
    </row>
    <row r="3785" spans="1:4" x14ac:dyDescent="0.2">
      <c r="A3785" s="504" t="s">
        <v>860</v>
      </c>
      <c r="B3785" s="505" t="s">
        <v>861</v>
      </c>
      <c r="C3785" s="483">
        <v>0</v>
      </c>
      <c r="D3785" s="506"/>
    </row>
    <row r="3786" spans="1:4" x14ac:dyDescent="0.2">
      <c r="A3786" s="504" t="s">
        <v>862</v>
      </c>
      <c r="B3786" s="505" t="s">
        <v>863</v>
      </c>
      <c r="C3786" s="483">
        <v>0</v>
      </c>
      <c r="D3786" s="506"/>
    </row>
    <row r="3787" spans="1:4" ht="25.5" x14ac:dyDescent="0.2">
      <c r="A3787" s="504" t="s">
        <v>864</v>
      </c>
      <c r="B3787" s="505" t="s">
        <v>865</v>
      </c>
      <c r="C3787" s="483">
        <v>0</v>
      </c>
      <c r="D3787" s="506"/>
    </row>
    <row r="3788" spans="1:4" ht="25.5" x14ac:dyDescent="0.2">
      <c r="A3788" s="504" t="s">
        <v>866</v>
      </c>
      <c r="B3788" s="505" t="s">
        <v>867</v>
      </c>
      <c r="C3788" s="483">
        <v>0</v>
      </c>
      <c r="D3788" s="506"/>
    </row>
    <row r="3789" spans="1:4" ht="25.5" x14ac:dyDescent="0.2">
      <c r="A3789" s="504" t="s">
        <v>868</v>
      </c>
      <c r="B3789" s="505" t="s">
        <v>869</v>
      </c>
      <c r="C3789" s="483">
        <v>0</v>
      </c>
      <c r="D3789" s="506"/>
    </row>
    <row r="3790" spans="1:4" x14ac:dyDescent="0.2">
      <c r="A3790" s="504" t="s">
        <v>870</v>
      </c>
      <c r="B3790" s="505" t="s">
        <v>871</v>
      </c>
      <c r="C3790" s="483">
        <v>0</v>
      </c>
      <c r="D3790" s="506"/>
    </row>
    <row r="3791" spans="1:4" ht="25.5" x14ac:dyDescent="0.2">
      <c r="A3791" s="504" t="s">
        <v>872</v>
      </c>
      <c r="B3791" s="505" t="s">
        <v>873</v>
      </c>
      <c r="C3791" s="483">
        <v>0</v>
      </c>
      <c r="D3791" s="506"/>
    </row>
    <row r="3792" spans="1:4" ht="25.5" x14ac:dyDescent="0.2">
      <c r="A3792" s="504" t="s">
        <v>874</v>
      </c>
      <c r="B3792" s="505" t="s">
        <v>875</v>
      </c>
      <c r="C3792" s="483">
        <v>0</v>
      </c>
      <c r="D3792" s="506"/>
    </row>
    <row r="3793" spans="1:4" x14ac:dyDescent="0.2">
      <c r="A3793" s="507"/>
      <c r="B3793" s="508"/>
      <c r="C3793" s="483"/>
      <c r="D3793" s="506"/>
    </row>
    <row r="3794" spans="1:4" x14ac:dyDescent="0.2">
      <c r="A3794" s="502" t="s">
        <v>876</v>
      </c>
      <c r="B3794" s="499" t="s">
        <v>877</v>
      </c>
      <c r="C3794" s="503">
        <f>SUM(C3795:C3798)</f>
        <v>0</v>
      </c>
      <c r="D3794" s="501"/>
    </row>
    <row r="3795" spans="1:4" x14ac:dyDescent="0.2">
      <c r="A3795" s="504" t="s">
        <v>878</v>
      </c>
      <c r="B3795" s="505" t="s">
        <v>879</v>
      </c>
      <c r="C3795" s="483">
        <v>0</v>
      </c>
      <c r="D3795" s="506"/>
    </row>
    <row r="3796" spans="1:4" x14ac:dyDescent="0.2">
      <c r="A3796" s="504" t="s">
        <v>880</v>
      </c>
      <c r="B3796" s="505" t="s">
        <v>881</v>
      </c>
      <c r="C3796" s="483">
        <v>0</v>
      </c>
      <c r="D3796" s="506"/>
    </row>
    <row r="3797" spans="1:4" x14ac:dyDescent="0.2">
      <c r="A3797" s="504" t="s">
        <v>882</v>
      </c>
      <c r="B3797" s="505" t="s">
        <v>883</v>
      </c>
      <c r="C3797" s="483">
        <v>0</v>
      </c>
      <c r="D3797" s="506"/>
    </row>
    <row r="3798" spans="1:4" x14ac:dyDescent="0.2">
      <c r="A3798" s="504" t="s">
        <v>884</v>
      </c>
      <c r="B3798" s="505" t="s">
        <v>885</v>
      </c>
      <c r="C3798" s="483">
        <v>0</v>
      </c>
      <c r="D3798" s="506"/>
    </row>
    <row r="3799" spans="1:4" x14ac:dyDescent="0.2">
      <c r="A3799" s="507"/>
      <c r="B3799" s="508"/>
      <c r="C3799" s="483"/>
      <c r="D3799" s="506"/>
    </row>
    <row r="3800" spans="1:4" x14ac:dyDescent="0.2">
      <c r="A3800" s="502" t="s">
        <v>886</v>
      </c>
      <c r="B3800" s="499" t="s">
        <v>887</v>
      </c>
      <c r="C3800" s="503">
        <f>SUM(C3801:C3806)</f>
        <v>0</v>
      </c>
      <c r="D3800" s="501"/>
    </row>
    <row r="3801" spans="1:4" x14ac:dyDescent="0.2">
      <c r="A3801" s="504" t="s">
        <v>888</v>
      </c>
      <c r="B3801" s="505" t="s">
        <v>889</v>
      </c>
      <c r="C3801" s="483">
        <v>0</v>
      </c>
      <c r="D3801" s="506"/>
    </row>
    <row r="3802" spans="1:4" x14ac:dyDescent="0.2">
      <c r="A3802" s="504" t="s">
        <v>890</v>
      </c>
      <c r="B3802" s="505" t="s">
        <v>891</v>
      </c>
      <c r="C3802" s="483">
        <v>0</v>
      </c>
      <c r="D3802" s="506"/>
    </row>
    <row r="3803" spans="1:4" x14ac:dyDescent="0.2">
      <c r="A3803" s="504" t="s">
        <v>892</v>
      </c>
      <c r="B3803" s="505" t="s">
        <v>893</v>
      </c>
      <c r="C3803" s="483">
        <v>0</v>
      </c>
      <c r="D3803" s="506"/>
    </row>
    <row r="3804" spans="1:4" ht="25.5" x14ac:dyDescent="0.2">
      <c r="A3804" s="504" t="s">
        <v>894</v>
      </c>
      <c r="B3804" s="505" t="s">
        <v>895</v>
      </c>
      <c r="C3804" s="483">
        <v>0</v>
      </c>
      <c r="D3804" s="506"/>
    </row>
    <row r="3805" spans="1:4" x14ac:dyDescent="0.2">
      <c r="A3805" s="504" t="s">
        <v>896</v>
      </c>
      <c r="B3805" s="505" t="s">
        <v>897</v>
      </c>
      <c r="C3805" s="483">
        <v>0</v>
      </c>
      <c r="D3805" s="506"/>
    </row>
    <row r="3806" spans="1:4" x14ac:dyDescent="0.2">
      <c r="A3806" s="504" t="s">
        <v>898</v>
      </c>
      <c r="B3806" s="505" t="s">
        <v>899</v>
      </c>
      <c r="C3806" s="511">
        <v>0</v>
      </c>
      <c r="D3806" s="512"/>
    </row>
    <row r="3807" spans="1:4" x14ac:dyDescent="0.2">
      <c r="A3807" s="513"/>
      <c r="B3807" s="514"/>
      <c r="C3807" s="515"/>
      <c r="D3807" s="493"/>
    </row>
    <row r="3808" spans="1:4" x14ac:dyDescent="0.2">
      <c r="A3808" s="498">
        <v>2</v>
      </c>
      <c r="B3808" s="499" t="s">
        <v>900</v>
      </c>
      <c r="C3808" s="503">
        <f>SUM(C3810+C3817+C3823+C3832+C3836+C3842)</f>
        <v>0</v>
      </c>
      <c r="D3808" s="501"/>
    </row>
    <row r="3809" spans="1:4" x14ac:dyDescent="0.2">
      <c r="A3809" s="498"/>
      <c r="B3809" s="516"/>
      <c r="C3809" s="483"/>
      <c r="D3809" s="506"/>
    </row>
    <row r="3810" spans="1:4" x14ac:dyDescent="0.2">
      <c r="A3810" s="513" t="s">
        <v>901</v>
      </c>
      <c r="B3810" s="499" t="s">
        <v>902</v>
      </c>
      <c r="C3810" s="503">
        <f>SUM(C3811:C3815)</f>
        <v>0</v>
      </c>
      <c r="D3810" s="501"/>
    </row>
    <row r="3811" spans="1:4" x14ac:dyDescent="0.2">
      <c r="A3811" s="504" t="s">
        <v>903</v>
      </c>
      <c r="B3811" s="505" t="s">
        <v>904</v>
      </c>
      <c r="C3811" s="483">
        <v>0</v>
      </c>
      <c r="D3811" s="506"/>
    </row>
    <row r="3812" spans="1:4" x14ac:dyDescent="0.2">
      <c r="A3812" s="504" t="s">
        <v>905</v>
      </c>
      <c r="B3812" s="505" t="s">
        <v>906</v>
      </c>
      <c r="C3812" s="483">
        <v>0</v>
      </c>
      <c r="D3812" s="506"/>
    </row>
    <row r="3813" spans="1:4" x14ac:dyDescent="0.2">
      <c r="A3813" s="504" t="s">
        <v>907</v>
      </c>
      <c r="B3813" s="505" t="s">
        <v>908</v>
      </c>
      <c r="C3813" s="483">
        <v>0</v>
      </c>
      <c r="D3813" s="506"/>
    </row>
    <row r="3814" spans="1:4" x14ac:dyDescent="0.2">
      <c r="A3814" s="504" t="s">
        <v>909</v>
      </c>
      <c r="B3814" s="505" t="s">
        <v>910</v>
      </c>
      <c r="C3814" s="483">
        <v>0</v>
      </c>
      <c r="D3814" s="506"/>
    </row>
    <row r="3815" spans="1:4" x14ac:dyDescent="0.2">
      <c r="A3815" s="504" t="s">
        <v>911</v>
      </c>
      <c r="B3815" s="505" t="s">
        <v>912</v>
      </c>
      <c r="C3815" s="483">
        <v>0</v>
      </c>
      <c r="D3815" s="506"/>
    </row>
    <row r="3816" spans="1:4" x14ac:dyDescent="0.2">
      <c r="A3816" s="517"/>
      <c r="B3816" s="508"/>
      <c r="C3816" s="483"/>
      <c r="D3816" s="506"/>
    </row>
    <row r="3817" spans="1:4" ht="25.5" x14ac:dyDescent="0.2">
      <c r="A3817" s="513" t="s">
        <v>913</v>
      </c>
      <c r="B3817" s="499" t="s">
        <v>914</v>
      </c>
      <c r="C3817" s="503">
        <f>SUM(C3818:C3821)</f>
        <v>0</v>
      </c>
      <c r="D3817" s="501"/>
    </row>
    <row r="3818" spans="1:4" x14ac:dyDescent="0.2">
      <c r="A3818" s="504" t="s">
        <v>915</v>
      </c>
      <c r="B3818" s="505" t="s">
        <v>916</v>
      </c>
      <c r="C3818" s="483">
        <v>0</v>
      </c>
      <c r="D3818" s="506"/>
    </row>
    <row r="3819" spans="1:4" x14ac:dyDescent="0.2">
      <c r="A3819" s="504" t="s">
        <v>917</v>
      </c>
      <c r="B3819" s="505" t="s">
        <v>918</v>
      </c>
      <c r="C3819" s="483">
        <v>0</v>
      </c>
      <c r="D3819" s="506"/>
    </row>
    <row r="3820" spans="1:4" x14ac:dyDescent="0.2">
      <c r="A3820" s="504" t="s">
        <v>919</v>
      </c>
      <c r="B3820" s="505" t="s">
        <v>920</v>
      </c>
      <c r="C3820" s="483">
        <v>0</v>
      </c>
      <c r="D3820" s="506"/>
    </row>
    <row r="3821" spans="1:4" x14ac:dyDescent="0.2">
      <c r="A3821" s="504" t="s">
        <v>921</v>
      </c>
      <c r="B3821" s="505" t="s">
        <v>922</v>
      </c>
      <c r="C3821" s="483">
        <v>0</v>
      </c>
      <c r="D3821" s="506"/>
    </row>
    <row r="3822" spans="1:4" x14ac:dyDescent="0.2">
      <c r="A3822" s="517"/>
      <c r="B3822" s="508"/>
      <c r="C3822" s="483"/>
      <c r="D3822" s="506"/>
    </row>
    <row r="3823" spans="1:4" ht="25.5" x14ac:dyDescent="0.2">
      <c r="A3823" s="513" t="s">
        <v>923</v>
      </c>
      <c r="B3823" s="499" t="s">
        <v>924</v>
      </c>
      <c r="C3823" s="503">
        <f>SUM(C3824:C3830)</f>
        <v>0</v>
      </c>
      <c r="D3823" s="501"/>
    </row>
    <row r="3824" spans="1:4" x14ac:dyDescent="0.2">
      <c r="A3824" s="504" t="s">
        <v>925</v>
      </c>
      <c r="B3824" s="505" t="s">
        <v>926</v>
      </c>
      <c r="C3824" s="483">
        <v>0</v>
      </c>
      <c r="D3824" s="506"/>
    </row>
    <row r="3825" spans="1:4" ht="25.5" x14ac:dyDescent="0.2">
      <c r="A3825" s="504" t="s">
        <v>927</v>
      </c>
      <c r="B3825" s="505" t="s">
        <v>928</v>
      </c>
      <c r="C3825" s="483">
        <v>0</v>
      </c>
      <c r="D3825" s="506"/>
    </row>
    <row r="3826" spans="1:4" x14ac:dyDescent="0.2">
      <c r="A3826" s="504" t="s">
        <v>929</v>
      </c>
      <c r="B3826" s="505" t="s">
        <v>930</v>
      </c>
      <c r="C3826" s="483">
        <v>0</v>
      </c>
      <c r="D3826" s="506"/>
    </row>
    <row r="3827" spans="1:4" ht="25.5" x14ac:dyDescent="0.2">
      <c r="A3827" s="504" t="s">
        <v>931</v>
      </c>
      <c r="B3827" s="505" t="s">
        <v>932</v>
      </c>
      <c r="C3827" s="483">
        <v>0</v>
      </c>
      <c r="D3827" s="506"/>
    </row>
    <row r="3828" spans="1:4" x14ac:dyDescent="0.2">
      <c r="A3828" s="504" t="s">
        <v>933</v>
      </c>
      <c r="B3828" s="505" t="s">
        <v>934</v>
      </c>
      <c r="C3828" s="483">
        <v>0</v>
      </c>
      <c r="D3828" s="506"/>
    </row>
    <row r="3829" spans="1:4" x14ac:dyDescent="0.2">
      <c r="A3829" s="504" t="s">
        <v>935</v>
      </c>
      <c r="B3829" s="505" t="s">
        <v>936</v>
      </c>
      <c r="C3829" s="483">
        <v>0</v>
      </c>
      <c r="D3829" s="506"/>
    </row>
    <row r="3830" spans="1:4" ht="25.5" x14ac:dyDescent="0.2">
      <c r="A3830" s="504" t="s">
        <v>937</v>
      </c>
      <c r="B3830" s="505" t="s">
        <v>938</v>
      </c>
      <c r="C3830" s="483">
        <v>0</v>
      </c>
      <c r="D3830" s="506"/>
    </row>
    <row r="3831" spans="1:4" x14ac:dyDescent="0.2">
      <c r="A3831" s="517"/>
      <c r="B3831" s="508"/>
      <c r="C3831" s="483"/>
      <c r="D3831" s="506"/>
    </row>
    <row r="3832" spans="1:4" ht="25.5" x14ac:dyDescent="0.2">
      <c r="A3832" s="513" t="s">
        <v>939</v>
      </c>
      <c r="B3832" s="499" t="s">
        <v>940</v>
      </c>
      <c r="C3832" s="503">
        <f>SUM(C3833:C3834)</f>
        <v>0</v>
      </c>
      <c r="D3832" s="501"/>
    </row>
    <row r="3833" spans="1:4" x14ac:dyDescent="0.2">
      <c r="A3833" s="504" t="s">
        <v>941</v>
      </c>
      <c r="B3833" s="505" t="s">
        <v>942</v>
      </c>
      <c r="C3833" s="483">
        <v>0</v>
      </c>
      <c r="D3833" s="506"/>
    </row>
    <row r="3834" spans="1:4" x14ac:dyDescent="0.2">
      <c r="A3834" s="504" t="s">
        <v>943</v>
      </c>
      <c r="B3834" s="505" t="s">
        <v>944</v>
      </c>
      <c r="C3834" s="483">
        <v>0</v>
      </c>
      <c r="D3834" s="506"/>
    </row>
    <row r="3835" spans="1:4" x14ac:dyDescent="0.2">
      <c r="A3835" s="517"/>
      <c r="B3835" s="508"/>
      <c r="C3835" s="483"/>
      <c r="D3835" s="506"/>
    </row>
    <row r="3836" spans="1:4" ht="25.5" x14ac:dyDescent="0.2">
      <c r="A3836" s="513" t="s">
        <v>945</v>
      </c>
      <c r="B3836" s="499" t="s">
        <v>946</v>
      </c>
      <c r="C3836" s="503">
        <f>SUM(C3837:C3840)</f>
        <v>0</v>
      </c>
      <c r="D3836" s="501"/>
    </row>
    <row r="3837" spans="1:4" x14ac:dyDescent="0.2">
      <c r="A3837" s="504" t="s">
        <v>947</v>
      </c>
      <c r="B3837" s="505" t="s">
        <v>948</v>
      </c>
      <c r="C3837" s="483">
        <v>0</v>
      </c>
      <c r="D3837" s="506"/>
    </row>
    <row r="3838" spans="1:4" x14ac:dyDescent="0.2">
      <c r="A3838" s="504" t="s">
        <v>949</v>
      </c>
      <c r="B3838" s="505" t="s">
        <v>950</v>
      </c>
      <c r="C3838" s="483">
        <v>0</v>
      </c>
      <c r="D3838" s="506"/>
    </row>
    <row r="3839" spans="1:4" x14ac:dyDescent="0.2">
      <c r="A3839" s="504" t="s">
        <v>951</v>
      </c>
      <c r="B3839" s="505" t="s">
        <v>952</v>
      </c>
      <c r="C3839" s="483">
        <v>0</v>
      </c>
      <c r="D3839" s="506"/>
    </row>
    <row r="3840" spans="1:4" ht="25.5" x14ac:dyDescent="0.2">
      <c r="A3840" s="504" t="s">
        <v>953</v>
      </c>
      <c r="B3840" s="505" t="s">
        <v>954</v>
      </c>
      <c r="C3840" s="483">
        <v>0</v>
      </c>
      <c r="D3840" s="506"/>
    </row>
    <row r="3841" spans="1:4" x14ac:dyDescent="0.2">
      <c r="A3841" s="517"/>
      <c r="B3841" s="508"/>
      <c r="C3841" s="483"/>
      <c r="D3841" s="506"/>
    </row>
    <row r="3842" spans="1:4" ht="25.5" x14ac:dyDescent="0.2">
      <c r="A3842" s="513" t="s">
        <v>955</v>
      </c>
      <c r="B3842" s="499" t="s">
        <v>956</v>
      </c>
      <c r="C3842" s="503">
        <f>SUM(C3843:C3850)</f>
        <v>0</v>
      </c>
      <c r="D3842" s="501"/>
    </row>
    <row r="3843" spans="1:4" x14ac:dyDescent="0.2">
      <c r="A3843" s="504" t="s">
        <v>957</v>
      </c>
      <c r="B3843" s="505" t="s">
        <v>958</v>
      </c>
      <c r="C3843" s="483"/>
      <c r="D3843" s="506"/>
    </row>
    <row r="3844" spans="1:4" ht="25.5" x14ac:dyDescent="0.2">
      <c r="A3844" s="504" t="s">
        <v>959</v>
      </c>
      <c r="B3844" s="505" t="s">
        <v>960</v>
      </c>
      <c r="C3844" s="483">
        <v>0</v>
      </c>
      <c r="D3844" s="506"/>
    </row>
    <row r="3845" spans="1:4" x14ac:dyDescent="0.2">
      <c r="A3845" s="504" t="s">
        <v>961</v>
      </c>
      <c r="B3845" s="505" t="s">
        <v>962</v>
      </c>
      <c r="C3845" s="483">
        <v>0</v>
      </c>
      <c r="D3845" s="506"/>
    </row>
    <row r="3846" spans="1:4" x14ac:dyDescent="0.2">
      <c r="A3846" s="504" t="s">
        <v>963</v>
      </c>
      <c r="B3846" s="505" t="s">
        <v>964</v>
      </c>
      <c r="C3846" s="483">
        <v>0</v>
      </c>
      <c r="D3846" s="506"/>
    </row>
    <row r="3847" spans="1:4" x14ac:dyDescent="0.2">
      <c r="A3847" s="504" t="s">
        <v>965</v>
      </c>
      <c r="B3847" s="505" t="s">
        <v>966</v>
      </c>
      <c r="C3847" s="483">
        <v>0</v>
      </c>
      <c r="D3847" s="506"/>
    </row>
    <row r="3848" spans="1:4" ht="25.5" x14ac:dyDescent="0.2">
      <c r="A3848" s="504" t="s">
        <v>967</v>
      </c>
      <c r="B3848" s="505" t="s">
        <v>968</v>
      </c>
      <c r="C3848" s="483">
        <v>0</v>
      </c>
      <c r="D3848" s="506"/>
    </row>
    <row r="3849" spans="1:4" x14ac:dyDescent="0.2">
      <c r="A3849" s="504" t="s">
        <v>969</v>
      </c>
      <c r="B3849" s="505" t="s">
        <v>970</v>
      </c>
      <c r="C3849" s="483">
        <v>0</v>
      </c>
      <c r="D3849" s="506"/>
    </row>
    <row r="3850" spans="1:4" x14ac:dyDescent="0.2">
      <c r="A3850" s="504" t="s">
        <v>971</v>
      </c>
      <c r="B3850" s="505" t="s">
        <v>972</v>
      </c>
      <c r="C3850" s="483">
        <v>0</v>
      </c>
      <c r="D3850" s="506"/>
    </row>
    <row r="3851" spans="1:4" x14ac:dyDescent="0.2">
      <c r="A3851" s="504"/>
      <c r="B3851" s="508"/>
      <c r="C3851" s="483"/>
      <c r="D3851" s="506"/>
    </row>
    <row r="3852" spans="1:4" x14ac:dyDescent="0.2">
      <c r="A3852" s="498">
        <v>5</v>
      </c>
      <c r="B3852" s="518" t="s">
        <v>973</v>
      </c>
      <c r="C3852" s="503">
        <f>SUM(C3854+C3864+C3874+C3879)</f>
        <v>0</v>
      </c>
      <c r="D3852" s="501"/>
    </row>
    <row r="3853" spans="1:4" x14ac:dyDescent="0.2">
      <c r="A3853" s="517"/>
      <c r="B3853" s="508"/>
      <c r="C3853" s="483"/>
      <c r="D3853" s="506"/>
    </row>
    <row r="3854" spans="1:4" x14ac:dyDescent="0.2">
      <c r="A3854" s="519" t="s">
        <v>974</v>
      </c>
      <c r="B3854" s="499" t="s">
        <v>975</v>
      </c>
      <c r="C3854" s="503">
        <f>SUM(C3855:C3862)</f>
        <v>0</v>
      </c>
      <c r="D3854" s="501"/>
    </row>
    <row r="3855" spans="1:4" x14ac:dyDescent="0.2">
      <c r="A3855" s="520" t="s">
        <v>976</v>
      </c>
      <c r="B3855" s="505" t="s">
        <v>977</v>
      </c>
      <c r="C3855" s="483">
        <v>0</v>
      </c>
      <c r="D3855" s="506"/>
    </row>
    <row r="3856" spans="1:4" x14ac:dyDescent="0.2">
      <c r="A3856" s="520" t="s">
        <v>978</v>
      </c>
      <c r="B3856" s="505" t="s">
        <v>979</v>
      </c>
      <c r="C3856" s="483">
        <v>0</v>
      </c>
      <c r="D3856" s="506"/>
    </row>
    <row r="3857" spans="1:4" x14ac:dyDescent="0.2">
      <c r="A3857" s="520" t="s">
        <v>980</v>
      </c>
      <c r="B3857" s="505" t="s">
        <v>981</v>
      </c>
      <c r="C3857" s="483"/>
      <c r="D3857" s="506"/>
    </row>
    <row r="3858" spans="1:4" x14ac:dyDescent="0.2">
      <c r="A3858" s="520" t="s">
        <v>982</v>
      </c>
      <c r="B3858" s="505" t="s">
        <v>983</v>
      </c>
      <c r="C3858" s="483"/>
      <c r="D3858" s="506"/>
    </row>
    <row r="3859" spans="1:4" x14ac:dyDescent="0.2">
      <c r="A3859" s="520" t="s">
        <v>984</v>
      </c>
      <c r="B3859" s="505" t="s">
        <v>985</v>
      </c>
      <c r="C3859" s="483"/>
      <c r="D3859" s="506"/>
    </row>
    <row r="3860" spans="1:4" ht="25.5" x14ac:dyDescent="0.2">
      <c r="A3860" s="520" t="s">
        <v>986</v>
      </c>
      <c r="B3860" s="505" t="s">
        <v>987</v>
      </c>
      <c r="C3860" s="483"/>
      <c r="D3860" s="506"/>
    </row>
    <row r="3861" spans="1:4" ht="25.5" x14ac:dyDescent="0.2">
      <c r="A3861" s="520" t="s">
        <v>988</v>
      </c>
      <c r="B3861" s="505" t="s">
        <v>989</v>
      </c>
      <c r="C3861" s="483"/>
      <c r="D3861" s="506"/>
    </row>
    <row r="3862" spans="1:4" x14ac:dyDescent="0.2">
      <c r="A3862" s="520" t="s">
        <v>990</v>
      </c>
      <c r="B3862" s="505" t="s">
        <v>991</v>
      </c>
      <c r="C3862" s="483">
        <v>0</v>
      </c>
      <c r="D3862" s="506"/>
    </row>
    <row r="3863" spans="1:4" x14ac:dyDescent="0.2">
      <c r="A3863" s="520"/>
      <c r="B3863" s="505"/>
      <c r="C3863" s="483"/>
      <c r="D3863" s="506"/>
    </row>
    <row r="3864" spans="1:4" ht="25.5" x14ac:dyDescent="0.2">
      <c r="A3864" s="519" t="s">
        <v>992</v>
      </c>
      <c r="B3864" s="499" t="s">
        <v>993</v>
      </c>
      <c r="C3864" s="503">
        <f>SUM(C3865:C3872)</f>
        <v>0</v>
      </c>
      <c r="D3864" s="501"/>
    </row>
    <row r="3865" spans="1:4" x14ac:dyDescent="0.2">
      <c r="A3865" s="520" t="s">
        <v>994</v>
      </c>
      <c r="B3865" s="505" t="s">
        <v>995</v>
      </c>
      <c r="C3865" s="483">
        <v>0</v>
      </c>
      <c r="D3865" s="506"/>
    </row>
    <row r="3866" spans="1:4" x14ac:dyDescent="0.2">
      <c r="A3866" s="520" t="s">
        <v>996</v>
      </c>
      <c r="B3866" s="505" t="s">
        <v>997</v>
      </c>
      <c r="C3866" s="483">
        <v>0</v>
      </c>
      <c r="D3866" s="506"/>
    </row>
    <row r="3867" spans="1:4" x14ac:dyDescent="0.2">
      <c r="A3867" s="520" t="s">
        <v>998</v>
      </c>
      <c r="B3867" s="505" t="s">
        <v>999</v>
      </c>
      <c r="C3867" s="483">
        <v>0</v>
      </c>
      <c r="D3867" s="506"/>
    </row>
    <row r="3868" spans="1:4" x14ac:dyDescent="0.2">
      <c r="A3868" s="520" t="s">
        <v>1000</v>
      </c>
      <c r="B3868" s="505" t="s">
        <v>1001</v>
      </c>
      <c r="C3868" s="483">
        <v>0</v>
      </c>
      <c r="D3868" s="506"/>
    </row>
    <row r="3869" spans="1:4" x14ac:dyDescent="0.2">
      <c r="A3869" s="520" t="s">
        <v>1002</v>
      </c>
      <c r="B3869" s="505" t="s">
        <v>1003</v>
      </c>
      <c r="C3869" s="483">
        <v>0</v>
      </c>
      <c r="D3869" s="506"/>
    </row>
    <row r="3870" spans="1:4" x14ac:dyDescent="0.2">
      <c r="A3870" s="520" t="s">
        <v>1004</v>
      </c>
      <c r="B3870" s="505" t="s">
        <v>1005</v>
      </c>
      <c r="C3870" s="483">
        <v>0</v>
      </c>
      <c r="D3870" s="506"/>
    </row>
    <row r="3871" spans="1:4" x14ac:dyDescent="0.2">
      <c r="A3871" s="520" t="s">
        <v>1006</v>
      </c>
      <c r="B3871" s="505" t="s">
        <v>1007</v>
      </c>
      <c r="C3871" s="483">
        <v>0</v>
      </c>
      <c r="D3871" s="506"/>
    </row>
    <row r="3872" spans="1:4" ht="25.5" x14ac:dyDescent="0.2">
      <c r="A3872" s="520" t="s">
        <v>1008</v>
      </c>
      <c r="B3872" s="505" t="s">
        <v>1009</v>
      </c>
      <c r="C3872" s="483">
        <v>0</v>
      </c>
      <c r="D3872" s="506"/>
    </row>
    <row r="3873" spans="1:4" x14ac:dyDescent="0.2">
      <c r="A3873" s="520"/>
      <c r="B3873" s="505"/>
      <c r="C3873" s="483"/>
      <c r="D3873" s="506"/>
    </row>
    <row r="3874" spans="1:4" x14ac:dyDescent="0.2">
      <c r="A3874" s="519" t="s">
        <v>1010</v>
      </c>
      <c r="B3874" s="499" t="s">
        <v>1011</v>
      </c>
      <c r="C3874" s="503">
        <f>SUM(C3875:C3877)</f>
        <v>0</v>
      </c>
      <c r="D3874" s="501"/>
    </row>
    <row r="3875" spans="1:4" x14ac:dyDescent="0.2">
      <c r="A3875" s="520" t="s">
        <v>1012</v>
      </c>
      <c r="B3875" s="505" t="s">
        <v>1013</v>
      </c>
      <c r="C3875" s="483">
        <v>0</v>
      </c>
      <c r="D3875" s="506"/>
    </row>
    <row r="3876" spans="1:4" x14ac:dyDescent="0.2">
      <c r="A3876" s="520" t="s">
        <v>1014</v>
      </c>
      <c r="B3876" s="505" t="s">
        <v>1015</v>
      </c>
      <c r="C3876" s="483">
        <v>0</v>
      </c>
      <c r="D3876" s="506"/>
    </row>
    <row r="3877" spans="1:4" x14ac:dyDescent="0.2">
      <c r="A3877" s="520" t="s">
        <v>1016</v>
      </c>
      <c r="B3877" s="505" t="s">
        <v>1017</v>
      </c>
      <c r="C3877" s="483">
        <v>0</v>
      </c>
      <c r="D3877" s="506"/>
    </row>
    <row r="3878" spans="1:4" x14ac:dyDescent="0.2">
      <c r="A3878" s="520"/>
      <c r="B3878" s="505"/>
      <c r="C3878" s="483"/>
      <c r="D3878" s="506"/>
    </row>
    <row r="3879" spans="1:4" x14ac:dyDescent="0.2">
      <c r="A3879" s="519" t="s">
        <v>1018</v>
      </c>
      <c r="B3879" s="499" t="s">
        <v>1019</v>
      </c>
      <c r="C3879" s="503">
        <f>SUM(C3880:C3883)</f>
        <v>0</v>
      </c>
      <c r="D3879" s="501"/>
    </row>
    <row r="3880" spans="1:4" x14ac:dyDescent="0.2">
      <c r="A3880" s="520" t="s">
        <v>1020</v>
      </c>
      <c r="B3880" s="505" t="s">
        <v>1021</v>
      </c>
      <c r="C3880" s="483">
        <v>0</v>
      </c>
      <c r="D3880" s="506"/>
    </row>
    <row r="3881" spans="1:4" x14ac:dyDescent="0.2">
      <c r="A3881" s="520" t="s">
        <v>1022</v>
      </c>
      <c r="B3881" s="505" t="s">
        <v>1023</v>
      </c>
      <c r="C3881" s="483">
        <v>0</v>
      </c>
      <c r="D3881" s="506"/>
    </row>
    <row r="3882" spans="1:4" x14ac:dyDescent="0.2">
      <c r="A3882" s="520" t="s">
        <v>1024</v>
      </c>
      <c r="B3882" s="505" t="s">
        <v>1025</v>
      </c>
      <c r="C3882" s="483">
        <v>0</v>
      </c>
      <c r="D3882" s="506"/>
    </row>
    <row r="3883" spans="1:4" x14ac:dyDescent="0.2">
      <c r="A3883" s="520" t="s">
        <v>1026</v>
      </c>
      <c r="B3883" s="505" t="s">
        <v>1027</v>
      </c>
      <c r="C3883" s="483">
        <v>0</v>
      </c>
      <c r="D3883" s="506"/>
    </row>
  </sheetData>
  <mergeCells count="1">
    <mergeCell ref="A2:D2"/>
  </mergeCells>
  <dataValidations disablePrompts="1" count="1">
    <dataValidation type="list" allowBlank="1" showInputMessage="1" showErrorMessage="1" sqref="B7:B8">
      <formula1>$F$7:$F$9</formula1>
    </dataValidation>
  </dataValidations>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91"/>
  <sheetViews>
    <sheetView showGridLines="0" tabSelected="1" zoomScale="70" zoomScaleNormal="70" workbookViewId="0">
      <pane xSplit="1" ySplit="7" topLeftCell="B44" activePane="bottomRight" state="frozen"/>
      <selection pane="topRight" activeCell="B1" sqref="B1"/>
      <selection pane="bottomLeft" activeCell="A7" sqref="A7"/>
      <selection pane="bottomRight" activeCell="N30" sqref="N30:N51"/>
    </sheetView>
  </sheetViews>
  <sheetFormatPr baseColWidth="10" defaultRowHeight="15" x14ac:dyDescent="0.25"/>
  <cols>
    <col min="1" max="2" width="37.28515625" style="97" customWidth="1"/>
    <col min="3" max="3" width="39" style="97" customWidth="1"/>
    <col min="4" max="4" width="20.7109375" style="97" customWidth="1"/>
    <col min="5" max="5" width="20.42578125" style="97" customWidth="1"/>
    <col min="6" max="6" width="18.42578125" style="97" customWidth="1"/>
    <col min="7" max="7" width="71.7109375" style="97" customWidth="1"/>
    <col min="8" max="8" width="13.28515625" style="97" customWidth="1"/>
    <col min="9" max="9" width="18" style="97" customWidth="1"/>
    <col min="10" max="10" width="18.42578125" style="97" customWidth="1"/>
    <col min="11" max="11" width="15.28515625" style="97" customWidth="1"/>
    <col min="12" max="12" width="17.7109375" style="97" customWidth="1"/>
    <col min="13" max="13" width="13.42578125" style="97" customWidth="1"/>
    <col min="14" max="14" width="21" style="265" customWidth="1"/>
    <col min="15" max="15" width="39.7109375" style="97" customWidth="1"/>
    <col min="16" max="16" width="41" style="97" customWidth="1"/>
    <col min="17" max="16384" width="11.42578125" style="97"/>
  </cols>
  <sheetData>
    <row r="1" spans="1:16" ht="23.25" x14ac:dyDescent="0.25">
      <c r="A1" s="719" t="s">
        <v>162</v>
      </c>
      <c r="B1" s="719"/>
      <c r="C1" s="719"/>
      <c r="D1" s="719"/>
      <c r="E1" s="719"/>
      <c r="F1" s="719"/>
      <c r="G1" s="719"/>
      <c r="H1" s="719"/>
      <c r="I1" s="719"/>
      <c r="J1" s="719"/>
      <c r="K1" s="719"/>
      <c r="L1" s="719"/>
      <c r="M1" s="719"/>
      <c r="N1" s="719"/>
      <c r="O1" s="719"/>
      <c r="P1" s="719"/>
    </row>
    <row r="2" spans="1:16" ht="23.25" x14ac:dyDescent="0.25">
      <c r="A2" s="785" t="s">
        <v>380</v>
      </c>
      <c r="B2" s="786"/>
      <c r="C2" s="786"/>
      <c r="D2" s="786"/>
      <c r="E2" s="786"/>
      <c r="F2" s="786"/>
      <c r="G2" s="786"/>
      <c r="H2" s="786"/>
      <c r="I2" s="786"/>
      <c r="J2" s="786"/>
      <c r="K2" s="786"/>
      <c r="L2" s="786"/>
      <c r="M2" s="786"/>
      <c r="N2" s="786"/>
      <c r="O2" s="786"/>
      <c r="P2" s="787"/>
    </row>
    <row r="3" spans="1:16" ht="23.25" customHeight="1" x14ac:dyDescent="0.25">
      <c r="A3" s="785" t="s">
        <v>161</v>
      </c>
      <c r="B3" s="786"/>
      <c r="C3" s="786"/>
      <c r="D3" s="786"/>
      <c r="E3" s="786"/>
      <c r="F3" s="786"/>
      <c r="G3" s="786"/>
      <c r="H3" s="786"/>
      <c r="I3" s="786"/>
      <c r="J3" s="786"/>
      <c r="K3" s="786"/>
      <c r="L3" s="786"/>
      <c r="M3" s="786"/>
      <c r="N3" s="786"/>
      <c r="O3" s="786"/>
      <c r="P3" s="787"/>
    </row>
    <row r="4" spans="1:16" ht="23.25" x14ac:dyDescent="0.25">
      <c r="A4" s="719" t="s">
        <v>278</v>
      </c>
      <c r="B4" s="719"/>
      <c r="C4" s="719"/>
      <c r="D4" s="719"/>
      <c r="E4" s="719"/>
      <c r="F4" s="719"/>
      <c r="G4" s="801" t="s">
        <v>279</v>
      </c>
      <c r="H4" s="801"/>
      <c r="I4" s="801"/>
      <c r="J4" s="801"/>
      <c r="K4" s="801"/>
      <c r="L4" s="801"/>
      <c r="M4" s="801"/>
      <c r="N4" s="801"/>
      <c r="O4" s="801"/>
      <c r="P4" s="801"/>
    </row>
    <row r="5" spans="1:16" ht="49.5" customHeight="1" x14ac:dyDescent="0.25">
      <c r="A5" s="743" t="s">
        <v>159</v>
      </c>
      <c r="B5" s="793" t="s">
        <v>183</v>
      </c>
      <c r="C5" s="793" t="s">
        <v>158</v>
      </c>
      <c r="D5" s="737" t="s">
        <v>185</v>
      </c>
      <c r="E5" s="737" t="s">
        <v>187</v>
      </c>
      <c r="F5" s="734" t="s">
        <v>184</v>
      </c>
      <c r="G5" s="802" t="s">
        <v>186</v>
      </c>
      <c r="H5" s="780" t="s">
        <v>188</v>
      </c>
      <c r="I5" s="781"/>
      <c r="J5" s="718" t="s">
        <v>208</v>
      </c>
      <c r="K5" s="718"/>
      <c r="L5" s="718"/>
      <c r="M5" s="718"/>
      <c r="N5" s="782" t="s">
        <v>280</v>
      </c>
      <c r="O5" s="720" t="s">
        <v>281</v>
      </c>
      <c r="P5" s="720" t="s">
        <v>282</v>
      </c>
    </row>
    <row r="6" spans="1:16" ht="31.5" customHeight="1" x14ac:dyDescent="0.25">
      <c r="A6" s="744"/>
      <c r="B6" s="794"/>
      <c r="C6" s="794"/>
      <c r="D6" s="784"/>
      <c r="E6" s="784"/>
      <c r="F6" s="735"/>
      <c r="G6" s="803"/>
      <c r="H6" s="720" t="s">
        <v>157</v>
      </c>
      <c r="I6" s="720" t="s">
        <v>189</v>
      </c>
      <c r="J6" s="184" t="s">
        <v>209</v>
      </c>
      <c r="K6" s="184" t="s">
        <v>215</v>
      </c>
      <c r="L6" s="184" t="s">
        <v>211</v>
      </c>
      <c r="M6" s="184" t="s">
        <v>212</v>
      </c>
      <c r="N6" s="783"/>
      <c r="O6" s="721"/>
      <c r="P6" s="721"/>
    </row>
    <row r="7" spans="1:16" ht="15.75" x14ac:dyDescent="0.25">
      <c r="A7" s="745"/>
      <c r="B7" s="794"/>
      <c r="C7" s="794"/>
      <c r="D7" s="784"/>
      <c r="E7" s="784"/>
      <c r="F7" s="735"/>
      <c r="G7" s="803"/>
      <c r="H7" s="721"/>
      <c r="I7" s="721"/>
      <c r="J7" s="145" t="s">
        <v>190</v>
      </c>
      <c r="K7" s="145" t="s">
        <v>190</v>
      </c>
      <c r="L7" s="145" t="s">
        <v>190</v>
      </c>
      <c r="M7" s="145" t="s">
        <v>190</v>
      </c>
      <c r="N7" s="783"/>
      <c r="O7" s="721"/>
      <c r="P7" s="721"/>
    </row>
    <row r="8" spans="1:16" ht="15.75" x14ac:dyDescent="0.25">
      <c r="A8" s="795" t="s">
        <v>405</v>
      </c>
      <c r="B8" s="725" t="s">
        <v>381</v>
      </c>
      <c r="C8" s="726"/>
      <c r="D8" s="726"/>
      <c r="E8" s="726"/>
      <c r="F8" s="726"/>
      <c r="G8" s="726"/>
      <c r="H8" s="726"/>
      <c r="I8" s="726"/>
      <c r="J8" s="726"/>
      <c r="K8" s="726"/>
      <c r="L8" s="726"/>
      <c r="M8" s="726"/>
      <c r="N8" s="726"/>
      <c r="O8" s="726"/>
      <c r="P8" s="797"/>
    </row>
    <row r="9" spans="1:16" ht="39.75" customHeight="1" x14ac:dyDescent="0.25">
      <c r="A9" s="796"/>
      <c r="B9" s="658" t="s">
        <v>382</v>
      </c>
      <c r="C9" s="664" t="s">
        <v>191</v>
      </c>
      <c r="D9" s="664">
        <v>142</v>
      </c>
      <c r="E9" s="664">
        <v>6</v>
      </c>
      <c r="F9" s="664">
        <v>50</v>
      </c>
      <c r="G9" s="424" t="s">
        <v>618</v>
      </c>
      <c r="H9" s="263"/>
      <c r="I9" s="248"/>
      <c r="J9" s="248"/>
      <c r="K9" s="248"/>
      <c r="L9" s="248"/>
      <c r="M9" s="248"/>
      <c r="N9" s="764">
        <f>'4. Estimación RE2'!C5</f>
        <v>0</v>
      </c>
      <c r="O9" s="96"/>
      <c r="P9" s="788" t="s">
        <v>383</v>
      </c>
    </row>
    <row r="10" spans="1:16" ht="39.75" customHeight="1" x14ac:dyDescent="0.25">
      <c r="A10" s="796"/>
      <c r="B10" s="659"/>
      <c r="C10" s="665"/>
      <c r="D10" s="665"/>
      <c r="E10" s="665"/>
      <c r="F10" s="665"/>
      <c r="G10" s="423" t="s">
        <v>619</v>
      </c>
      <c r="H10" s="263"/>
      <c r="I10" s="248"/>
      <c r="J10" s="248"/>
      <c r="K10" s="248"/>
      <c r="L10" s="248"/>
      <c r="M10" s="248"/>
      <c r="N10" s="766"/>
      <c r="O10" s="96"/>
      <c r="P10" s="789"/>
    </row>
    <row r="11" spans="1:16" ht="39.75" customHeight="1" x14ac:dyDescent="0.25">
      <c r="A11" s="796"/>
      <c r="B11" s="659"/>
      <c r="C11" s="658" t="s">
        <v>384</v>
      </c>
      <c r="D11" s="664">
        <v>760</v>
      </c>
      <c r="E11" s="664">
        <v>900</v>
      </c>
      <c r="F11" s="664">
        <v>650</v>
      </c>
      <c r="G11" s="423" t="s">
        <v>620</v>
      </c>
      <c r="H11" s="263"/>
      <c r="I11" s="248"/>
      <c r="J11" s="248"/>
      <c r="K11" s="248"/>
      <c r="L11" s="248"/>
      <c r="M11" s="248"/>
      <c r="N11" s="766"/>
      <c r="O11" s="96"/>
      <c r="P11" s="789"/>
    </row>
    <row r="12" spans="1:16" ht="39.75" customHeight="1" x14ac:dyDescent="0.25">
      <c r="A12" s="796"/>
      <c r="B12" s="659"/>
      <c r="C12" s="659"/>
      <c r="D12" s="775"/>
      <c r="E12" s="775"/>
      <c r="F12" s="775"/>
      <c r="G12" s="423" t="s">
        <v>621</v>
      </c>
      <c r="H12" s="263"/>
      <c r="I12" s="248"/>
      <c r="J12" s="248"/>
      <c r="K12" s="248"/>
      <c r="L12" s="248"/>
      <c r="M12" s="248"/>
      <c r="N12" s="766"/>
      <c r="O12" s="96"/>
      <c r="P12" s="789"/>
    </row>
    <row r="13" spans="1:16" ht="39.75" customHeight="1" x14ac:dyDescent="0.25">
      <c r="A13" s="796"/>
      <c r="B13" s="659"/>
      <c r="C13" s="659"/>
      <c r="D13" s="775"/>
      <c r="E13" s="775"/>
      <c r="F13" s="775"/>
      <c r="G13" s="423" t="s">
        <v>622</v>
      </c>
      <c r="H13" s="263"/>
      <c r="I13" s="248"/>
      <c r="J13" s="248"/>
      <c r="K13" s="248"/>
      <c r="L13" s="248"/>
      <c r="M13" s="248"/>
      <c r="N13" s="766"/>
      <c r="O13" s="96"/>
      <c r="P13" s="789"/>
    </row>
    <row r="14" spans="1:16" ht="39.75" customHeight="1" x14ac:dyDescent="0.25">
      <c r="A14" s="796"/>
      <c r="B14" s="659"/>
      <c r="C14" s="660"/>
      <c r="D14" s="665"/>
      <c r="E14" s="665"/>
      <c r="F14" s="665"/>
      <c r="G14" s="423" t="s">
        <v>623</v>
      </c>
      <c r="H14" s="263"/>
      <c r="I14" s="248"/>
      <c r="J14" s="248"/>
      <c r="K14" s="248"/>
      <c r="L14" s="248"/>
      <c r="M14" s="248"/>
      <c r="N14" s="766"/>
      <c r="O14" s="96"/>
      <c r="P14" s="789"/>
    </row>
    <row r="15" spans="1:16" ht="39.75" customHeight="1" x14ac:dyDescent="0.25">
      <c r="A15" s="796"/>
      <c r="B15" s="659"/>
      <c r="C15" s="370" t="s">
        <v>624</v>
      </c>
      <c r="D15" s="369" t="s">
        <v>625</v>
      </c>
      <c r="E15" s="434">
        <v>55000</v>
      </c>
      <c r="F15" s="392"/>
      <c r="G15" s="423" t="s">
        <v>626</v>
      </c>
      <c r="H15" s="263"/>
      <c r="I15" s="248"/>
      <c r="J15" s="248"/>
      <c r="K15" s="248"/>
      <c r="L15" s="248"/>
      <c r="M15" s="248"/>
      <c r="N15" s="766"/>
      <c r="O15" s="96"/>
      <c r="P15" s="789"/>
    </row>
    <row r="16" spans="1:16" ht="39.75" customHeight="1" x14ac:dyDescent="0.25">
      <c r="A16" s="796"/>
      <c r="B16" s="659"/>
      <c r="C16" s="658" t="s">
        <v>192</v>
      </c>
      <c r="D16" s="664">
        <v>6</v>
      </c>
      <c r="E16" s="664">
        <v>1</v>
      </c>
      <c r="F16" s="664">
        <v>3921.7</v>
      </c>
      <c r="G16" s="423" t="s">
        <v>627</v>
      </c>
      <c r="H16" s="263"/>
      <c r="I16" s="248"/>
      <c r="J16" s="248"/>
      <c r="K16" s="248"/>
      <c r="L16" s="248"/>
      <c r="M16" s="248"/>
      <c r="N16" s="766"/>
      <c r="O16" s="96"/>
      <c r="P16" s="789"/>
    </row>
    <row r="17" spans="1:16" ht="39.75" customHeight="1" x14ac:dyDescent="0.25">
      <c r="A17" s="796"/>
      <c r="B17" s="660"/>
      <c r="C17" s="660"/>
      <c r="D17" s="665"/>
      <c r="E17" s="665"/>
      <c r="F17" s="665"/>
      <c r="G17" s="423" t="s">
        <v>628</v>
      </c>
      <c r="H17" s="263"/>
      <c r="I17" s="248"/>
      <c r="J17" s="248"/>
      <c r="K17" s="248"/>
      <c r="L17" s="248"/>
      <c r="M17" s="248"/>
      <c r="N17" s="765"/>
      <c r="O17" s="96"/>
      <c r="P17" s="789"/>
    </row>
    <row r="18" spans="1:16" ht="57.75" customHeight="1" x14ac:dyDescent="0.25">
      <c r="A18" s="796"/>
      <c r="B18" s="658" t="s">
        <v>386</v>
      </c>
      <c r="C18" s="658" t="s">
        <v>385</v>
      </c>
      <c r="D18" s="664">
        <v>0</v>
      </c>
      <c r="E18" s="776">
        <v>0.25</v>
      </c>
      <c r="F18" s="778">
        <v>10</v>
      </c>
      <c r="G18" s="423" t="s">
        <v>629</v>
      </c>
      <c r="H18" s="263"/>
      <c r="I18" s="248"/>
      <c r="J18" s="248"/>
      <c r="K18" s="248"/>
      <c r="L18" s="248"/>
      <c r="M18" s="248"/>
      <c r="N18" s="266">
        <f>'4. Estimación RE2'!C161</f>
        <v>0</v>
      </c>
      <c r="O18" s="96"/>
      <c r="P18" s="790"/>
    </row>
    <row r="19" spans="1:16" ht="57.75" customHeight="1" x14ac:dyDescent="0.25">
      <c r="A19" s="796"/>
      <c r="B19" s="660"/>
      <c r="C19" s="660"/>
      <c r="D19" s="665"/>
      <c r="E19" s="777"/>
      <c r="F19" s="779"/>
      <c r="G19" s="423" t="s">
        <v>630</v>
      </c>
      <c r="H19" s="263"/>
      <c r="I19" s="435"/>
      <c r="J19" s="248"/>
      <c r="K19" s="248"/>
      <c r="L19" s="248"/>
      <c r="M19" s="248"/>
      <c r="N19" s="436"/>
      <c r="O19" s="96"/>
      <c r="P19" s="417"/>
    </row>
    <row r="20" spans="1:16" ht="57.75" customHeight="1" x14ac:dyDescent="0.25">
      <c r="A20" s="796"/>
      <c r="B20" s="625"/>
      <c r="C20" s="627"/>
      <c r="D20" s="631"/>
      <c r="E20" s="632"/>
      <c r="F20" s="633"/>
      <c r="G20" s="423" t="s">
        <v>1222</v>
      </c>
      <c r="H20" s="263"/>
      <c r="I20" s="435"/>
      <c r="J20" s="248"/>
      <c r="K20" s="248"/>
      <c r="L20" s="248"/>
      <c r="M20" s="248"/>
      <c r="N20" s="436"/>
      <c r="O20" s="96"/>
      <c r="P20" s="417" t="s">
        <v>1226</v>
      </c>
    </row>
    <row r="21" spans="1:16" ht="11.25" customHeight="1" x14ac:dyDescent="0.25">
      <c r="A21" s="796"/>
      <c r="B21" s="124"/>
      <c r="C21" s="125"/>
      <c r="D21" s="126"/>
      <c r="E21" s="127"/>
      <c r="F21" s="128"/>
      <c r="G21" s="128"/>
      <c r="H21" s="129"/>
      <c r="I21" s="130"/>
      <c r="J21" s="131"/>
      <c r="K21" s="131"/>
      <c r="L21" s="131"/>
      <c r="M21" s="131"/>
      <c r="N21" s="124"/>
      <c r="O21" s="131"/>
      <c r="P21" s="125"/>
    </row>
    <row r="22" spans="1:16" ht="64.5" customHeight="1" x14ac:dyDescent="0.25">
      <c r="A22" s="796"/>
      <c r="B22" s="725" t="s">
        <v>387</v>
      </c>
      <c r="C22" s="726"/>
      <c r="D22" s="726"/>
      <c r="E22" s="726"/>
      <c r="F22" s="726"/>
      <c r="G22" s="726"/>
      <c r="H22" s="726"/>
      <c r="I22" s="726"/>
      <c r="J22" s="726"/>
      <c r="K22" s="726"/>
      <c r="L22" s="726"/>
      <c r="M22" s="726"/>
      <c r="N22" s="726"/>
      <c r="O22" s="726"/>
      <c r="P22" s="797"/>
    </row>
    <row r="23" spans="1:16" ht="76.5" customHeight="1" x14ac:dyDescent="0.25">
      <c r="A23" s="796"/>
      <c r="B23" s="370" t="s">
        <v>389</v>
      </c>
      <c r="C23" s="370" t="s">
        <v>388</v>
      </c>
      <c r="D23" s="583">
        <v>5</v>
      </c>
      <c r="E23" s="391">
        <v>20</v>
      </c>
      <c r="F23" s="392">
        <v>6</v>
      </c>
      <c r="G23" s="424" t="s">
        <v>631</v>
      </c>
      <c r="H23" s="263"/>
      <c r="I23" s="248"/>
      <c r="J23" s="248"/>
      <c r="K23" s="248"/>
      <c r="L23" s="248"/>
      <c r="M23" s="248"/>
      <c r="N23" s="264">
        <f>'4. Estimación RE2'!C317</f>
        <v>0</v>
      </c>
      <c r="O23" s="123"/>
      <c r="P23" s="390" t="s">
        <v>390</v>
      </c>
    </row>
    <row r="24" spans="1:16" ht="85.5" x14ac:dyDescent="0.25">
      <c r="A24" s="796"/>
      <c r="B24" s="658" t="s">
        <v>391</v>
      </c>
      <c r="C24" s="658" t="s">
        <v>193</v>
      </c>
      <c r="D24" s="664">
        <v>6</v>
      </c>
      <c r="E24" s="664">
        <v>6</v>
      </c>
      <c r="F24" s="664">
        <v>3</v>
      </c>
      <c r="G24" s="424" t="s">
        <v>1221</v>
      </c>
      <c r="H24" s="263">
        <v>6</v>
      </c>
      <c r="I24" s="248">
        <v>1</v>
      </c>
      <c r="J24" s="248">
        <v>0.1</v>
      </c>
      <c r="K24" s="248">
        <v>0.3</v>
      </c>
      <c r="L24" s="248">
        <v>0.3</v>
      </c>
      <c r="M24" s="248">
        <v>0.3</v>
      </c>
      <c r="N24" s="669">
        <f>'4. Estimación RE2'!C473</f>
        <v>0</v>
      </c>
      <c r="O24" s="123"/>
      <c r="P24" s="760" t="s">
        <v>392</v>
      </c>
    </row>
    <row r="25" spans="1:16" ht="40.5" customHeight="1" x14ac:dyDescent="0.25">
      <c r="A25" s="796"/>
      <c r="B25" s="659"/>
      <c r="C25" s="660"/>
      <c r="D25" s="665"/>
      <c r="E25" s="665"/>
      <c r="F25" s="665"/>
      <c r="G25" s="423" t="s">
        <v>591</v>
      </c>
      <c r="H25" s="263">
        <v>6</v>
      </c>
      <c r="I25" s="248">
        <v>1</v>
      </c>
      <c r="J25" s="248">
        <v>0.1</v>
      </c>
      <c r="K25" s="248">
        <v>0.3</v>
      </c>
      <c r="L25" s="248">
        <v>0.3</v>
      </c>
      <c r="M25" s="248">
        <v>0.3</v>
      </c>
      <c r="N25" s="670"/>
      <c r="O25" s="123"/>
      <c r="P25" s="772"/>
    </row>
    <row r="26" spans="1:16" ht="40.5" customHeight="1" x14ac:dyDescent="0.25">
      <c r="A26" s="796"/>
      <c r="B26" s="659"/>
      <c r="C26" s="664" t="s">
        <v>393</v>
      </c>
      <c r="D26" s="664">
        <v>200</v>
      </c>
      <c r="E26" s="664">
        <v>197</v>
      </c>
      <c r="F26" s="664">
        <v>127</v>
      </c>
      <c r="G26" s="437" t="s">
        <v>592</v>
      </c>
      <c r="H26" s="263">
        <v>197</v>
      </c>
      <c r="I26" s="248">
        <v>1</v>
      </c>
      <c r="J26" s="248">
        <v>0</v>
      </c>
      <c r="K26" s="248">
        <v>0.33</v>
      </c>
      <c r="L26" s="248">
        <v>0.33</v>
      </c>
      <c r="M26" s="248">
        <v>0.34</v>
      </c>
      <c r="N26" s="670"/>
      <c r="O26" s="123"/>
      <c r="P26" s="772"/>
    </row>
    <row r="27" spans="1:16" ht="40.5" customHeight="1" x14ac:dyDescent="0.25">
      <c r="A27" s="796"/>
      <c r="B27" s="659"/>
      <c r="C27" s="775"/>
      <c r="D27" s="775"/>
      <c r="E27" s="775"/>
      <c r="F27" s="775"/>
      <c r="G27" s="437" t="s">
        <v>593</v>
      </c>
      <c r="H27" s="263">
        <v>197</v>
      </c>
      <c r="I27" s="248">
        <v>1</v>
      </c>
      <c r="J27" s="248">
        <v>0</v>
      </c>
      <c r="K27" s="248">
        <v>0.33</v>
      </c>
      <c r="L27" s="248">
        <v>0.33</v>
      </c>
      <c r="M27" s="248">
        <v>0.34</v>
      </c>
      <c r="N27" s="670"/>
      <c r="O27" s="123"/>
      <c r="P27" s="772"/>
    </row>
    <row r="28" spans="1:16" ht="40.5" customHeight="1" x14ac:dyDescent="0.25">
      <c r="A28" s="796"/>
      <c r="B28" s="659"/>
      <c r="C28" s="775"/>
      <c r="D28" s="775"/>
      <c r="E28" s="775"/>
      <c r="F28" s="775"/>
      <c r="G28" s="437" t="s">
        <v>594</v>
      </c>
      <c r="H28" s="263">
        <v>197</v>
      </c>
      <c r="I28" s="248">
        <v>1</v>
      </c>
      <c r="J28" s="248">
        <v>0</v>
      </c>
      <c r="K28" s="248">
        <v>0.33</v>
      </c>
      <c r="L28" s="248">
        <v>0.33</v>
      </c>
      <c r="M28" s="248">
        <v>0.34</v>
      </c>
      <c r="N28" s="670"/>
      <c r="O28" s="123"/>
      <c r="P28" s="772"/>
    </row>
    <row r="29" spans="1:16" ht="40.5" customHeight="1" x14ac:dyDescent="0.25">
      <c r="A29" s="796"/>
      <c r="B29" s="660"/>
      <c r="C29" s="665"/>
      <c r="D29" s="665"/>
      <c r="E29" s="665"/>
      <c r="F29" s="665"/>
      <c r="G29" s="437" t="s">
        <v>595</v>
      </c>
      <c r="H29" s="263">
        <v>197</v>
      </c>
      <c r="I29" s="248">
        <v>1</v>
      </c>
      <c r="J29" s="248">
        <v>0</v>
      </c>
      <c r="K29" s="248">
        <v>0.33</v>
      </c>
      <c r="L29" s="248">
        <v>0.33</v>
      </c>
      <c r="M29" s="248">
        <v>0.34</v>
      </c>
      <c r="N29" s="671"/>
      <c r="O29" s="123"/>
      <c r="P29" s="772"/>
    </row>
    <row r="30" spans="1:16" ht="68.25" customHeight="1" x14ac:dyDescent="0.25">
      <c r="A30" s="796"/>
      <c r="B30" s="658" t="s">
        <v>480</v>
      </c>
      <c r="C30" s="389" t="s">
        <v>479</v>
      </c>
      <c r="D30" s="418">
        <v>1</v>
      </c>
      <c r="E30" s="418">
        <v>45</v>
      </c>
      <c r="F30" s="392">
        <v>9</v>
      </c>
      <c r="G30" s="424" t="s">
        <v>601</v>
      </c>
      <c r="H30" s="263">
        <v>3</v>
      </c>
      <c r="I30" s="248">
        <v>1</v>
      </c>
      <c r="J30" s="248">
        <v>0</v>
      </c>
      <c r="K30" s="248">
        <v>0.33</v>
      </c>
      <c r="L30" s="248">
        <v>0.33</v>
      </c>
      <c r="M30" s="248">
        <v>0.34</v>
      </c>
      <c r="N30" s="669">
        <v>0</v>
      </c>
      <c r="O30" s="123"/>
      <c r="P30" s="413"/>
    </row>
    <row r="31" spans="1:16" ht="60.75" customHeight="1" x14ac:dyDescent="0.25">
      <c r="A31" s="796"/>
      <c r="B31" s="659"/>
      <c r="C31" s="756" t="s">
        <v>602</v>
      </c>
      <c r="D31" s="756"/>
      <c r="E31" s="756"/>
      <c r="F31" s="756"/>
      <c r="G31" s="437" t="s">
        <v>603</v>
      </c>
      <c r="H31" s="263">
        <v>95</v>
      </c>
      <c r="I31" s="248">
        <v>1</v>
      </c>
      <c r="J31" s="248">
        <v>0.1</v>
      </c>
      <c r="K31" s="248">
        <v>0.3</v>
      </c>
      <c r="L31" s="248">
        <v>0.3</v>
      </c>
      <c r="M31" s="248">
        <v>0.3</v>
      </c>
      <c r="N31" s="670"/>
      <c r="O31" s="123"/>
      <c r="P31" s="413"/>
    </row>
    <row r="32" spans="1:16" ht="40.5" customHeight="1" x14ac:dyDescent="0.25">
      <c r="A32" s="796"/>
      <c r="B32" s="659"/>
      <c r="C32" s="756"/>
      <c r="D32" s="756"/>
      <c r="E32" s="756"/>
      <c r="F32" s="756"/>
      <c r="G32" s="437" t="s">
        <v>604</v>
      </c>
      <c r="H32" s="263">
        <v>7</v>
      </c>
      <c r="I32" s="248">
        <v>1</v>
      </c>
      <c r="J32" s="248">
        <v>0.1</v>
      </c>
      <c r="K32" s="248">
        <v>0.3</v>
      </c>
      <c r="L32" s="248">
        <v>0.3</v>
      </c>
      <c r="M32" s="248">
        <v>0.3</v>
      </c>
      <c r="N32" s="670"/>
      <c r="O32" s="123"/>
      <c r="P32" s="413"/>
    </row>
    <row r="33" spans="1:16" ht="40.5" customHeight="1" x14ac:dyDescent="0.25">
      <c r="A33" s="796"/>
      <c r="B33" s="659"/>
      <c r="C33" s="756"/>
      <c r="D33" s="756"/>
      <c r="E33" s="756"/>
      <c r="F33" s="756"/>
      <c r="G33" s="437" t="s">
        <v>605</v>
      </c>
      <c r="H33" s="263">
        <v>1</v>
      </c>
      <c r="I33" s="248">
        <v>1</v>
      </c>
      <c r="J33" s="248">
        <v>0</v>
      </c>
      <c r="K33" s="248">
        <v>0</v>
      </c>
      <c r="L33" s="248">
        <v>0</v>
      </c>
      <c r="M33" s="248">
        <v>1</v>
      </c>
      <c r="N33" s="670"/>
      <c r="O33" s="123"/>
      <c r="P33" s="413"/>
    </row>
    <row r="34" spans="1:16" ht="40.5" customHeight="1" x14ac:dyDescent="0.25">
      <c r="A34" s="796"/>
      <c r="B34" s="659"/>
      <c r="C34" s="756"/>
      <c r="D34" s="756"/>
      <c r="E34" s="756"/>
      <c r="F34" s="756"/>
      <c r="G34" s="305" t="s">
        <v>590</v>
      </c>
      <c r="H34" s="96">
        <v>1</v>
      </c>
      <c r="I34" s="248">
        <v>1</v>
      </c>
      <c r="J34" s="248">
        <v>0</v>
      </c>
      <c r="K34" s="248">
        <v>0</v>
      </c>
      <c r="L34" s="248">
        <v>0</v>
      </c>
      <c r="M34" s="248">
        <v>1</v>
      </c>
      <c r="N34" s="670"/>
      <c r="O34" s="123"/>
      <c r="P34" s="413"/>
    </row>
    <row r="35" spans="1:16" ht="40.5" customHeight="1" x14ac:dyDescent="0.25">
      <c r="A35" s="796"/>
      <c r="B35" s="659"/>
      <c r="C35" s="756"/>
      <c r="D35" s="756"/>
      <c r="E35" s="756"/>
      <c r="F35" s="756"/>
      <c r="G35" s="437" t="s">
        <v>1230</v>
      </c>
      <c r="H35" s="263">
        <v>1</v>
      </c>
      <c r="I35" s="248">
        <v>1</v>
      </c>
      <c r="J35" s="248">
        <v>0</v>
      </c>
      <c r="K35" s="248">
        <v>0</v>
      </c>
      <c r="L35" s="248">
        <v>0</v>
      </c>
      <c r="M35" s="248">
        <v>1</v>
      </c>
      <c r="N35" s="670"/>
      <c r="O35" s="123"/>
      <c r="P35" s="413"/>
    </row>
    <row r="36" spans="1:16" ht="40.5" customHeight="1" x14ac:dyDescent="0.25">
      <c r="A36" s="796"/>
      <c r="B36" s="659"/>
      <c r="C36" s="756"/>
      <c r="D36" s="756"/>
      <c r="E36" s="756"/>
      <c r="F36" s="756"/>
      <c r="G36" s="437" t="s">
        <v>606</v>
      </c>
      <c r="H36" s="263">
        <v>1</v>
      </c>
      <c r="I36" s="248">
        <v>1</v>
      </c>
      <c r="J36" s="248">
        <v>0</v>
      </c>
      <c r="K36" s="248">
        <v>0</v>
      </c>
      <c r="L36" s="248">
        <v>0</v>
      </c>
      <c r="M36" s="248">
        <v>1</v>
      </c>
      <c r="N36" s="670"/>
      <c r="O36" s="123"/>
      <c r="P36" s="413"/>
    </row>
    <row r="37" spans="1:16" ht="40.5" customHeight="1" x14ac:dyDescent="0.25">
      <c r="A37" s="796"/>
      <c r="B37" s="659"/>
      <c r="C37" s="756"/>
      <c r="D37" s="756"/>
      <c r="E37" s="756"/>
      <c r="F37" s="756"/>
      <c r="G37" s="437" t="s">
        <v>607</v>
      </c>
      <c r="H37" s="263">
        <v>1</v>
      </c>
      <c r="I37" s="248">
        <v>1</v>
      </c>
      <c r="J37" s="248">
        <v>0</v>
      </c>
      <c r="K37" s="248">
        <v>0</v>
      </c>
      <c r="L37" s="248">
        <v>0</v>
      </c>
      <c r="M37" s="248">
        <v>1</v>
      </c>
      <c r="N37" s="670"/>
      <c r="O37" s="123"/>
      <c r="P37" s="413"/>
    </row>
    <row r="38" spans="1:16" ht="40.5" customHeight="1" x14ac:dyDescent="0.25">
      <c r="A38" s="796"/>
      <c r="B38" s="659"/>
      <c r="C38" s="756"/>
      <c r="D38" s="756"/>
      <c r="E38" s="756"/>
      <c r="F38" s="756"/>
      <c r="G38" s="437" t="s">
        <v>608</v>
      </c>
      <c r="H38" s="263">
        <v>1</v>
      </c>
      <c r="I38" s="248">
        <v>1</v>
      </c>
      <c r="J38" s="248">
        <v>0.25</v>
      </c>
      <c r="K38" s="248">
        <v>0.25</v>
      </c>
      <c r="L38" s="248">
        <v>0.25</v>
      </c>
      <c r="M38" s="248">
        <v>0.25</v>
      </c>
      <c r="N38" s="670"/>
      <c r="O38" s="123"/>
      <c r="P38" s="413"/>
    </row>
    <row r="39" spans="1:16" ht="40.5" customHeight="1" x14ac:dyDescent="0.25">
      <c r="A39" s="796"/>
      <c r="B39" s="659"/>
      <c r="C39" s="756"/>
      <c r="D39" s="756"/>
      <c r="E39" s="756"/>
      <c r="F39" s="756"/>
      <c r="G39" s="437" t="s">
        <v>609</v>
      </c>
      <c r="H39" s="263">
        <v>6</v>
      </c>
      <c r="I39" s="248">
        <v>1</v>
      </c>
      <c r="J39" s="248">
        <v>0.25</v>
      </c>
      <c r="K39" s="248">
        <v>0.25</v>
      </c>
      <c r="L39" s="248">
        <v>0.25</v>
      </c>
      <c r="M39" s="248">
        <v>0.25</v>
      </c>
      <c r="N39" s="670"/>
      <c r="O39" s="123"/>
      <c r="P39" s="413"/>
    </row>
    <row r="40" spans="1:16" ht="40.5" customHeight="1" x14ac:dyDescent="0.25">
      <c r="A40" s="796"/>
      <c r="B40" s="659"/>
      <c r="C40" s="756"/>
      <c r="D40" s="756"/>
      <c r="E40" s="756"/>
      <c r="F40" s="756"/>
      <c r="G40" s="437" t="s">
        <v>610</v>
      </c>
      <c r="H40" s="263">
        <v>30</v>
      </c>
      <c r="I40" s="248">
        <v>1</v>
      </c>
      <c r="J40" s="248">
        <v>0</v>
      </c>
      <c r="K40" s="248">
        <v>0.33</v>
      </c>
      <c r="L40" s="248">
        <v>0.33</v>
      </c>
      <c r="M40" s="248">
        <v>0.34</v>
      </c>
      <c r="N40" s="670"/>
      <c r="O40" s="123"/>
      <c r="P40" s="413"/>
    </row>
    <row r="41" spans="1:16" ht="40.5" customHeight="1" x14ac:dyDescent="0.25">
      <c r="A41" s="796"/>
      <c r="B41" s="659"/>
      <c r="C41" s="756"/>
      <c r="D41" s="756"/>
      <c r="E41" s="756"/>
      <c r="F41" s="756"/>
      <c r="G41" s="437" t="s">
        <v>611</v>
      </c>
      <c r="H41" s="263">
        <v>45</v>
      </c>
      <c r="I41" s="248">
        <v>1</v>
      </c>
      <c r="J41" s="248">
        <v>0.25</v>
      </c>
      <c r="K41" s="248">
        <v>0.25</v>
      </c>
      <c r="L41" s="248">
        <v>0.25</v>
      </c>
      <c r="M41" s="248">
        <v>0.25</v>
      </c>
      <c r="N41" s="670"/>
      <c r="O41" s="123"/>
      <c r="P41" s="413"/>
    </row>
    <row r="42" spans="1:16" ht="40.5" customHeight="1" x14ac:dyDescent="0.25">
      <c r="A42" s="796"/>
      <c r="B42" s="659"/>
      <c r="C42" s="756"/>
      <c r="D42" s="756"/>
      <c r="E42" s="756"/>
      <c r="F42" s="756"/>
      <c r="G42" s="433" t="s">
        <v>612</v>
      </c>
      <c r="H42" s="263">
        <v>20</v>
      </c>
      <c r="I42" s="248">
        <v>1</v>
      </c>
      <c r="J42" s="248">
        <v>0</v>
      </c>
      <c r="K42" s="248">
        <v>0.33</v>
      </c>
      <c r="L42" s="248">
        <v>0.33</v>
      </c>
      <c r="M42" s="248">
        <v>0.34</v>
      </c>
      <c r="N42" s="670"/>
      <c r="O42" s="123"/>
      <c r="P42" s="413"/>
    </row>
    <row r="43" spans="1:16" ht="40.5" customHeight="1" x14ac:dyDescent="0.25">
      <c r="A43" s="796"/>
      <c r="B43" s="659"/>
      <c r="C43" s="756"/>
      <c r="D43" s="756"/>
      <c r="E43" s="756"/>
      <c r="F43" s="756"/>
      <c r="G43" s="437" t="s">
        <v>613</v>
      </c>
      <c r="H43" s="263">
        <v>70</v>
      </c>
      <c r="I43" s="248">
        <v>1</v>
      </c>
      <c r="J43" s="248">
        <v>0.25</v>
      </c>
      <c r="K43" s="248">
        <v>0.25</v>
      </c>
      <c r="L43" s="248">
        <v>0.25</v>
      </c>
      <c r="M43" s="248">
        <v>0.25</v>
      </c>
      <c r="N43" s="670"/>
      <c r="O43" s="123"/>
      <c r="P43" s="413"/>
    </row>
    <row r="44" spans="1:16" ht="40.5" customHeight="1" x14ac:dyDescent="0.25">
      <c r="A44" s="796"/>
      <c r="B44" s="659"/>
      <c r="C44" s="756"/>
      <c r="D44" s="756"/>
      <c r="E44" s="756"/>
      <c r="F44" s="756"/>
      <c r="G44" s="437" t="s">
        <v>614</v>
      </c>
      <c r="H44" s="263">
        <v>90</v>
      </c>
      <c r="I44" s="248">
        <v>1</v>
      </c>
      <c r="J44" s="248">
        <v>0.25</v>
      </c>
      <c r="K44" s="248">
        <v>0.25</v>
      </c>
      <c r="L44" s="248">
        <v>0.25</v>
      </c>
      <c r="M44" s="248">
        <v>0.25</v>
      </c>
      <c r="N44" s="670"/>
      <c r="O44" s="123"/>
      <c r="P44" s="413"/>
    </row>
    <row r="45" spans="1:16" ht="40.5" customHeight="1" x14ac:dyDescent="0.25">
      <c r="A45" s="796"/>
      <c r="B45" s="659"/>
      <c r="C45" s="756"/>
      <c r="D45" s="756"/>
      <c r="E45" s="756"/>
      <c r="F45" s="756"/>
      <c r="G45" s="437" t="s">
        <v>615</v>
      </c>
      <c r="H45" s="263" t="s">
        <v>1229</v>
      </c>
      <c r="I45" s="248">
        <v>1</v>
      </c>
      <c r="J45" s="248">
        <v>0.25</v>
      </c>
      <c r="K45" s="248">
        <v>0.25</v>
      </c>
      <c r="L45" s="248">
        <v>0.25</v>
      </c>
      <c r="M45" s="248">
        <v>0.25</v>
      </c>
      <c r="N45" s="670"/>
      <c r="O45" s="123"/>
      <c r="P45" s="413"/>
    </row>
    <row r="46" spans="1:16" ht="40.5" customHeight="1" x14ac:dyDescent="0.25">
      <c r="A46" s="796"/>
      <c r="B46" s="659"/>
      <c r="C46" s="756"/>
      <c r="D46" s="756"/>
      <c r="E46" s="756"/>
      <c r="F46" s="756"/>
      <c r="G46" s="437" t="s">
        <v>616</v>
      </c>
      <c r="H46" s="263" t="s">
        <v>1229</v>
      </c>
      <c r="I46" s="248">
        <v>1</v>
      </c>
      <c r="J46" s="248">
        <v>0.25</v>
      </c>
      <c r="K46" s="248">
        <v>0.25</v>
      </c>
      <c r="L46" s="248">
        <v>0.25</v>
      </c>
      <c r="M46" s="248">
        <v>0.25</v>
      </c>
      <c r="N46" s="670"/>
      <c r="O46" s="123"/>
      <c r="P46" s="643"/>
    </row>
    <row r="47" spans="1:16" ht="40.5" customHeight="1" x14ac:dyDescent="0.25">
      <c r="A47" s="796"/>
      <c r="B47" s="659"/>
      <c r="C47" s="756" t="s">
        <v>1246</v>
      </c>
      <c r="D47" s="756">
        <v>1600</v>
      </c>
      <c r="E47" s="756">
        <v>800</v>
      </c>
      <c r="F47" s="756">
        <v>800</v>
      </c>
      <c r="G47" s="432" t="s">
        <v>596</v>
      </c>
      <c r="H47" s="644">
        <v>1</v>
      </c>
      <c r="I47" s="645">
        <v>1</v>
      </c>
      <c r="J47" s="645">
        <v>1</v>
      </c>
      <c r="K47" s="645">
        <v>0</v>
      </c>
      <c r="L47" s="645">
        <v>0</v>
      </c>
      <c r="M47" s="645">
        <v>0</v>
      </c>
      <c r="N47" s="670"/>
      <c r="O47" s="123"/>
      <c r="P47" s="643"/>
    </row>
    <row r="48" spans="1:16" ht="40.5" customHeight="1" x14ac:dyDescent="0.25">
      <c r="A48" s="796"/>
      <c r="B48" s="659"/>
      <c r="C48" s="756"/>
      <c r="D48" s="756"/>
      <c r="E48" s="756"/>
      <c r="F48" s="756"/>
      <c r="G48" s="432" t="s">
        <v>597</v>
      </c>
      <c r="H48" s="644">
        <v>1</v>
      </c>
      <c r="I48" s="645">
        <v>1</v>
      </c>
      <c r="J48" s="645">
        <v>0</v>
      </c>
      <c r="K48" s="645">
        <v>0</v>
      </c>
      <c r="L48" s="645">
        <v>1</v>
      </c>
      <c r="M48" s="645">
        <v>0</v>
      </c>
      <c r="N48" s="670"/>
      <c r="O48" s="123"/>
      <c r="P48" s="643"/>
    </row>
    <row r="49" spans="1:16" ht="40.5" customHeight="1" x14ac:dyDescent="0.25">
      <c r="A49" s="796"/>
      <c r="B49" s="659"/>
      <c r="C49" s="756"/>
      <c r="D49" s="756"/>
      <c r="E49" s="756"/>
      <c r="F49" s="756"/>
      <c r="G49" s="646" t="s">
        <v>598</v>
      </c>
      <c r="H49" s="644">
        <v>800</v>
      </c>
      <c r="I49" s="645">
        <v>1</v>
      </c>
      <c r="J49" s="645">
        <v>0.5</v>
      </c>
      <c r="K49" s="645">
        <v>0.5</v>
      </c>
      <c r="L49" s="645">
        <v>0</v>
      </c>
      <c r="M49" s="645">
        <v>0</v>
      </c>
      <c r="N49" s="670"/>
      <c r="O49" s="123"/>
      <c r="P49" s="643"/>
    </row>
    <row r="50" spans="1:16" ht="40.5" customHeight="1" x14ac:dyDescent="0.25">
      <c r="A50" s="796"/>
      <c r="B50" s="659"/>
      <c r="C50" s="756"/>
      <c r="D50" s="756"/>
      <c r="E50" s="756"/>
      <c r="F50" s="756"/>
      <c r="G50" s="432" t="s">
        <v>599</v>
      </c>
      <c r="H50" s="644">
        <v>20</v>
      </c>
      <c r="I50" s="645">
        <v>1</v>
      </c>
      <c r="J50" s="645">
        <v>0.25</v>
      </c>
      <c r="K50" s="645">
        <v>0.25</v>
      </c>
      <c r="L50" s="645">
        <v>0.25</v>
      </c>
      <c r="M50" s="645">
        <v>0.25</v>
      </c>
      <c r="N50" s="670"/>
      <c r="O50" s="123"/>
      <c r="P50" s="643"/>
    </row>
    <row r="51" spans="1:16" ht="40.5" customHeight="1" x14ac:dyDescent="0.25">
      <c r="A51" s="796"/>
      <c r="B51" s="660"/>
      <c r="C51" s="756"/>
      <c r="D51" s="756"/>
      <c r="E51" s="756"/>
      <c r="F51" s="756"/>
      <c r="G51" s="432" t="s">
        <v>600</v>
      </c>
      <c r="H51" s="644">
        <v>4</v>
      </c>
      <c r="I51" s="645">
        <v>1</v>
      </c>
      <c r="J51" s="645">
        <v>0.25</v>
      </c>
      <c r="K51" s="645">
        <v>0.25</v>
      </c>
      <c r="L51" s="645">
        <v>0.25</v>
      </c>
      <c r="M51" s="645">
        <v>0.25</v>
      </c>
      <c r="N51" s="671"/>
      <c r="O51" s="123"/>
      <c r="P51" s="413"/>
    </row>
    <row r="52" spans="1:16" ht="40.5" customHeight="1" x14ac:dyDescent="0.25">
      <c r="A52" s="796"/>
      <c r="B52" s="625"/>
      <c r="C52" s="627"/>
      <c r="D52" s="627"/>
      <c r="E52" s="627"/>
      <c r="F52" s="627"/>
      <c r="G52" s="438" t="s">
        <v>1222</v>
      </c>
      <c r="H52" s="263"/>
      <c r="I52" s="248"/>
      <c r="J52" s="248"/>
      <c r="K52" s="248"/>
      <c r="L52" s="248"/>
      <c r="M52" s="248"/>
      <c r="N52" s="628"/>
      <c r="O52" s="123"/>
      <c r="P52" s="413" t="s">
        <v>1226</v>
      </c>
    </row>
    <row r="53" spans="1:16" ht="40.5" customHeight="1" x14ac:dyDescent="0.25">
      <c r="A53" s="796"/>
      <c r="B53" s="658" t="s">
        <v>481</v>
      </c>
      <c r="C53" s="370" t="s">
        <v>314</v>
      </c>
      <c r="D53" s="583">
        <v>1</v>
      </c>
      <c r="E53" s="393">
        <v>1</v>
      </c>
      <c r="F53" s="392">
        <v>2</v>
      </c>
      <c r="G53" s="432" t="s">
        <v>646</v>
      </c>
      <c r="H53" s="263"/>
      <c r="I53" s="248"/>
      <c r="J53" s="248"/>
      <c r="K53" s="248"/>
      <c r="L53" s="248"/>
      <c r="M53" s="248"/>
      <c r="N53" s="661">
        <f>'4. Estimación RE2'!C783</f>
        <v>0</v>
      </c>
      <c r="O53" s="333"/>
      <c r="P53" s="798" t="s">
        <v>394</v>
      </c>
    </row>
    <row r="54" spans="1:16" ht="40.5" customHeight="1" x14ac:dyDescent="0.25">
      <c r="A54" s="796"/>
      <c r="B54" s="659"/>
      <c r="C54" s="658" t="s">
        <v>315</v>
      </c>
      <c r="D54" s="658">
        <v>6</v>
      </c>
      <c r="E54" s="658">
        <v>10</v>
      </c>
      <c r="F54" s="658">
        <v>20</v>
      </c>
      <c r="G54" s="432" t="s">
        <v>647</v>
      </c>
      <c r="H54" s="263"/>
      <c r="I54" s="248"/>
      <c r="J54" s="248"/>
      <c r="K54" s="248"/>
      <c r="L54" s="248"/>
      <c r="M54" s="248"/>
      <c r="N54" s="662"/>
      <c r="O54" s="333"/>
      <c r="P54" s="799"/>
    </row>
    <row r="55" spans="1:16" ht="40.5" customHeight="1" x14ac:dyDescent="0.25">
      <c r="A55" s="796"/>
      <c r="B55" s="659"/>
      <c r="C55" s="659"/>
      <c r="D55" s="659"/>
      <c r="E55" s="659"/>
      <c r="F55" s="659"/>
      <c r="G55" s="432" t="s">
        <v>648</v>
      </c>
      <c r="H55" s="263"/>
      <c r="I55" s="248"/>
      <c r="J55" s="248"/>
      <c r="K55" s="248"/>
      <c r="L55" s="248"/>
      <c r="M55" s="248"/>
      <c r="N55" s="662"/>
      <c r="O55" s="333"/>
      <c r="P55" s="799"/>
    </row>
    <row r="56" spans="1:16" ht="40.5" customHeight="1" x14ac:dyDescent="0.25">
      <c r="A56" s="796"/>
      <c r="B56" s="659"/>
      <c r="C56" s="659"/>
      <c r="D56" s="659"/>
      <c r="E56" s="659"/>
      <c r="F56" s="659"/>
      <c r="G56" s="432" t="s">
        <v>649</v>
      </c>
      <c r="H56" s="263"/>
      <c r="I56" s="248"/>
      <c r="J56" s="248"/>
      <c r="K56" s="248"/>
      <c r="L56" s="248"/>
      <c r="M56" s="248"/>
      <c r="N56" s="662"/>
      <c r="O56" s="333"/>
      <c r="P56" s="799"/>
    </row>
    <row r="57" spans="1:16" ht="40.5" customHeight="1" x14ac:dyDescent="0.25">
      <c r="A57" s="796"/>
      <c r="B57" s="659"/>
      <c r="C57" s="660"/>
      <c r="D57" s="660"/>
      <c r="E57" s="660"/>
      <c r="F57" s="660"/>
      <c r="G57" s="305" t="s">
        <v>650</v>
      </c>
      <c r="H57" s="263"/>
      <c r="I57" s="248"/>
      <c r="J57" s="248"/>
      <c r="K57" s="248"/>
      <c r="L57" s="248"/>
      <c r="M57" s="248"/>
      <c r="N57" s="662"/>
      <c r="O57" s="333"/>
      <c r="P57" s="799"/>
    </row>
    <row r="58" spans="1:16" ht="40.5" customHeight="1" x14ac:dyDescent="0.25">
      <c r="A58" s="796"/>
      <c r="B58" s="659"/>
      <c r="C58" s="773" t="s">
        <v>651</v>
      </c>
      <c r="D58" s="770">
        <v>0</v>
      </c>
      <c r="E58" s="770">
        <v>1</v>
      </c>
      <c r="F58" s="770"/>
      <c r="G58" s="97" t="s">
        <v>652</v>
      </c>
      <c r="H58" s="263"/>
      <c r="I58" s="248"/>
      <c r="J58" s="248"/>
      <c r="K58" s="248"/>
      <c r="L58" s="248"/>
      <c r="M58" s="248"/>
      <c r="N58" s="662"/>
      <c r="O58" s="333"/>
      <c r="P58" s="799"/>
    </row>
    <row r="59" spans="1:16" ht="40.5" customHeight="1" x14ac:dyDescent="0.25">
      <c r="A59" s="796"/>
      <c r="B59" s="659"/>
      <c r="C59" s="774"/>
      <c r="D59" s="771"/>
      <c r="E59" s="771"/>
      <c r="F59" s="771"/>
      <c r="G59" s="444" t="s">
        <v>653</v>
      </c>
      <c r="H59" s="263"/>
      <c r="I59" s="248"/>
      <c r="J59" s="248"/>
      <c r="K59" s="248"/>
      <c r="L59" s="248"/>
      <c r="M59" s="248"/>
      <c r="N59" s="662"/>
      <c r="O59" s="333"/>
      <c r="P59" s="799"/>
    </row>
    <row r="60" spans="1:16" ht="40.5" customHeight="1" x14ac:dyDescent="0.25">
      <c r="A60" s="796"/>
      <c r="B60" s="659"/>
      <c r="C60" s="773" t="s">
        <v>395</v>
      </c>
      <c r="D60" s="770">
        <v>0</v>
      </c>
      <c r="E60" s="770">
        <v>2</v>
      </c>
      <c r="F60" s="770">
        <v>27.5</v>
      </c>
      <c r="G60" s="305" t="s">
        <v>654</v>
      </c>
      <c r="H60" s="263"/>
      <c r="I60" s="248"/>
      <c r="J60" s="248"/>
      <c r="K60" s="248"/>
      <c r="L60" s="248"/>
      <c r="M60" s="248"/>
      <c r="N60" s="662"/>
      <c r="O60" s="333"/>
      <c r="P60" s="799"/>
    </row>
    <row r="61" spans="1:16" ht="40.5" customHeight="1" x14ac:dyDescent="0.25">
      <c r="A61" s="796"/>
      <c r="B61" s="659"/>
      <c r="C61" s="774"/>
      <c r="D61" s="771"/>
      <c r="E61" s="771"/>
      <c r="F61" s="771"/>
      <c r="G61" s="305" t="s">
        <v>655</v>
      </c>
      <c r="H61" s="263"/>
      <c r="I61" s="248"/>
      <c r="J61" s="248"/>
      <c r="K61" s="248"/>
      <c r="L61" s="248"/>
      <c r="M61" s="248"/>
      <c r="N61" s="662"/>
      <c r="O61" s="333"/>
      <c r="P61" s="799"/>
    </row>
    <row r="62" spans="1:16" ht="40.5" customHeight="1" x14ac:dyDescent="0.25">
      <c r="A62" s="796"/>
      <c r="B62" s="659"/>
      <c r="C62" s="773" t="s">
        <v>396</v>
      </c>
      <c r="D62" s="770">
        <v>8000</v>
      </c>
      <c r="E62" s="770">
        <v>8000</v>
      </c>
      <c r="F62" s="770">
        <v>467</v>
      </c>
      <c r="G62" s="451" t="s">
        <v>656</v>
      </c>
      <c r="H62" s="263"/>
      <c r="I62" s="248"/>
      <c r="J62" s="248"/>
      <c r="K62" s="248"/>
      <c r="L62" s="248"/>
      <c r="M62" s="248"/>
      <c r="N62" s="662"/>
      <c r="O62" s="333"/>
      <c r="P62" s="800"/>
    </row>
    <row r="63" spans="1:16" ht="40.5" customHeight="1" x14ac:dyDescent="0.25">
      <c r="A63" s="796"/>
      <c r="B63" s="659"/>
      <c r="C63" s="774"/>
      <c r="D63" s="771"/>
      <c r="E63" s="771"/>
      <c r="F63" s="771"/>
      <c r="G63" s="432" t="s">
        <v>657</v>
      </c>
      <c r="H63" s="448"/>
      <c r="I63" s="449"/>
      <c r="J63" s="449"/>
      <c r="K63" s="449"/>
      <c r="L63" s="449"/>
      <c r="M63" s="449"/>
      <c r="N63" s="662"/>
      <c r="O63" s="450"/>
      <c r="P63" s="416"/>
    </row>
    <row r="64" spans="1:16" x14ac:dyDescent="0.25">
      <c r="A64" s="796"/>
      <c r="B64" s="659"/>
      <c r="C64" s="658" t="s">
        <v>1177</v>
      </c>
      <c r="D64" s="658"/>
      <c r="E64" s="658"/>
      <c r="F64" s="658"/>
      <c r="G64" s="452" t="s">
        <v>658</v>
      </c>
      <c r="H64" s="448"/>
      <c r="I64" s="449"/>
      <c r="J64" s="449"/>
      <c r="K64" s="449"/>
      <c r="L64" s="449"/>
      <c r="M64" s="449"/>
      <c r="N64" s="662"/>
      <c r="O64" s="450"/>
      <c r="P64" s="416"/>
    </row>
    <row r="65" spans="1:17" x14ac:dyDescent="0.25">
      <c r="A65" s="796"/>
      <c r="B65" s="659"/>
      <c r="C65" s="659"/>
      <c r="D65" s="659"/>
      <c r="E65" s="659"/>
      <c r="F65" s="659"/>
      <c r="G65" s="452" t="s">
        <v>659</v>
      </c>
      <c r="H65" s="448"/>
      <c r="I65" s="449"/>
      <c r="J65" s="449"/>
      <c r="K65" s="449"/>
      <c r="L65" s="449"/>
      <c r="M65" s="449"/>
      <c r="N65" s="662"/>
      <c r="O65" s="450"/>
      <c r="P65" s="416"/>
    </row>
    <row r="66" spans="1:17" x14ac:dyDescent="0.25">
      <c r="A66" s="796"/>
      <c r="B66" s="659"/>
      <c r="C66" s="660"/>
      <c r="D66" s="660"/>
      <c r="E66" s="660"/>
      <c r="F66" s="660"/>
      <c r="G66" s="452" t="s">
        <v>660</v>
      </c>
      <c r="H66" s="448"/>
      <c r="I66" s="449"/>
      <c r="J66" s="449"/>
      <c r="K66" s="449"/>
      <c r="L66" s="449"/>
      <c r="M66" s="449"/>
      <c r="N66" s="662"/>
      <c r="O66" s="450"/>
      <c r="P66" s="416"/>
    </row>
    <row r="67" spans="1:17" ht="15" customHeight="1" x14ac:dyDescent="0.25">
      <c r="A67" s="796"/>
      <c r="B67" s="659"/>
      <c r="C67" s="389"/>
      <c r="D67" s="445"/>
      <c r="E67" s="446"/>
      <c r="F67" s="447"/>
      <c r="G67" s="453" t="s">
        <v>661</v>
      </c>
      <c r="H67" s="448"/>
      <c r="I67" s="449"/>
      <c r="J67" s="449"/>
      <c r="K67" s="449"/>
      <c r="L67" s="449"/>
      <c r="M67" s="449"/>
      <c r="N67" s="662"/>
      <c r="O67" s="450"/>
      <c r="P67" s="416"/>
    </row>
    <row r="68" spans="1:17" ht="30" x14ac:dyDescent="0.25">
      <c r="A68" s="796"/>
      <c r="B68" s="659"/>
      <c r="C68" s="389"/>
      <c r="D68" s="445"/>
      <c r="E68" s="446"/>
      <c r="F68" s="447"/>
      <c r="G68" s="454" t="s">
        <v>662</v>
      </c>
      <c r="H68" s="448"/>
      <c r="I68" s="449"/>
      <c r="J68" s="449"/>
      <c r="K68" s="449"/>
      <c r="L68" s="449"/>
      <c r="M68" s="449"/>
      <c r="N68" s="662"/>
      <c r="O68" s="450"/>
      <c r="P68" s="416"/>
    </row>
    <row r="69" spans="1:17" ht="30" x14ac:dyDescent="0.25">
      <c r="A69" s="796"/>
      <c r="B69" s="659"/>
      <c r="C69" s="389"/>
      <c r="D69" s="445"/>
      <c r="E69" s="446"/>
      <c r="F69" s="447"/>
      <c r="G69" s="454" t="s">
        <v>663</v>
      </c>
      <c r="H69" s="448"/>
      <c r="I69" s="449"/>
      <c r="J69" s="449"/>
      <c r="K69" s="449"/>
      <c r="L69" s="449"/>
      <c r="M69" s="449"/>
      <c r="N69" s="662"/>
      <c r="O69" s="450"/>
      <c r="P69" s="416"/>
    </row>
    <row r="70" spans="1:17" x14ac:dyDescent="0.25">
      <c r="A70" s="796"/>
      <c r="B70" s="659"/>
      <c r="C70" s="389"/>
      <c r="D70" s="445"/>
      <c r="E70" s="446"/>
      <c r="F70" s="447"/>
      <c r="G70" s="453" t="s">
        <v>664</v>
      </c>
      <c r="H70" s="448"/>
      <c r="I70" s="449"/>
      <c r="J70" s="449"/>
      <c r="K70" s="449"/>
      <c r="L70" s="449"/>
      <c r="M70" s="449"/>
      <c r="N70" s="662"/>
      <c r="O70" s="450"/>
      <c r="P70" s="416"/>
    </row>
    <row r="71" spans="1:17" ht="40.5" customHeight="1" x14ac:dyDescent="0.25">
      <c r="A71" s="796"/>
      <c r="B71" s="660"/>
      <c r="C71" s="389"/>
      <c r="D71" s="445"/>
      <c r="E71" s="446"/>
      <c r="F71" s="447"/>
      <c r="G71" s="96" t="s">
        <v>665</v>
      </c>
      <c r="H71" s="448"/>
      <c r="I71" s="449"/>
      <c r="J71" s="449"/>
      <c r="K71" s="449"/>
      <c r="L71" s="449"/>
      <c r="M71" s="449"/>
      <c r="N71" s="663"/>
      <c r="O71" s="450"/>
      <c r="P71" s="416"/>
    </row>
    <row r="72" spans="1:17" x14ac:dyDescent="0.25">
      <c r="A72" s="796"/>
      <c r="B72" s="124"/>
      <c r="C72" s="124"/>
      <c r="D72" s="124"/>
      <c r="E72" s="124"/>
      <c r="F72" s="124"/>
      <c r="G72" s="124"/>
      <c r="H72" s="124"/>
      <c r="I72" s="124"/>
      <c r="J72" s="124"/>
      <c r="K72" s="124"/>
      <c r="L72" s="124"/>
      <c r="M72" s="124"/>
      <c r="N72" s="124"/>
      <c r="O72" s="124"/>
      <c r="P72" s="124"/>
    </row>
    <row r="73" spans="1:17" ht="15.75" x14ac:dyDescent="0.25">
      <c r="A73" s="796"/>
      <c r="B73" s="725" t="s">
        <v>397</v>
      </c>
      <c r="C73" s="726"/>
      <c r="D73" s="726"/>
      <c r="E73" s="726"/>
      <c r="F73" s="726"/>
      <c r="G73" s="726"/>
      <c r="H73" s="726"/>
      <c r="I73" s="726"/>
      <c r="J73" s="726"/>
      <c r="K73" s="726"/>
      <c r="L73" s="726"/>
      <c r="M73" s="726"/>
      <c r="N73" s="726"/>
      <c r="O73" s="726"/>
      <c r="P73" s="797"/>
    </row>
    <row r="74" spans="1:17" ht="66" customHeight="1" x14ac:dyDescent="0.25">
      <c r="A74" s="796"/>
      <c r="B74" s="760" t="s">
        <v>482</v>
      </c>
      <c r="C74" s="658" t="s">
        <v>398</v>
      </c>
      <c r="D74" s="664">
        <v>2</v>
      </c>
      <c r="E74" s="664">
        <v>1</v>
      </c>
      <c r="F74" s="664">
        <v>6.6</v>
      </c>
      <c r="G74" s="438" t="s">
        <v>666</v>
      </c>
      <c r="H74" s="263"/>
      <c r="I74" s="248"/>
      <c r="J74" s="248"/>
      <c r="K74" s="248"/>
      <c r="L74" s="248"/>
      <c r="M74" s="248"/>
      <c r="N74" s="764">
        <f>'4. Estimación RE2'!C938</f>
        <v>0</v>
      </c>
      <c r="O74" s="96"/>
      <c r="P74" s="767" t="s">
        <v>399</v>
      </c>
    </row>
    <row r="75" spans="1:17" ht="66" customHeight="1" x14ac:dyDescent="0.25">
      <c r="A75" s="796"/>
      <c r="B75" s="772"/>
      <c r="C75" s="660"/>
      <c r="D75" s="665"/>
      <c r="E75" s="665"/>
      <c r="F75" s="665"/>
      <c r="G75" s="438" t="s">
        <v>667</v>
      </c>
      <c r="H75" s="263"/>
      <c r="I75" s="248"/>
      <c r="J75" s="248"/>
      <c r="K75" s="248"/>
      <c r="L75" s="248"/>
      <c r="M75" s="248"/>
      <c r="N75" s="766"/>
      <c r="O75" s="96"/>
      <c r="P75" s="768"/>
    </row>
    <row r="76" spans="1:17" ht="66" customHeight="1" x14ac:dyDescent="0.25">
      <c r="A76" s="796"/>
      <c r="B76" s="772"/>
      <c r="C76" s="658" t="s">
        <v>400</v>
      </c>
      <c r="D76" s="664">
        <v>2</v>
      </c>
      <c r="E76" s="664">
        <v>1</v>
      </c>
      <c r="F76" s="664">
        <v>6.6</v>
      </c>
      <c r="G76" s="438" t="s">
        <v>668</v>
      </c>
      <c r="H76" s="263"/>
      <c r="I76" s="248"/>
      <c r="J76" s="248"/>
      <c r="K76" s="248"/>
      <c r="L76" s="248"/>
      <c r="M76" s="248"/>
      <c r="N76" s="766"/>
      <c r="O76" s="96"/>
      <c r="P76" s="768"/>
    </row>
    <row r="77" spans="1:17" ht="66" customHeight="1" x14ac:dyDescent="0.25">
      <c r="A77" s="796"/>
      <c r="B77" s="761"/>
      <c r="C77" s="660"/>
      <c r="D77" s="665"/>
      <c r="E77" s="665"/>
      <c r="F77" s="665"/>
      <c r="G77" s="438" t="s">
        <v>669</v>
      </c>
      <c r="H77" s="448"/>
      <c r="I77" s="449"/>
      <c r="J77" s="449"/>
      <c r="K77" s="449"/>
      <c r="L77" s="449"/>
      <c r="M77" s="449"/>
      <c r="N77" s="765"/>
      <c r="O77" s="457"/>
      <c r="P77" s="769"/>
    </row>
    <row r="78" spans="1:17" x14ac:dyDescent="0.25">
      <c r="A78" s="796"/>
      <c r="B78" s="124"/>
      <c r="C78" s="124"/>
      <c r="D78" s="124"/>
      <c r="E78" s="124"/>
      <c r="F78" s="124"/>
      <c r="G78" s="124"/>
      <c r="H78" s="124"/>
      <c r="I78" s="124"/>
      <c r="J78" s="124"/>
      <c r="K78" s="124"/>
      <c r="L78" s="124"/>
      <c r="M78" s="124"/>
      <c r="N78" s="124"/>
      <c r="O78" s="124"/>
      <c r="P78" s="124"/>
    </row>
    <row r="79" spans="1:17" ht="43.5" customHeight="1" x14ac:dyDescent="0.25">
      <c r="A79" s="796"/>
      <c r="B79" s="725" t="s">
        <v>205</v>
      </c>
      <c r="C79" s="726"/>
      <c r="D79" s="726"/>
      <c r="E79" s="726"/>
      <c r="F79" s="726"/>
      <c r="G79" s="726"/>
      <c r="H79" s="726"/>
      <c r="I79" s="726"/>
      <c r="J79" s="726"/>
      <c r="K79" s="726"/>
      <c r="L79" s="726"/>
      <c r="M79" s="726"/>
      <c r="N79" s="726"/>
      <c r="O79" s="726"/>
      <c r="P79" s="797"/>
      <c r="Q79" s="246"/>
    </row>
    <row r="80" spans="1:17" ht="56.25" customHeight="1" x14ac:dyDescent="0.25">
      <c r="A80" s="796"/>
      <c r="B80" s="760" t="s">
        <v>483</v>
      </c>
      <c r="C80" s="760" t="s">
        <v>401</v>
      </c>
      <c r="D80" s="762">
        <v>0</v>
      </c>
      <c r="E80" s="762">
        <v>5</v>
      </c>
      <c r="F80" s="762">
        <v>74.400000000000006</v>
      </c>
      <c r="G80" s="438" t="s">
        <v>670</v>
      </c>
      <c r="H80" s="338"/>
      <c r="I80" s="396"/>
      <c r="J80" s="340"/>
      <c r="K80" s="340"/>
      <c r="L80" s="340"/>
      <c r="M80" s="340"/>
      <c r="N80" s="764">
        <f>'4. Estimación RE2'!C1094</f>
        <v>0</v>
      </c>
      <c r="O80" s="339"/>
      <c r="P80" s="791" t="s">
        <v>402</v>
      </c>
      <c r="Q80" s="246"/>
    </row>
    <row r="81" spans="1:17" ht="56.25" customHeight="1" x14ac:dyDescent="0.25">
      <c r="A81" s="796"/>
      <c r="B81" s="761"/>
      <c r="C81" s="761"/>
      <c r="D81" s="763"/>
      <c r="E81" s="763"/>
      <c r="F81" s="763"/>
      <c r="G81" s="438" t="s">
        <v>671</v>
      </c>
      <c r="H81" s="338"/>
      <c r="I81" s="396"/>
      <c r="J81" s="340"/>
      <c r="K81" s="340"/>
      <c r="L81" s="340"/>
      <c r="M81" s="340"/>
      <c r="N81" s="765"/>
      <c r="O81" s="339"/>
      <c r="P81" s="792"/>
      <c r="Q81" s="246"/>
    </row>
    <row r="82" spans="1:17" ht="44.25" customHeight="1" x14ac:dyDescent="0.25">
      <c r="A82" s="796"/>
      <c r="B82" s="390" t="s">
        <v>484</v>
      </c>
      <c r="C82" s="370" t="s">
        <v>403</v>
      </c>
      <c r="D82" s="391">
        <v>0</v>
      </c>
      <c r="E82" s="397">
        <v>0.2</v>
      </c>
      <c r="F82" s="394">
        <v>104.6</v>
      </c>
      <c r="G82" s="438" t="s">
        <v>672</v>
      </c>
      <c r="H82" s="338"/>
      <c r="I82" s="396"/>
      <c r="J82" s="340"/>
      <c r="K82" s="340"/>
      <c r="L82" s="340"/>
      <c r="M82" s="340"/>
      <c r="N82" s="266">
        <f>'4. Estimación RE2'!C1250</f>
        <v>0</v>
      </c>
      <c r="O82" s="339"/>
      <c r="P82" s="792"/>
      <c r="Q82" s="246"/>
    </row>
    <row r="83" spans="1:17" ht="44.25" customHeight="1" x14ac:dyDescent="0.25">
      <c r="A83" s="796"/>
      <c r="B83" s="390" t="s">
        <v>485</v>
      </c>
      <c r="C83" s="370" t="s">
        <v>404</v>
      </c>
      <c r="D83" s="391">
        <v>0</v>
      </c>
      <c r="E83" s="395">
        <v>1</v>
      </c>
      <c r="F83" s="394">
        <v>291.5</v>
      </c>
      <c r="G83" s="438" t="s">
        <v>673</v>
      </c>
      <c r="H83" s="338"/>
      <c r="I83" s="396"/>
      <c r="J83" s="340"/>
      <c r="K83" s="340"/>
      <c r="L83" s="340"/>
      <c r="M83" s="340"/>
      <c r="N83" s="266">
        <f>'4. Estimación RE2'!C1405</f>
        <v>0</v>
      </c>
      <c r="O83" s="339"/>
      <c r="P83" s="792"/>
      <c r="Q83" s="246"/>
    </row>
    <row r="84" spans="1:17" ht="44.25" customHeight="1" x14ac:dyDescent="0.25">
      <c r="A84" s="796"/>
      <c r="B84" s="390"/>
      <c r="C84" s="370"/>
      <c r="D84" s="391"/>
      <c r="E84" s="395"/>
      <c r="F84" s="394"/>
      <c r="G84" s="438" t="s">
        <v>674</v>
      </c>
      <c r="H84" s="338"/>
      <c r="I84" s="396"/>
      <c r="J84" s="340"/>
      <c r="K84" s="340"/>
      <c r="L84" s="340"/>
      <c r="M84" s="340"/>
      <c r="N84" s="339"/>
      <c r="O84" s="339"/>
      <c r="P84" s="792"/>
      <c r="Q84" s="246"/>
    </row>
    <row r="85" spans="1:17" ht="44.25" customHeight="1" x14ac:dyDescent="0.25">
      <c r="A85" s="796"/>
      <c r="B85" s="390"/>
      <c r="C85" s="370"/>
      <c r="D85" s="391"/>
      <c r="E85" s="395"/>
      <c r="F85" s="394"/>
      <c r="G85" s="438" t="s">
        <v>675</v>
      </c>
      <c r="H85" s="338"/>
      <c r="I85" s="396"/>
      <c r="J85" s="340"/>
      <c r="K85" s="340"/>
      <c r="L85" s="340"/>
      <c r="M85" s="340"/>
      <c r="N85" s="339"/>
      <c r="O85" s="339"/>
      <c r="P85" s="792"/>
      <c r="Q85" s="246"/>
    </row>
    <row r="86" spans="1:17" x14ac:dyDescent="0.25">
      <c r="A86" s="796"/>
      <c r="B86" s="124"/>
      <c r="C86" s="124"/>
      <c r="D86" s="124"/>
      <c r="E86" s="124"/>
      <c r="F86" s="124"/>
      <c r="G86" s="124"/>
      <c r="H86" s="124"/>
      <c r="I86" s="124"/>
      <c r="J86" s="124"/>
      <c r="K86" s="247"/>
      <c r="L86" s="247"/>
      <c r="M86" s="247"/>
      <c r="N86" s="247"/>
      <c r="O86" s="247"/>
      <c r="P86" s="247"/>
    </row>
    <row r="87" spans="1:17" ht="42.75" customHeight="1" x14ac:dyDescent="0.25">
      <c r="B87" s="137" t="s">
        <v>239</v>
      </c>
      <c r="C87" s="139" t="s">
        <v>61</v>
      </c>
      <c r="D87" s="139" t="s">
        <v>60</v>
      </c>
      <c r="E87" s="98" t="s">
        <v>126</v>
      </c>
      <c r="F87" s="98"/>
      <c r="G87" s="98"/>
      <c r="H87" s="98"/>
      <c r="I87" s="141" t="s">
        <v>132</v>
      </c>
      <c r="J87" s="141" t="s">
        <v>217</v>
      </c>
      <c r="N87" s="267"/>
    </row>
    <row r="88" spans="1:17" x14ac:dyDescent="0.25">
      <c r="B88" s="138"/>
      <c r="C88" s="140"/>
      <c r="D88" s="140"/>
      <c r="E88" s="98" t="s">
        <v>127</v>
      </c>
      <c r="F88" s="98" t="s">
        <v>128</v>
      </c>
      <c r="G88" s="98" t="s">
        <v>129</v>
      </c>
      <c r="H88" s="98" t="s">
        <v>130</v>
      </c>
      <c r="I88" s="141"/>
      <c r="J88" s="141"/>
      <c r="N88" s="267"/>
    </row>
    <row r="89" spans="1:17" ht="33" customHeight="1" x14ac:dyDescent="0.25">
      <c r="B89" s="108" t="str">
        <f>'9. Valoración_Riesgo '!M14</f>
        <v>Coordinación con despacho ministerial y DGS para emitir directrices</v>
      </c>
      <c r="C89" s="96"/>
      <c r="D89" s="248">
        <v>1</v>
      </c>
      <c r="E89" s="248">
        <v>0.25</v>
      </c>
      <c r="F89" s="248">
        <v>0.25</v>
      </c>
      <c r="G89" s="248">
        <v>0.25</v>
      </c>
      <c r="H89" s="248">
        <v>0.25</v>
      </c>
      <c r="I89" s="345">
        <f>SUM(E89:H89)</f>
        <v>1</v>
      </c>
      <c r="J89" s="757">
        <f>'4. Estimación RE2'!C1560</f>
        <v>0</v>
      </c>
      <c r="N89" s="267"/>
    </row>
    <row r="90" spans="1:17" ht="28.5" customHeight="1" x14ac:dyDescent="0.25">
      <c r="B90" s="108" t="str">
        <f>'9. Valoración_Riesgo '!M15</f>
        <v>Optimización de los vehículos acutualmente disponibles</v>
      </c>
      <c r="C90" s="96"/>
      <c r="D90" s="248">
        <v>1</v>
      </c>
      <c r="E90" s="248">
        <v>0.25</v>
      </c>
      <c r="F90" s="248">
        <v>0.25</v>
      </c>
      <c r="G90" s="248">
        <v>0.25</v>
      </c>
      <c r="H90" s="248">
        <v>0.25</v>
      </c>
      <c r="I90" s="345">
        <f>SUM(E90:H90)</f>
        <v>1</v>
      </c>
      <c r="J90" s="758"/>
      <c r="N90" s="267"/>
    </row>
    <row r="91" spans="1:17" ht="29.25" customHeight="1" x14ac:dyDescent="0.25">
      <c r="B91" s="108" t="str">
        <f>'9. Valoración_Riesgo '!M16</f>
        <v>Distribución eficiente y proirización de las cargas de trabajo</v>
      </c>
      <c r="C91" s="96"/>
      <c r="D91" s="248">
        <v>1</v>
      </c>
      <c r="E91" s="248">
        <v>0.25</v>
      </c>
      <c r="F91" s="248">
        <v>0.25</v>
      </c>
      <c r="G91" s="248">
        <v>0.25</v>
      </c>
      <c r="H91" s="248">
        <v>0.25</v>
      </c>
      <c r="I91" s="107">
        <f>SUM(E91:H91)</f>
        <v>1</v>
      </c>
      <c r="J91" s="759"/>
      <c r="N91" s="267"/>
    </row>
  </sheetData>
  <mergeCells count="107">
    <mergeCell ref="A1:P1"/>
    <mergeCell ref="A3:P3"/>
    <mergeCell ref="A2:P2"/>
    <mergeCell ref="A5:A7"/>
    <mergeCell ref="P9:P18"/>
    <mergeCell ref="P80:P85"/>
    <mergeCell ref="C5:C7"/>
    <mergeCell ref="D5:D7"/>
    <mergeCell ref="F5:F7"/>
    <mergeCell ref="B5:B7"/>
    <mergeCell ref="A8:A86"/>
    <mergeCell ref="B8:P8"/>
    <mergeCell ref="J5:M5"/>
    <mergeCell ref="P24:P29"/>
    <mergeCell ref="P53:P62"/>
    <mergeCell ref="B22:P22"/>
    <mergeCell ref="B73:P73"/>
    <mergeCell ref="B79:P79"/>
    <mergeCell ref="B9:B17"/>
    <mergeCell ref="C60:C61"/>
    <mergeCell ref="A4:F4"/>
    <mergeCell ref="G4:P4"/>
    <mergeCell ref="O5:O7"/>
    <mergeCell ref="G5:G7"/>
    <mergeCell ref="H5:I5"/>
    <mergeCell ref="P5:P7"/>
    <mergeCell ref="H6:H7"/>
    <mergeCell ref="I6:I7"/>
    <mergeCell ref="N5:N7"/>
    <mergeCell ref="E5:E7"/>
    <mergeCell ref="C9:C10"/>
    <mergeCell ref="D9:D10"/>
    <mergeCell ref="E9:E10"/>
    <mergeCell ref="F9:F10"/>
    <mergeCell ref="N9:N17"/>
    <mergeCell ref="B18:B19"/>
    <mergeCell ref="C18:C19"/>
    <mergeCell ref="D18:D19"/>
    <mergeCell ref="E18:E19"/>
    <mergeCell ref="F18:F19"/>
    <mergeCell ref="F26:F29"/>
    <mergeCell ref="C11:C14"/>
    <mergeCell ref="D11:D14"/>
    <mergeCell ref="E11:E14"/>
    <mergeCell ref="F11:F14"/>
    <mergeCell ref="C16:C17"/>
    <mergeCell ref="D16:D17"/>
    <mergeCell ref="E16:E17"/>
    <mergeCell ref="F16:F17"/>
    <mergeCell ref="N24:N29"/>
    <mergeCell ref="B53:B71"/>
    <mergeCell ref="C54:C57"/>
    <mergeCell ref="D54:D57"/>
    <mergeCell ref="E54:E57"/>
    <mergeCell ref="F54:F57"/>
    <mergeCell ref="C58:C59"/>
    <mergeCell ref="D58:D59"/>
    <mergeCell ref="E58:E59"/>
    <mergeCell ref="F58:F59"/>
    <mergeCell ref="B30:B51"/>
    <mergeCell ref="N30:N51"/>
    <mergeCell ref="B24:B29"/>
    <mergeCell ref="C24:C25"/>
    <mergeCell ref="D24:D25"/>
    <mergeCell ref="E24:E25"/>
    <mergeCell ref="F24:F25"/>
    <mergeCell ref="C26:C29"/>
    <mergeCell ref="D26:D29"/>
    <mergeCell ref="E26:E29"/>
    <mergeCell ref="P74:P77"/>
    <mergeCell ref="C64:C66"/>
    <mergeCell ref="D64:D66"/>
    <mergeCell ref="E64:E66"/>
    <mergeCell ref="F64:F66"/>
    <mergeCell ref="N53:N71"/>
    <mergeCell ref="E62:E63"/>
    <mergeCell ref="F62:F63"/>
    <mergeCell ref="B74:B77"/>
    <mergeCell ref="C74:C75"/>
    <mergeCell ref="D74:D75"/>
    <mergeCell ref="E74:E75"/>
    <mergeCell ref="F74:F75"/>
    <mergeCell ref="D60:D61"/>
    <mergeCell ref="E60:E61"/>
    <mergeCell ref="F60:F61"/>
    <mergeCell ref="C62:C63"/>
    <mergeCell ref="D62:D63"/>
    <mergeCell ref="B80:B81"/>
    <mergeCell ref="C80:C81"/>
    <mergeCell ref="D80:D81"/>
    <mergeCell ref="E80:E81"/>
    <mergeCell ref="F80:F81"/>
    <mergeCell ref="N80:N81"/>
    <mergeCell ref="C76:C77"/>
    <mergeCell ref="D76:D77"/>
    <mergeCell ref="E76:E77"/>
    <mergeCell ref="F76:F77"/>
    <mergeCell ref="N74:N77"/>
    <mergeCell ref="C47:C51"/>
    <mergeCell ref="C31:C46"/>
    <mergeCell ref="D47:D51"/>
    <mergeCell ref="E47:E51"/>
    <mergeCell ref="F47:F51"/>
    <mergeCell ref="D31:D46"/>
    <mergeCell ref="E31:E46"/>
    <mergeCell ref="F31:F46"/>
    <mergeCell ref="J89:J91"/>
  </mergeCells>
  <pageMargins left="0.70866141732283472" right="0.70866141732283472" top="0.74803149606299213" bottom="0.74803149606299213" header="0.31496062992125984" footer="0.31496062992125984"/>
  <pageSetup scale="70" orientation="portrait"/>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13"/>
  <sheetViews>
    <sheetView topLeftCell="A217" zoomScale="80" zoomScaleNormal="80" workbookViewId="0">
      <selection activeCell="E125" sqref="E125"/>
    </sheetView>
  </sheetViews>
  <sheetFormatPr baseColWidth="10" defaultColWidth="35.85546875" defaultRowHeight="12.75" x14ac:dyDescent="0.2"/>
  <cols>
    <col min="1" max="16384" width="35.85546875" style="482"/>
  </cols>
  <sheetData>
    <row r="1" spans="1:6" x14ac:dyDescent="0.2">
      <c r="D1" s="483">
        <v>0</v>
      </c>
    </row>
    <row r="2" spans="1:6" ht="21" customHeight="1" x14ac:dyDescent="0.2">
      <c r="A2" s="753" t="s">
        <v>761</v>
      </c>
      <c r="B2" s="754"/>
      <c r="C2" s="754"/>
      <c r="D2" s="755"/>
    </row>
    <row r="3" spans="1:6" ht="51" customHeight="1" x14ac:dyDescent="0.2">
      <c r="A3" s="484" t="str">
        <f>'3. Reg en Salud'!A8</f>
        <v xml:space="preserve">
RE2.REGULACIÓN EN SALUD, EFICIENTE Y EFICAZ </v>
      </c>
      <c r="B3" s="485" t="s">
        <v>762</v>
      </c>
      <c r="C3" s="486">
        <f>SUM(C5,C161,C317,C473,C628,C783,C938,C1094,C1250,C1405,C1560)</f>
        <v>0</v>
      </c>
      <c r="D3" s="487"/>
    </row>
    <row r="4" spans="1:6" x14ac:dyDescent="0.2">
      <c r="A4" s="488" t="s">
        <v>763</v>
      </c>
      <c r="C4" s="489"/>
    </row>
    <row r="5" spans="1:6" ht="77.25" customHeight="1" x14ac:dyDescent="0.2">
      <c r="A5" s="490" t="str">
        <f>'3. Reg en Salud'!B9</f>
        <v xml:space="preserve">RE2. P1. Productos de interés sanitario registrados, regulados y controlados </v>
      </c>
      <c r="B5" s="491" t="s">
        <v>764</v>
      </c>
      <c r="C5" s="492">
        <f>SUM(C7,C83,C127)</f>
        <v>0</v>
      </c>
      <c r="D5" s="493"/>
    </row>
    <row r="6" spans="1:6" ht="33" customHeight="1" x14ac:dyDescent="0.2">
      <c r="A6" s="494" t="s">
        <v>765</v>
      </c>
      <c r="B6" s="495" t="s">
        <v>766</v>
      </c>
      <c r="C6" s="496" t="s">
        <v>767</v>
      </c>
      <c r="D6" s="497" t="s">
        <v>768</v>
      </c>
    </row>
    <row r="7" spans="1:6" ht="15" customHeight="1" x14ac:dyDescent="0.2">
      <c r="A7" s="498">
        <v>1</v>
      </c>
      <c r="B7" s="499" t="s">
        <v>769</v>
      </c>
      <c r="C7" s="500">
        <f>SUM(C9,C16,C23,C32,C41,C46,C53,C58,C69,C75)</f>
        <v>0</v>
      </c>
      <c r="D7" s="501"/>
    </row>
    <row r="8" spans="1:6" ht="15" customHeight="1" x14ac:dyDescent="0.2">
      <c r="A8" s="498"/>
      <c r="B8" s="499" t="s">
        <v>770</v>
      </c>
      <c r="C8" s="500"/>
      <c r="D8" s="501"/>
    </row>
    <row r="9" spans="1:6" x14ac:dyDescent="0.2">
      <c r="A9" s="502" t="s">
        <v>771</v>
      </c>
      <c r="B9" s="499" t="s">
        <v>772</v>
      </c>
      <c r="C9" s="503">
        <f>SUM(C10:C14)</f>
        <v>0</v>
      </c>
      <c r="D9" s="501"/>
    </row>
    <row r="10" spans="1:6" x14ac:dyDescent="0.2">
      <c r="A10" s="504" t="s">
        <v>773</v>
      </c>
      <c r="B10" s="505" t="s">
        <v>774</v>
      </c>
      <c r="C10" s="483">
        <v>0</v>
      </c>
      <c r="D10" s="506"/>
    </row>
    <row r="11" spans="1:6" ht="25.5" x14ac:dyDescent="0.2">
      <c r="A11" s="504" t="s">
        <v>775</v>
      </c>
      <c r="B11" s="505" t="s">
        <v>776</v>
      </c>
      <c r="C11" s="483">
        <v>0</v>
      </c>
      <c r="D11" s="506"/>
      <c r="F11" s="505"/>
    </row>
    <row r="12" spans="1:6" x14ac:dyDescent="0.2">
      <c r="A12" s="504" t="s">
        <v>777</v>
      </c>
      <c r="B12" s="505" t="s">
        <v>778</v>
      </c>
      <c r="D12" s="506"/>
      <c r="F12" s="505"/>
    </row>
    <row r="13" spans="1:6" ht="25.5" x14ac:dyDescent="0.2">
      <c r="A13" s="504" t="s">
        <v>779</v>
      </c>
      <c r="B13" s="505" t="s">
        <v>780</v>
      </c>
      <c r="C13" s="483">
        <v>0</v>
      </c>
      <c r="D13" s="506"/>
      <c r="F13" s="505"/>
    </row>
    <row r="14" spans="1:6" x14ac:dyDescent="0.2">
      <c r="A14" s="504" t="s">
        <v>781</v>
      </c>
      <c r="B14" s="505" t="s">
        <v>782</v>
      </c>
      <c r="C14" s="483">
        <v>0</v>
      </c>
      <c r="D14" s="506"/>
      <c r="F14" s="505"/>
    </row>
    <row r="15" spans="1:6" x14ac:dyDescent="0.2">
      <c r="A15" s="507"/>
      <c r="B15" s="508"/>
      <c r="C15" s="483"/>
      <c r="D15" s="506"/>
      <c r="F15" s="505"/>
    </row>
    <row r="16" spans="1:6" x14ac:dyDescent="0.2">
      <c r="A16" s="502" t="s">
        <v>783</v>
      </c>
      <c r="B16" s="499" t="s">
        <v>784</v>
      </c>
      <c r="C16" s="503">
        <f>SUM(C17:C21)</f>
        <v>0</v>
      </c>
      <c r="D16" s="501"/>
    </row>
    <row r="17" spans="1:4" x14ac:dyDescent="0.2">
      <c r="A17" s="504" t="s">
        <v>785</v>
      </c>
      <c r="B17" s="505" t="s">
        <v>786</v>
      </c>
      <c r="C17" s="483">
        <v>0</v>
      </c>
      <c r="D17" s="506"/>
    </row>
    <row r="18" spans="1:4" x14ac:dyDescent="0.2">
      <c r="A18" s="504" t="s">
        <v>787</v>
      </c>
      <c r="B18" s="505" t="s">
        <v>788</v>
      </c>
      <c r="C18" s="483">
        <v>0</v>
      </c>
      <c r="D18" s="506"/>
    </row>
    <row r="19" spans="1:4" x14ac:dyDescent="0.2">
      <c r="A19" s="504" t="s">
        <v>789</v>
      </c>
      <c r="B19" s="505" t="s">
        <v>790</v>
      </c>
      <c r="C19" s="483">
        <v>0</v>
      </c>
      <c r="D19" s="506"/>
    </row>
    <row r="20" spans="1:4" x14ac:dyDescent="0.2">
      <c r="A20" s="504" t="s">
        <v>791</v>
      </c>
      <c r="B20" s="505" t="s">
        <v>792</v>
      </c>
      <c r="C20" s="483">
        <v>0</v>
      </c>
      <c r="D20" s="506"/>
    </row>
    <row r="21" spans="1:4" x14ac:dyDescent="0.2">
      <c r="A21" s="504" t="s">
        <v>793</v>
      </c>
      <c r="B21" s="505" t="s">
        <v>794</v>
      </c>
      <c r="C21" s="483">
        <v>0</v>
      </c>
      <c r="D21" s="506"/>
    </row>
    <row r="22" spans="1:4" x14ac:dyDescent="0.2">
      <c r="A22" s="507"/>
      <c r="B22" s="508"/>
      <c r="C22" s="503"/>
      <c r="D22" s="501"/>
    </row>
    <row r="23" spans="1:4" ht="25.5" x14ac:dyDescent="0.2">
      <c r="A23" s="502" t="s">
        <v>795</v>
      </c>
      <c r="B23" s="509" t="s">
        <v>796</v>
      </c>
      <c r="C23" s="503">
        <f>SUM(C24:C30)</f>
        <v>0</v>
      </c>
      <c r="D23" s="501"/>
    </row>
    <row r="24" spans="1:4" x14ac:dyDescent="0.2">
      <c r="A24" s="504" t="s">
        <v>797</v>
      </c>
      <c r="B24" s="505" t="s">
        <v>798</v>
      </c>
      <c r="C24" s="483">
        <v>0</v>
      </c>
      <c r="D24" s="506"/>
    </row>
    <row r="25" spans="1:4" x14ac:dyDescent="0.2">
      <c r="A25" s="504" t="s">
        <v>799</v>
      </c>
      <c r="B25" s="505" t="s">
        <v>800</v>
      </c>
      <c r="C25" s="483">
        <v>0</v>
      </c>
      <c r="D25" s="506"/>
    </row>
    <row r="26" spans="1:4" x14ac:dyDescent="0.2">
      <c r="A26" s="504" t="s">
        <v>801</v>
      </c>
      <c r="B26" s="505" t="s">
        <v>802</v>
      </c>
      <c r="C26" s="483"/>
      <c r="D26" s="506"/>
    </row>
    <row r="27" spans="1:4" x14ac:dyDescent="0.2">
      <c r="A27" s="504" t="s">
        <v>803</v>
      </c>
      <c r="B27" s="505" t="s">
        <v>804</v>
      </c>
      <c r="C27" s="483">
        <v>0</v>
      </c>
      <c r="D27" s="506"/>
    </row>
    <row r="28" spans="1:4" x14ac:dyDescent="0.2">
      <c r="A28" s="504" t="s">
        <v>805</v>
      </c>
      <c r="B28" s="505" t="s">
        <v>806</v>
      </c>
      <c r="C28" s="483">
        <v>0</v>
      </c>
      <c r="D28" s="506"/>
    </row>
    <row r="29" spans="1:4" ht="25.5" x14ac:dyDescent="0.2">
      <c r="A29" s="504" t="s">
        <v>807</v>
      </c>
      <c r="B29" s="505" t="s">
        <v>808</v>
      </c>
      <c r="C29" s="483">
        <v>0</v>
      </c>
      <c r="D29" s="506"/>
    </row>
    <row r="30" spans="1:4" ht="25.5" x14ac:dyDescent="0.2">
      <c r="A30" s="504" t="s">
        <v>809</v>
      </c>
      <c r="B30" s="505" t="s">
        <v>810</v>
      </c>
      <c r="C30" s="483">
        <v>0</v>
      </c>
      <c r="D30" s="506"/>
    </row>
    <row r="31" spans="1:4" x14ac:dyDescent="0.2">
      <c r="A31" s="507"/>
      <c r="B31" s="508"/>
      <c r="C31" s="483"/>
      <c r="D31" s="506"/>
    </row>
    <row r="32" spans="1:4" x14ac:dyDescent="0.2">
      <c r="A32" s="502" t="s">
        <v>811</v>
      </c>
      <c r="B32" s="499" t="s">
        <v>812</v>
      </c>
      <c r="C32" s="503">
        <f>SUM(C33:C39)</f>
        <v>0</v>
      </c>
      <c r="D32" s="501"/>
    </row>
    <row r="33" spans="1:4" x14ac:dyDescent="0.2">
      <c r="A33" s="504" t="s">
        <v>813</v>
      </c>
      <c r="B33" s="505" t="s">
        <v>814</v>
      </c>
      <c r="C33" s="483">
        <v>0</v>
      </c>
      <c r="D33" s="506"/>
    </row>
    <row r="34" spans="1:4" x14ac:dyDescent="0.2">
      <c r="A34" s="504" t="s">
        <v>815</v>
      </c>
      <c r="B34" s="505" t="s">
        <v>816</v>
      </c>
      <c r="C34" s="483">
        <v>0</v>
      </c>
      <c r="D34" s="506"/>
    </row>
    <row r="35" spans="1:4" x14ac:dyDescent="0.2">
      <c r="A35" s="504" t="s">
        <v>817</v>
      </c>
      <c r="B35" s="505" t="s">
        <v>818</v>
      </c>
      <c r="C35" s="483">
        <v>0</v>
      </c>
      <c r="D35" s="506"/>
    </row>
    <row r="36" spans="1:4" ht="25.5" x14ac:dyDescent="0.2">
      <c r="A36" s="504" t="s">
        <v>819</v>
      </c>
      <c r="B36" s="505" t="s">
        <v>820</v>
      </c>
      <c r="C36" s="483">
        <v>0</v>
      </c>
      <c r="D36" s="506"/>
    </row>
    <row r="37" spans="1:4" ht="25.5" x14ac:dyDescent="0.2">
      <c r="A37" s="504" t="s">
        <v>821</v>
      </c>
      <c r="B37" s="505" t="s">
        <v>822</v>
      </c>
      <c r="C37" s="483">
        <v>0</v>
      </c>
      <c r="D37" s="506"/>
    </row>
    <row r="38" spans="1:4" x14ac:dyDescent="0.2">
      <c r="A38" s="504" t="s">
        <v>823</v>
      </c>
      <c r="B38" s="505" t="s">
        <v>824</v>
      </c>
      <c r="C38" s="483">
        <v>0</v>
      </c>
      <c r="D38" s="506"/>
    </row>
    <row r="39" spans="1:4" ht="35.25" customHeight="1" x14ac:dyDescent="0.2">
      <c r="A39" s="504" t="s">
        <v>825</v>
      </c>
      <c r="B39" s="505" t="s">
        <v>826</v>
      </c>
      <c r="C39" s="483"/>
      <c r="D39" s="506"/>
    </row>
    <row r="40" spans="1:4" x14ac:dyDescent="0.2">
      <c r="A40" s="507"/>
      <c r="B40" s="508"/>
      <c r="C40" s="483"/>
      <c r="D40" s="506"/>
    </row>
    <row r="41" spans="1:4" x14ac:dyDescent="0.2">
      <c r="A41" s="502" t="s">
        <v>827</v>
      </c>
      <c r="B41" s="499" t="s">
        <v>828</v>
      </c>
      <c r="C41" s="503">
        <f>SUM(C42++C43+C44)</f>
        <v>0</v>
      </c>
      <c r="D41" s="501"/>
    </row>
    <row r="42" spans="1:4" x14ac:dyDescent="0.2">
      <c r="A42" s="504" t="s">
        <v>829</v>
      </c>
      <c r="B42" s="505" t="s">
        <v>830</v>
      </c>
      <c r="C42" s="483">
        <v>0</v>
      </c>
      <c r="D42" s="506"/>
    </row>
    <row r="43" spans="1:4" x14ac:dyDescent="0.2">
      <c r="A43" s="504" t="s">
        <v>831</v>
      </c>
      <c r="B43" s="505" t="s">
        <v>832</v>
      </c>
      <c r="C43" s="483">
        <v>0</v>
      </c>
      <c r="D43" s="506"/>
    </row>
    <row r="44" spans="1:4" x14ac:dyDescent="0.2">
      <c r="A44" s="504" t="s">
        <v>833</v>
      </c>
      <c r="B44" s="505" t="s">
        <v>834</v>
      </c>
      <c r="C44" s="483">
        <v>0</v>
      </c>
      <c r="D44" s="506"/>
    </row>
    <row r="45" spans="1:4" x14ac:dyDescent="0.2">
      <c r="A45" s="507"/>
      <c r="B45" s="508"/>
      <c r="C45" s="483"/>
      <c r="D45" s="506"/>
    </row>
    <row r="46" spans="1:4" ht="25.5" x14ac:dyDescent="0.2">
      <c r="A46" s="502" t="s">
        <v>835</v>
      </c>
      <c r="B46" s="499" t="s">
        <v>836</v>
      </c>
      <c r="C46" s="503">
        <f>SUM(C47+C50+C51)</f>
        <v>0</v>
      </c>
      <c r="D46" s="501"/>
    </row>
    <row r="47" spans="1:4" x14ac:dyDescent="0.2">
      <c r="A47" s="504" t="s">
        <v>837</v>
      </c>
      <c r="B47" s="508" t="s">
        <v>838</v>
      </c>
      <c r="C47" s="503">
        <f>SUM(C48:C49)</f>
        <v>0</v>
      </c>
      <c r="D47" s="501"/>
    </row>
    <row r="48" spans="1:4" x14ac:dyDescent="0.2">
      <c r="A48" s="507" t="s">
        <v>839</v>
      </c>
      <c r="B48" s="508" t="s">
        <v>840</v>
      </c>
      <c r="C48" s="483">
        <v>0</v>
      </c>
      <c r="D48" s="506"/>
    </row>
    <row r="49" spans="1:4" ht="25.5" x14ac:dyDescent="0.2">
      <c r="A49" s="507" t="s">
        <v>841</v>
      </c>
      <c r="B49" s="508" t="s">
        <v>842</v>
      </c>
      <c r="C49" s="483">
        <v>0</v>
      </c>
      <c r="D49" s="506"/>
    </row>
    <row r="50" spans="1:4" x14ac:dyDescent="0.2">
      <c r="A50" s="504" t="s">
        <v>843</v>
      </c>
      <c r="B50" s="505" t="s">
        <v>844</v>
      </c>
      <c r="C50" s="483">
        <v>0</v>
      </c>
      <c r="D50" s="506"/>
    </row>
    <row r="51" spans="1:4" x14ac:dyDescent="0.2">
      <c r="A51" s="504" t="s">
        <v>845</v>
      </c>
      <c r="B51" s="505" t="s">
        <v>846</v>
      </c>
      <c r="C51" s="483">
        <v>0</v>
      </c>
      <c r="D51" s="506"/>
    </row>
    <row r="52" spans="1:4" x14ac:dyDescent="0.2">
      <c r="A52" s="507"/>
      <c r="B52" s="508"/>
      <c r="C52" s="483"/>
      <c r="D52" s="506"/>
    </row>
    <row r="53" spans="1:4" x14ac:dyDescent="0.2">
      <c r="A53" s="502" t="s">
        <v>847</v>
      </c>
      <c r="B53" s="499" t="s">
        <v>848</v>
      </c>
      <c r="C53" s="500" t="s">
        <v>849</v>
      </c>
      <c r="D53" s="501"/>
    </row>
    <row r="54" spans="1:4" x14ac:dyDescent="0.2">
      <c r="A54" s="504" t="s">
        <v>850</v>
      </c>
      <c r="B54" s="505" t="s">
        <v>851</v>
      </c>
      <c r="C54" s="510" t="s">
        <v>849</v>
      </c>
      <c r="D54" s="506"/>
    </row>
    <row r="55" spans="1:4" x14ac:dyDescent="0.2">
      <c r="A55" s="504" t="s">
        <v>852</v>
      </c>
      <c r="B55" s="505" t="s">
        <v>853</v>
      </c>
      <c r="C55" s="483">
        <v>0</v>
      </c>
      <c r="D55" s="506"/>
    </row>
    <row r="56" spans="1:4" x14ac:dyDescent="0.2">
      <c r="A56" s="504" t="s">
        <v>854</v>
      </c>
      <c r="B56" s="505" t="s">
        <v>855</v>
      </c>
      <c r="C56" s="483">
        <v>0</v>
      </c>
      <c r="D56" s="506"/>
    </row>
    <row r="57" spans="1:4" x14ac:dyDescent="0.2">
      <c r="A57" s="507"/>
      <c r="B57" s="508"/>
      <c r="C57" s="483"/>
      <c r="D57" s="506"/>
    </row>
    <row r="58" spans="1:4" x14ac:dyDescent="0.2">
      <c r="A58" s="502" t="s">
        <v>856</v>
      </c>
      <c r="B58" s="499" t="s">
        <v>857</v>
      </c>
      <c r="C58" s="503">
        <f>SUM(C59:C67)</f>
        <v>0</v>
      </c>
      <c r="D58" s="501"/>
    </row>
    <row r="59" spans="1:4" ht="21" customHeight="1" x14ac:dyDescent="0.2">
      <c r="A59" s="504" t="s">
        <v>858</v>
      </c>
      <c r="B59" s="505" t="s">
        <v>859</v>
      </c>
      <c r="C59" s="483">
        <v>0</v>
      </c>
      <c r="D59" s="506"/>
    </row>
    <row r="60" spans="1:4" x14ac:dyDescent="0.2">
      <c r="A60" s="504" t="s">
        <v>860</v>
      </c>
      <c r="B60" s="505" t="s">
        <v>861</v>
      </c>
      <c r="C60" s="483">
        <v>0</v>
      </c>
      <c r="D60" s="506"/>
    </row>
    <row r="61" spans="1:4" x14ac:dyDescent="0.2">
      <c r="A61" s="504" t="s">
        <v>862</v>
      </c>
      <c r="B61" s="505" t="s">
        <v>863</v>
      </c>
      <c r="C61" s="483">
        <v>0</v>
      </c>
      <c r="D61" s="506"/>
    </row>
    <row r="62" spans="1:4" ht="25.5" x14ac:dyDescent="0.2">
      <c r="A62" s="504" t="s">
        <v>864</v>
      </c>
      <c r="B62" s="505" t="s">
        <v>865</v>
      </c>
      <c r="C62" s="483">
        <v>0</v>
      </c>
      <c r="D62" s="506"/>
    </row>
    <row r="63" spans="1:4" ht="25.5" x14ac:dyDescent="0.2">
      <c r="A63" s="504" t="s">
        <v>866</v>
      </c>
      <c r="B63" s="505" t="s">
        <v>867</v>
      </c>
      <c r="C63" s="483">
        <v>0</v>
      </c>
      <c r="D63" s="506"/>
    </row>
    <row r="64" spans="1:4" ht="25.5" x14ac:dyDescent="0.2">
      <c r="A64" s="504" t="s">
        <v>868</v>
      </c>
      <c r="B64" s="505" t="s">
        <v>869</v>
      </c>
      <c r="C64" s="483">
        <v>0</v>
      </c>
      <c r="D64" s="506"/>
    </row>
    <row r="65" spans="1:4" x14ac:dyDescent="0.2">
      <c r="A65" s="504" t="s">
        <v>870</v>
      </c>
      <c r="B65" s="505" t="s">
        <v>871</v>
      </c>
      <c r="C65" s="483">
        <v>0</v>
      </c>
      <c r="D65" s="506"/>
    </row>
    <row r="66" spans="1:4" ht="25.5" x14ac:dyDescent="0.2">
      <c r="A66" s="504" t="s">
        <v>872</v>
      </c>
      <c r="B66" s="505" t="s">
        <v>873</v>
      </c>
      <c r="C66" s="483">
        <v>0</v>
      </c>
      <c r="D66" s="506"/>
    </row>
    <row r="67" spans="1:4" ht="25.5" x14ac:dyDescent="0.2">
      <c r="A67" s="504" t="s">
        <v>874</v>
      </c>
      <c r="B67" s="505" t="s">
        <v>875</v>
      </c>
      <c r="C67" s="483">
        <v>0</v>
      </c>
      <c r="D67" s="506"/>
    </row>
    <row r="68" spans="1:4" x14ac:dyDescent="0.2">
      <c r="A68" s="507"/>
      <c r="B68" s="508"/>
      <c r="C68" s="483"/>
      <c r="D68" s="506"/>
    </row>
    <row r="69" spans="1:4" x14ac:dyDescent="0.2">
      <c r="A69" s="502" t="s">
        <v>876</v>
      </c>
      <c r="B69" s="499" t="s">
        <v>877</v>
      </c>
      <c r="C69" s="503">
        <f>SUM(C70:C73)</f>
        <v>0</v>
      </c>
      <c r="D69" s="501"/>
    </row>
    <row r="70" spans="1:4" x14ac:dyDescent="0.2">
      <c r="A70" s="504" t="s">
        <v>878</v>
      </c>
      <c r="B70" s="505" t="s">
        <v>879</v>
      </c>
      <c r="C70" s="483">
        <v>0</v>
      </c>
      <c r="D70" s="506"/>
    </row>
    <row r="71" spans="1:4" x14ac:dyDescent="0.2">
      <c r="A71" s="504" t="s">
        <v>880</v>
      </c>
      <c r="B71" s="505" t="s">
        <v>881</v>
      </c>
      <c r="C71" s="483">
        <v>0</v>
      </c>
      <c r="D71" s="506"/>
    </row>
    <row r="72" spans="1:4" x14ac:dyDescent="0.2">
      <c r="A72" s="504" t="s">
        <v>882</v>
      </c>
      <c r="B72" s="505" t="s">
        <v>883</v>
      </c>
      <c r="C72" s="483">
        <v>0</v>
      </c>
      <c r="D72" s="506"/>
    </row>
    <row r="73" spans="1:4" x14ac:dyDescent="0.2">
      <c r="A73" s="504" t="s">
        <v>884</v>
      </c>
      <c r="B73" s="505" t="s">
        <v>885</v>
      </c>
      <c r="C73" s="483">
        <v>0</v>
      </c>
      <c r="D73" s="506"/>
    </row>
    <row r="74" spans="1:4" x14ac:dyDescent="0.2">
      <c r="A74" s="507"/>
      <c r="B74" s="508"/>
      <c r="C74" s="483"/>
      <c r="D74" s="506"/>
    </row>
    <row r="75" spans="1:4" x14ac:dyDescent="0.2">
      <c r="A75" s="502" t="s">
        <v>886</v>
      </c>
      <c r="B75" s="499" t="s">
        <v>887</v>
      </c>
      <c r="C75" s="503">
        <f>SUM(C76:C81)</f>
        <v>0</v>
      </c>
      <c r="D75" s="501"/>
    </row>
    <row r="76" spans="1:4" x14ac:dyDescent="0.2">
      <c r="A76" s="504" t="s">
        <v>888</v>
      </c>
      <c r="B76" s="505" t="s">
        <v>889</v>
      </c>
      <c r="C76" s="483">
        <v>0</v>
      </c>
      <c r="D76" s="506"/>
    </row>
    <row r="77" spans="1:4" x14ac:dyDescent="0.2">
      <c r="A77" s="504" t="s">
        <v>890</v>
      </c>
      <c r="B77" s="505" t="s">
        <v>891</v>
      </c>
      <c r="C77" s="483">
        <v>0</v>
      </c>
      <c r="D77" s="506"/>
    </row>
    <row r="78" spans="1:4" x14ac:dyDescent="0.2">
      <c r="A78" s="504" t="s">
        <v>892</v>
      </c>
      <c r="B78" s="505" t="s">
        <v>893</v>
      </c>
      <c r="C78" s="483">
        <v>0</v>
      </c>
      <c r="D78" s="506"/>
    </row>
    <row r="79" spans="1:4" ht="25.5" x14ac:dyDescent="0.2">
      <c r="A79" s="504" t="s">
        <v>894</v>
      </c>
      <c r="B79" s="505" t="s">
        <v>895</v>
      </c>
      <c r="C79" s="483">
        <v>0</v>
      </c>
      <c r="D79" s="506"/>
    </row>
    <row r="80" spans="1:4" x14ac:dyDescent="0.2">
      <c r="A80" s="504" t="s">
        <v>896</v>
      </c>
      <c r="B80" s="505" t="s">
        <v>897</v>
      </c>
      <c r="C80" s="483">
        <v>0</v>
      </c>
      <c r="D80" s="506"/>
    </row>
    <row r="81" spans="1:4" x14ac:dyDescent="0.2">
      <c r="A81" s="504" t="s">
        <v>898</v>
      </c>
      <c r="B81" s="505" t="s">
        <v>899</v>
      </c>
      <c r="C81" s="511">
        <v>0</v>
      </c>
      <c r="D81" s="512"/>
    </row>
    <row r="82" spans="1:4" x14ac:dyDescent="0.2">
      <c r="A82" s="513"/>
      <c r="B82" s="514"/>
      <c r="C82" s="515"/>
      <c r="D82" s="493"/>
    </row>
    <row r="83" spans="1:4" x14ac:dyDescent="0.2">
      <c r="A83" s="498">
        <v>2</v>
      </c>
      <c r="B83" s="499" t="s">
        <v>900</v>
      </c>
      <c r="C83" s="503">
        <f>SUM(C85+C92+C98+C107+C111+C117)</f>
        <v>0</v>
      </c>
      <c r="D83" s="501"/>
    </row>
    <row r="84" spans="1:4" x14ac:dyDescent="0.2">
      <c r="A84" s="498"/>
      <c r="B84" s="516"/>
      <c r="C84" s="483"/>
      <c r="D84" s="506"/>
    </row>
    <row r="85" spans="1:4" x14ac:dyDescent="0.2">
      <c r="A85" s="513" t="s">
        <v>901</v>
      </c>
      <c r="B85" s="499" t="s">
        <v>902</v>
      </c>
      <c r="C85" s="503">
        <f>SUM(C86:C90)</f>
        <v>0</v>
      </c>
      <c r="D85" s="501"/>
    </row>
    <row r="86" spans="1:4" x14ac:dyDescent="0.2">
      <c r="A86" s="504" t="s">
        <v>903</v>
      </c>
      <c r="B86" s="505" t="s">
        <v>904</v>
      </c>
      <c r="C86" s="483">
        <v>0</v>
      </c>
      <c r="D86" s="506"/>
    </row>
    <row r="87" spans="1:4" x14ac:dyDescent="0.2">
      <c r="A87" s="504" t="s">
        <v>905</v>
      </c>
      <c r="B87" s="505" t="s">
        <v>906</v>
      </c>
      <c r="C87" s="483">
        <v>0</v>
      </c>
      <c r="D87" s="506"/>
    </row>
    <row r="88" spans="1:4" x14ac:dyDescent="0.2">
      <c r="A88" s="504" t="s">
        <v>907</v>
      </c>
      <c r="B88" s="505" t="s">
        <v>908</v>
      </c>
      <c r="C88" s="483">
        <v>0</v>
      </c>
      <c r="D88" s="506"/>
    </row>
    <row r="89" spans="1:4" x14ac:dyDescent="0.2">
      <c r="A89" s="504" t="s">
        <v>909</v>
      </c>
      <c r="B89" s="505" t="s">
        <v>910</v>
      </c>
      <c r="C89" s="483">
        <v>0</v>
      </c>
      <c r="D89" s="506"/>
    </row>
    <row r="90" spans="1:4" x14ac:dyDescent="0.2">
      <c r="A90" s="504" t="s">
        <v>911</v>
      </c>
      <c r="B90" s="505" t="s">
        <v>912</v>
      </c>
      <c r="C90" s="483">
        <v>0</v>
      </c>
      <c r="D90" s="506"/>
    </row>
    <row r="91" spans="1:4" x14ac:dyDescent="0.2">
      <c r="A91" s="517"/>
      <c r="B91" s="508"/>
      <c r="C91" s="483"/>
      <c r="D91" s="506"/>
    </row>
    <row r="92" spans="1:4" ht="25.5" x14ac:dyDescent="0.2">
      <c r="A92" s="513" t="s">
        <v>913</v>
      </c>
      <c r="B92" s="499" t="s">
        <v>914</v>
      </c>
      <c r="C92" s="503">
        <f>SUM(C93:C96)</f>
        <v>0</v>
      </c>
      <c r="D92" s="501"/>
    </row>
    <row r="93" spans="1:4" x14ac:dyDescent="0.2">
      <c r="A93" s="504" t="s">
        <v>915</v>
      </c>
      <c r="B93" s="505" t="s">
        <v>916</v>
      </c>
      <c r="C93" s="483">
        <v>0</v>
      </c>
      <c r="D93" s="506"/>
    </row>
    <row r="94" spans="1:4" x14ac:dyDescent="0.2">
      <c r="A94" s="504" t="s">
        <v>917</v>
      </c>
      <c r="B94" s="505" t="s">
        <v>918</v>
      </c>
      <c r="C94" s="483">
        <v>0</v>
      </c>
      <c r="D94" s="506"/>
    </row>
    <row r="95" spans="1:4" x14ac:dyDescent="0.2">
      <c r="A95" s="504" t="s">
        <v>919</v>
      </c>
      <c r="B95" s="505" t="s">
        <v>920</v>
      </c>
      <c r="C95" s="483">
        <v>0</v>
      </c>
      <c r="D95" s="506"/>
    </row>
    <row r="96" spans="1:4" x14ac:dyDescent="0.2">
      <c r="A96" s="504" t="s">
        <v>921</v>
      </c>
      <c r="B96" s="505" t="s">
        <v>922</v>
      </c>
      <c r="C96" s="483">
        <v>0</v>
      </c>
      <c r="D96" s="506"/>
    </row>
    <row r="97" spans="1:4" x14ac:dyDescent="0.2">
      <c r="A97" s="517"/>
      <c r="B97" s="508"/>
      <c r="C97" s="483"/>
      <c r="D97" s="506"/>
    </row>
    <row r="98" spans="1:4" ht="25.5" x14ac:dyDescent="0.2">
      <c r="A98" s="513" t="s">
        <v>923</v>
      </c>
      <c r="B98" s="499" t="s">
        <v>924</v>
      </c>
      <c r="C98" s="503">
        <f>SUM(C99:C105)</f>
        <v>0</v>
      </c>
      <c r="D98" s="501"/>
    </row>
    <row r="99" spans="1:4" x14ac:dyDescent="0.2">
      <c r="A99" s="504" t="s">
        <v>925</v>
      </c>
      <c r="B99" s="505" t="s">
        <v>926</v>
      </c>
      <c r="C99" s="483">
        <v>0</v>
      </c>
      <c r="D99" s="506"/>
    </row>
    <row r="100" spans="1:4" ht="25.5" x14ac:dyDescent="0.2">
      <c r="A100" s="504" t="s">
        <v>927</v>
      </c>
      <c r="B100" s="505" t="s">
        <v>928</v>
      </c>
      <c r="C100" s="483">
        <v>0</v>
      </c>
      <c r="D100" s="506"/>
    </row>
    <row r="101" spans="1:4" x14ac:dyDescent="0.2">
      <c r="A101" s="504" t="s">
        <v>929</v>
      </c>
      <c r="B101" s="505" t="s">
        <v>930</v>
      </c>
      <c r="C101" s="483">
        <v>0</v>
      </c>
      <c r="D101" s="506"/>
    </row>
    <row r="102" spans="1:4" ht="25.5" x14ac:dyDescent="0.2">
      <c r="A102" s="504" t="s">
        <v>931</v>
      </c>
      <c r="B102" s="505" t="s">
        <v>932</v>
      </c>
      <c r="C102" s="483">
        <v>0</v>
      </c>
      <c r="D102" s="506"/>
    </row>
    <row r="103" spans="1:4" x14ac:dyDescent="0.2">
      <c r="A103" s="504" t="s">
        <v>933</v>
      </c>
      <c r="B103" s="505" t="s">
        <v>934</v>
      </c>
      <c r="C103" s="483">
        <v>0</v>
      </c>
      <c r="D103" s="506"/>
    </row>
    <row r="104" spans="1:4" x14ac:dyDescent="0.2">
      <c r="A104" s="504" t="s">
        <v>935</v>
      </c>
      <c r="B104" s="505" t="s">
        <v>936</v>
      </c>
      <c r="C104" s="483">
        <v>0</v>
      </c>
      <c r="D104" s="506"/>
    </row>
    <row r="105" spans="1:4" ht="25.5" x14ac:dyDescent="0.2">
      <c r="A105" s="504" t="s">
        <v>937</v>
      </c>
      <c r="B105" s="505" t="s">
        <v>938</v>
      </c>
      <c r="C105" s="483">
        <v>0</v>
      </c>
      <c r="D105" s="506"/>
    </row>
    <row r="106" spans="1:4" x14ac:dyDescent="0.2">
      <c r="A106" s="517"/>
      <c r="B106" s="508"/>
      <c r="C106" s="483"/>
      <c r="D106" s="506"/>
    </row>
    <row r="107" spans="1:4" ht="25.5" x14ac:dyDescent="0.2">
      <c r="A107" s="513" t="s">
        <v>939</v>
      </c>
      <c r="B107" s="499" t="s">
        <v>940</v>
      </c>
      <c r="C107" s="503">
        <f>SUM(C108:C109)</f>
        <v>0</v>
      </c>
      <c r="D107" s="501"/>
    </row>
    <row r="108" spans="1:4" x14ac:dyDescent="0.2">
      <c r="A108" s="504" t="s">
        <v>941</v>
      </c>
      <c r="B108" s="505" t="s">
        <v>942</v>
      </c>
      <c r="C108" s="483">
        <v>0</v>
      </c>
      <c r="D108" s="506"/>
    </row>
    <row r="109" spans="1:4" x14ac:dyDescent="0.2">
      <c r="A109" s="504" t="s">
        <v>943</v>
      </c>
      <c r="B109" s="505" t="s">
        <v>944</v>
      </c>
      <c r="C109" s="483">
        <v>0</v>
      </c>
      <c r="D109" s="506"/>
    </row>
    <row r="110" spans="1:4" x14ac:dyDescent="0.2">
      <c r="A110" s="517"/>
      <c r="B110" s="508"/>
      <c r="C110" s="483"/>
      <c r="D110" s="506"/>
    </row>
    <row r="111" spans="1:4" ht="25.5" x14ac:dyDescent="0.2">
      <c r="A111" s="513" t="s">
        <v>945</v>
      </c>
      <c r="B111" s="499" t="s">
        <v>946</v>
      </c>
      <c r="C111" s="503">
        <f>SUM(C112:C115)</f>
        <v>0</v>
      </c>
      <c r="D111" s="501"/>
    </row>
    <row r="112" spans="1:4" x14ac:dyDescent="0.2">
      <c r="A112" s="504" t="s">
        <v>947</v>
      </c>
      <c r="B112" s="505" t="s">
        <v>948</v>
      </c>
      <c r="C112" s="483">
        <v>0</v>
      </c>
      <c r="D112" s="506"/>
    </row>
    <row r="113" spans="1:4" x14ac:dyDescent="0.2">
      <c r="A113" s="504" t="s">
        <v>949</v>
      </c>
      <c r="B113" s="505" t="s">
        <v>950</v>
      </c>
      <c r="C113" s="483">
        <v>0</v>
      </c>
      <c r="D113" s="506"/>
    </row>
    <row r="114" spans="1:4" x14ac:dyDescent="0.2">
      <c r="A114" s="504" t="s">
        <v>951</v>
      </c>
      <c r="B114" s="505" t="s">
        <v>952</v>
      </c>
      <c r="C114" s="483">
        <v>0</v>
      </c>
      <c r="D114" s="506"/>
    </row>
    <row r="115" spans="1:4" ht="25.5" x14ac:dyDescent="0.2">
      <c r="A115" s="504" t="s">
        <v>953</v>
      </c>
      <c r="B115" s="505" t="s">
        <v>954</v>
      </c>
      <c r="C115" s="483">
        <v>0</v>
      </c>
      <c r="D115" s="506"/>
    </row>
    <row r="116" spans="1:4" x14ac:dyDescent="0.2">
      <c r="A116" s="517"/>
      <c r="B116" s="508"/>
      <c r="C116" s="483"/>
      <c r="D116" s="506"/>
    </row>
    <row r="117" spans="1:4" ht="25.5" x14ac:dyDescent="0.2">
      <c r="A117" s="513" t="s">
        <v>955</v>
      </c>
      <c r="B117" s="499" t="s">
        <v>956</v>
      </c>
      <c r="C117" s="503">
        <f>SUM(C118:C125)</f>
        <v>0</v>
      </c>
      <c r="D117" s="501"/>
    </row>
    <row r="118" spans="1:4" x14ac:dyDescent="0.2">
      <c r="A118" s="504" t="s">
        <v>957</v>
      </c>
      <c r="B118" s="505" t="s">
        <v>958</v>
      </c>
      <c r="C118" s="483"/>
      <c r="D118" s="506"/>
    </row>
    <row r="119" spans="1:4" ht="25.5" x14ac:dyDescent="0.2">
      <c r="A119" s="504" t="s">
        <v>959</v>
      </c>
      <c r="B119" s="505" t="s">
        <v>960</v>
      </c>
      <c r="C119" s="483">
        <v>0</v>
      </c>
      <c r="D119" s="506"/>
    </row>
    <row r="120" spans="1:4" x14ac:dyDescent="0.2">
      <c r="A120" s="504" t="s">
        <v>961</v>
      </c>
      <c r="B120" s="505" t="s">
        <v>962</v>
      </c>
      <c r="C120" s="483">
        <v>0</v>
      </c>
      <c r="D120" s="506"/>
    </row>
    <row r="121" spans="1:4" x14ac:dyDescent="0.2">
      <c r="A121" s="504" t="s">
        <v>963</v>
      </c>
      <c r="B121" s="505" t="s">
        <v>964</v>
      </c>
      <c r="C121" s="483">
        <v>0</v>
      </c>
      <c r="D121" s="506"/>
    </row>
    <row r="122" spans="1:4" x14ac:dyDescent="0.2">
      <c r="A122" s="504" t="s">
        <v>965</v>
      </c>
      <c r="B122" s="505" t="s">
        <v>966</v>
      </c>
      <c r="C122" s="483">
        <v>0</v>
      </c>
      <c r="D122" s="506"/>
    </row>
    <row r="123" spans="1:4" ht="25.5" x14ac:dyDescent="0.2">
      <c r="A123" s="504" t="s">
        <v>967</v>
      </c>
      <c r="B123" s="505" t="s">
        <v>968</v>
      </c>
      <c r="C123" s="483">
        <v>0</v>
      </c>
      <c r="D123" s="506"/>
    </row>
    <row r="124" spans="1:4" x14ac:dyDescent="0.2">
      <c r="A124" s="504" t="s">
        <v>969</v>
      </c>
      <c r="B124" s="505" t="s">
        <v>970</v>
      </c>
      <c r="C124" s="483">
        <v>0</v>
      </c>
      <c r="D124" s="506"/>
    </row>
    <row r="125" spans="1:4" x14ac:dyDescent="0.2">
      <c r="A125" s="504" t="s">
        <v>971</v>
      </c>
      <c r="B125" s="505" t="s">
        <v>972</v>
      </c>
      <c r="C125" s="483">
        <v>0</v>
      </c>
      <c r="D125" s="506"/>
    </row>
    <row r="126" spans="1:4" x14ac:dyDescent="0.2">
      <c r="A126" s="504"/>
      <c r="B126" s="508"/>
      <c r="C126" s="483"/>
      <c r="D126" s="506"/>
    </row>
    <row r="127" spans="1:4" x14ac:dyDescent="0.2">
      <c r="A127" s="498">
        <v>5</v>
      </c>
      <c r="B127" s="518" t="s">
        <v>973</v>
      </c>
      <c r="C127" s="503">
        <f>SUM(C129+C139+C149+C154)</f>
        <v>0</v>
      </c>
      <c r="D127" s="501"/>
    </row>
    <row r="128" spans="1:4" x14ac:dyDescent="0.2">
      <c r="A128" s="517"/>
      <c r="B128" s="508"/>
      <c r="C128" s="483"/>
      <c r="D128" s="506"/>
    </row>
    <row r="129" spans="1:4" x14ac:dyDescent="0.2">
      <c r="A129" s="519" t="s">
        <v>974</v>
      </c>
      <c r="B129" s="499" t="s">
        <v>975</v>
      </c>
      <c r="C129" s="503">
        <f>SUM(C130:C137)</f>
        <v>0</v>
      </c>
      <c r="D129" s="501"/>
    </row>
    <row r="130" spans="1:4" x14ac:dyDescent="0.2">
      <c r="A130" s="520" t="s">
        <v>976</v>
      </c>
      <c r="B130" s="505" t="s">
        <v>977</v>
      </c>
      <c r="C130" s="483">
        <v>0</v>
      </c>
      <c r="D130" s="506"/>
    </row>
    <row r="131" spans="1:4" x14ac:dyDescent="0.2">
      <c r="A131" s="520" t="s">
        <v>978</v>
      </c>
      <c r="B131" s="505" t="s">
        <v>979</v>
      </c>
      <c r="C131" s="483">
        <v>0</v>
      </c>
      <c r="D131" s="506"/>
    </row>
    <row r="132" spans="1:4" x14ac:dyDescent="0.2">
      <c r="A132" s="520" t="s">
        <v>980</v>
      </c>
      <c r="B132" s="505" t="s">
        <v>981</v>
      </c>
      <c r="C132" s="483"/>
      <c r="D132" s="506"/>
    </row>
    <row r="133" spans="1:4" x14ac:dyDescent="0.2">
      <c r="A133" s="520" t="s">
        <v>982</v>
      </c>
      <c r="B133" s="505" t="s">
        <v>983</v>
      </c>
      <c r="C133" s="483"/>
      <c r="D133" s="506"/>
    </row>
    <row r="134" spans="1:4" x14ac:dyDescent="0.2">
      <c r="A134" s="520" t="s">
        <v>984</v>
      </c>
      <c r="B134" s="505" t="s">
        <v>985</v>
      </c>
      <c r="C134" s="483"/>
      <c r="D134" s="506"/>
    </row>
    <row r="135" spans="1:4" ht="25.5" x14ac:dyDescent="0.2">
      <c r="A135" s="520" t="s">
        <v>986</v>
      </c>
      <c r="B135" s="505" t="s">
        <v>987</v>
      </c>
      <c r="C135" s="483"/>
      <c r="D135" s="506"/>
    </row>
    <row r="136" spans="1:4" ht="25.5" x14ac:dyDescent="0.2">
      <c r="A136" s="520" t="s">
        <v>988</v>
      </c>
      <c r="B136" s="505" t="s">
        <v>989</v>
      </c>
      <c r="C136" s="483"/>
      <c r="D136" s="506"/>
    </row>
    <row r="137" spans="1:4" x14ac:dyDescent="0.2">
      <c r="A137" s="520" t="s">
        <v>990</v>
      </c>
      <c r="B137" s="505" t="s">
        <v>991</v>
      </c>
      <c r="C137" s="483">
        <v>0</v>
      </c>
      <c r="D137" s="506"/>
    </row>
    <row r="138" spans="1:4" x14ac:dyDescent="0.2">
      <c r="A138" s="520"/>
      <c r="B138" s="505"/>
      <c r="C138" s="483"/>
      <c r="D138" s="506"/>
    </row>
    <row r="139" spans="1:4" ht="25.5" x14ac:dyDescent="0.2">
      <c r="A139" s="519" t="s">
        <v>992</v>
      </c>
      <c r="B139" s="499" t="s">
        <v>993</v>
      </c>
      <c r="C139" s="503">
        <f>SUM(C140:C147)</f>
        <v>0</v>
      </c>
      <c r="D139" s="501"/>
    </row>
    <row r="140" spans="1:4" x14ac:dyDescent="0.2">
      <c r="A140" s="520" t="s">
        <v>994</v>
      </c>
      <c r="B140" s="505" t="s">
        <v>995</v>
      </c>
      <c r="C140" s="483">
        <v>0</v>
      </c>
      <c r="D140" s="506"/>
    </row>
    <row r="141" spans="1:4" x14ac:dyDescent="0.2">
      <c r="A141" s="520" t="s">
        <v>996</v>
      </c>
      <c r="B141" s="505" t="s">
        <v>997</v>
      </c>
      <c r="C141" s="483">
        <v>0</v>
      </c>
      <c r="D141" s="506"/>
    </row>
    <row r="142" spans="1:4" x14ac:dyDescent="0.2">
      <c r="A142" s="520" t="s">
        <v>998</v>
      </c>
      <c r="B142" s="505" t="s">
        <v>999</v>
      </c>
      <c r="C142" s="483">
        <v>0</v>
      </c>
      <c r="D142" s="506"/>
    </row>
    <row r="143" spans="1:4" x14ac:dyDescent="0.2">
      <c r="A143" s="520" t="s">
        <v>1000</v>
      </c>
      <c r="B143" s="505" t="s">
        <v>1001</v>
      </c>
      <c r="C143" s="483">
        <v>0</v>
      </c>
      <c r="D143" s="506"/>
    </row>
    <row r="144" spans="1:4" x14ac:dyDescent="0.2">
      <c r="A144" s="520" t="s">
        <v>1002</v>
      </c>
      <c r="B144" s="505" t="s">
        <v>1003</v>
      </c>
      <c r="C144" s="483">
        <v>0</v>
      </c>
      <c r="D144" s="506"/>
    </row>
    <row r="145" spans="1:4" x14ac:dyDescent="0.2">
      <c r="A145" s="520" t="s">
        <v>1004</v>
      </c>
      <c r="B145" s="505" t="s">
        <v>1005</v>
      </c>
      <c r="C145" s="483">
        <v>0</v>
      </c>
      <c r="D145" s="506"/>
    </row>
    <row r="146" spans="1:4" x14ac:dyDescent="0.2">
      <c r="A146" s="520" t="s">
        <v>1006</v>
      </c>
      <c r="B146" s="505" t="s">
        <v>1007</v>
      </c>
      <c r="C146" s="483">
        <v>0</v>
      </c>
      <c r="D146" s="506"/>
    </row>
    <row r="147" spans="1:4" ht="25.5" x14ac:dyDescent="0.2">
      <c r="A147" s="520" t="s">
        <v>1008</v>
      </c>
      <c r="B147" s="505" t="s">
        <v>1009</v>
      </c>
      <c r="C147" s="483">
        <v>0</v>
      </c>
      <c r="D147" s="506"/>
    </row>
    <row r="148" spans="1:4" x14ac:dyDescent="0.2">
      <c r="A148" s="520"/>
      <c r="B148" s="505"/>
      <c r="C148" s="483"/>
      <c r="D148" s="506"/>
    </row>
    <row r="149" spans="1:4" x14ac:dyDescent="0.2">
      <c r="A149" s="519" t="s">
        <v>1010</v>
      </c>
      <c r="B149" s="499" t="s">
        <v>1011</v>
      </c>
      <c r="C149" s="503">
        <f>SUM(C150:C152)</f>
        <v>0</v>
      </c>
      <c r="D149" s="501"/>
    </row>
    <row r="150" spans="1:4" x14ac:dyDescent="0.2">
      <c r="A150" s="520" t="s">
        <v>1012</v>
      </c>
      <c r="B150" s="505" t="s">
        <v>1013</v>
      </c>
      <c r="C150" s="483">
        <v>0</v>
      </c>
      <c r="D150" s="506"/>
    </row>
    <row r="151" spans="1:4" x14ac:dyDescent="0.2">
      <c r="A151" s="520" t="s">
        <v>1014</v>
      </c>
      <c r="B151" s="505" t="s">
        <v>1015</v>
      </c>
      <c r="C151" s="483">
        <v>0</v>
      </c>
      <c r="D151" s="506"/>
    </row>
    <row r="152" spans="1:4" x14ac:dyDescent="0.2">
      <c r="A152" s="520" t="s">
        <v>1016</v>
      </c>
      <c r="B152" s="505" t="s">
        <v>1017</v>
      </c>
      <c r="C152" s="483">
        <v>0</v>
      </c>
      <c r="D152" s="506"/>
    </row>
    <row r="153" spans="1:4" x14ac:dyDescent="0.2">
      <c r="A153" s="520"/>
      <c r="B153" s="505"/>
      <c r="C153" s="483"/>
      <c r="D153" s="506"/>
    </row>
    <row r="154" spans="1:4" x14ac:dyDescent="0.2">
      <c r="A154" s="519" t="s">
        <v>1018</v>
      </c>
      <c r="B154" s="499" t="s">
        <v>1019</v>
      </c>
      <c r="C154" s="503">
        <f>SUM(C155:C158)</f>
        <v>0</v>
      </c>
      <c r="D154" s="501"/>
    </row>
    <row r="155" spans="1:4" x14ac:dyDescent="0.2">
      <c r="A155" s="520" t="s">
        <v>1020</v>
      </c>
      <c r="B155" s="505" t="s">
        <v>1021</v>
      </c>
      <c r="C155" s="483">
        <v>0</v>
      </c>
      <c r="D155" s="506"/>
    </row>
    <row r="156" spans="1:4" x14ac:dyDescent="0.2">
      <c r="A156" s="520" t="s">
        <v>1022</v>
      </c>
      <c r="B156" s="505" t="s">
        <v>1023</v>
      </c>
      <c r="C156" s="483">
        <v>0</v>
      </c>
      <c r="D156" s="506"/>
    </row>
    <row r="157" spans="1:4" x14ac:dyDescent="0.2">
      <c r="A157" s="520" t="s">
        <v>1024</v>
      </c>
      <c r="B157" s="505" t="s">
        <v>1025</v>
      </c>
      <c r="C157" s="483">
        <v>0</v>
      </c>
      <c r="D157" s="506"/>
    </row>
    <row r="158" spans="1:4" x14ac:dyDescent="0.2">
      <c r="A158" s="520" t="s">
        <v>1026</v>
      </c>
      <c r="B158" s="505" t="s">
        <v>1027</v>
      </c>
      <c r="C158" s="483">
        <v>0</v>
      </c>
      <c r="D158" s="506"/>
    </row>
    <row r="159" spans="1:4" x14ac:dyDescent="0.2">
      <c r="A159" s="521"/>
      <c r="B159" s="521"/>
      <c r="C159" s="521"/>
      <c r="D159" s="521"/>
    </row>
    <row r="160" spans="1:4" x14ac:dyDescent="0.2">
      <c r="A160" s="488" t="s">
        <v>763</v>
      </c>
      <c r="C160" s="489"/>
    </row>
    <row r="161" spans="1:4" ht="73.5" customHeight="1" x14ac:dyDescent="0.2">
      <c r="A161" s="490" t="str">
        <f>'3. Reg en Salud'!B18</f>
        <v>RE2. P2. Comunicación a la población sobre eventos e incidentes adversos de medicamentos y tecnologías médicas efectiva</v>
      </c>
      <c r="B161" s="492" t="s">
        <v>764</v>
      </c>
      <c r="C161" s="492">
        <f>SUM(C163,C239,C283)</f>
        <v>0</v>
      </c>
      <c r="D161" s="493"/>
    </row>
    <row r="162" spans="1:4" ht="33" customHeight="1" x14ac:dyDescent="0.2">
      <c r="A162" s="494" t="s">
        <v>765</v>
      </c>
      <c r="B162" s="495" t="s">
        <v>766</v>
      </c>
      <c r="C162" s="496" t="s">
        <v>767</v>
      </c>
      <c r="D162" s="497" t="s">
        <v>768</v>
      </c>
    </row>
    <row r="163" spans="1:4" x14ac:dyDescent="0.2">
      <c r="A163" s="498">
        <v>1</v>
      </c>
      <c r="B163" s="499" t="s">
        <v>769</v>
      </c>
      <c r="C163" s="500">
        <f>SUM(C165,C172,C179,C188,C197,C202,C209,C214,C225,C231)</f>
        <v>0</v>
      </c>
      <c r="D163" s="501"/>
    </row>
    <row r="164" spans="1:4" x14ac:dyDescent="0.2">
      <c r="A164" s="498"/>
      <c r="B164" s="516"/>
      <c r="C164" s="503"/>
      <c r="D164" s="501"/>
    </row>
    <row r="165" spans="1:4" x14ac:dyDescent="0.2">
      <c r="A165" s="502" t="s">
        <v>771</v>
      </c>
      <c r="B165" s="499" t="s">
        <v>772</v>
      </c>
      <c r="C165" s="503">
        <f>SUM(C166:C170)</f>
        <v>0</v>
      </c>
      <c r="D165" s="501"/>
    </row>
    <row r="166" spans="1:4" x14ac:dyDescent="0.2">
      <c r="A166" s="504" t="s">
        <v>773</v>
      </c>
      <c r="B166" s="505" t="s">
        <v>774</v>
      </c>
      <c r="C166" s="483">
        <v>0</v>
      </c>
      <c r="D166" s="506"/>
    </row>
    <row r="167" spans="1:4" ht="25.5" x14ac:dyDescent="0.2">
      <c r="A167" s="504" t="s">
        <v>775</v>
      </c>
      <c r="B167" s="505" t="s">
        <v>776</v>
      </c>
      <c r="C167" s="483">
        <v>0</v>
      </c>
      <c r="D167" s="506"/>
    </row>
    <row r="168" spans="1:4" x14ac:dyDescent="0.2">
      <c r="A168" s="504" t="s">
        <v>777</v>
      </c>
      <c r="B168" s="505" t="s">
        <v>778</v>
      </c>
      <c r="C168" s="483">
        <v>0</v>
      </c>
      <c r="D168" s="506"/>
    </row>
    <row r="169" spans="1:4" ht="25.5" x14ac:dyDescent="0.2">
      <c r="A169" s="504" t="s">
        <v>779</v>
      </c>
      <c r="B169" s="505" t="s">
        <v>780</v>
      </c>
      <c r="C169" s="483">
        <v>0</v>
      </c>
      <c r="D169" s="506"/>
    </row>
    <row r="170" spans="1:4" x14ac:dyDescent="0.2">
      <c r="A170" s="504" t="s">
        <v>781</v>
      </c>
      <c r="B170" s="505" t="s">
        <v>782</v>
      </c>
      <c r="C170" s="483">
        <v>0</v>
      </c>
      <c r="D170" s="506"/>
    </row>
    <row r="171" spans="1:4" x14ac:dyDescent="0.2">
      <c r="A171" s="507"/>
      <c r="B171" s="508"/>
      <c r="C171" s="483"/>
      <c r="D171" s="506"/>
    </row>
    <row r="172" spans="1:4" x14ac:dyDescent="0.2">
      <c r="A172" s="502" t="s">
        <v>783</v>
      </c>
      <c r="B172" s="499" t="s">
        <v>784</v>
      </c>
      <c r="C172" s="503">
        <f>SUM(C173:C177)</f>
        <v>0</v>
      </c>
      <c r="D172" s="501"/>
    </row>
    <row r="173" spans="1:4" x14ac:dyDescent="0.2">
      <c r="A173" s="504" t="s">
        <v>785</v>
      </c>
      <c r="B173" s="505" t="s">
        <v>786</v>
      </c>
      <c r="C173" s="483">
        <v>0</v>
      </c>
      <c r="D173" s="506"/>
    </row>
    <row r="174" spans="1:4" x14ac:dyDescent="0.2">
      <c r="A174" s="504" t="s">
        <v>787</v>
      </c>
      <c r="B174" s="505" t="s">
        <v>788</v>
      </c>
      <c r="C174" s="483">
        <v>0</v>
      </c>
      <c r="D174" s="506"/>
    </row>
    <row r="175" spans="1:4" x14ac:dyDescent="0.2">
      <c r="A175" s="504" t="s">
        <v>789</v>
      </c>
      <c r="B175" s="505" t="s">
        <v>790</v>
      </c>
      <c r="C175" s="483">
        <v>0</v>
      </c>
      <c r="D175" s="506"/>
    </row>
    <row r="176" spans="1:4" x14ac:dyDescent="0.2">
      <c r="A176" s="504" t="s">
        <v>791</v>
      </c>
      <c r="B176" s="505" t="s">
        <v>792</v>
      </c>
      <c r="C176" s="483">
        <v>0</v>
      </c>
      <c r="D176" s="506"/>
    </row>
    <row r="177" spans="1:4" x14ac:dyDescent="0.2">
      <c r="A177" s="504" t="s">
        <v>793</v>
      </c>
      <c r="B177" s="505" t="s">
        <v>794</v>
      </c>
      <c r="C177" s="483">
        <v>0</v>
      </c>
      <c r="D177" s="506"/>
    </row>
    <row r="178" spans="1:4" x14ac:dyDescent="0.2">
      <c r="A178" s="507"/>
      <c r="B178" s="508"/>
      <c r="C178" s="503"/>
      <c r="D178" s="501"/>
    </row>
    <row r="179" spans="1:4" ht="25.5" x14ac:dyDescent="0.2">
      <c r="A179" s="502" t="s">
        <v>795</v>
      </c>
      <c r="B179" s="509" t="s">
        <v>796</v>
      </c>
      <c r="C179" s="503">
        <f>SUM(C180:C186)</f>
        <v>0</v>
      </c>
      <c r="D179" s="501"/>
    </row>
    <row r="180" spans="1:4" x14ac:dyDescent="0.2">
      <c r="A180" s="504" t="s">
        <v>797</v>
      </c>
      <c r="B180" s="505" t="s">
        <v>798</v>
      </c>
      <c r="C180" s="483">
        <v>0</v>
      </c>
      <c r="D180" s="506"/>
    </row>
    <row r="181" spans="1:4" x14ac:dyDescent="0.2">
      <c r="A181" s="504" t="s">
        <v>799</v>
      </c>
      <c r="B181" s="505" t="s">
        <v>800</v>
      </c>
      <c r="C181" s="483">
        <v>0</v>
      </c>
      <c r="D181" s="506"/>
    </row>
    <row r="182" spans="1:4" x14ac:dyDescent="0.2">
      <c r="A182" s="504" t="s">
        <v>801</v>
      </c>
      <c r="B182" s="505" t="s">
        <v>802</v>
      </c>
      <c r="C182" s="483"/>
      <c r="D182" s="506"/>
    </row>
    <row r="183" spans="1:4" x14ac:dyDescent="0.2">
      <c r="A183" s="504" t="s">
        <v>803</v>
      </c>
      <c r="B183" s="505" t="s">
        <v>804</v>
      </c>
      <c r="C183" s="483">
        <v>0</v>
      </c>
      <c r="D183" s="506"/>
    </row>
    <row r="184" spans="1:4" x14ac:dyDescent="0.2">
      <c r="A184" s="504" t="s">
        <v>805</v>
      </c>
      <c r="B184" s="505" t="s">
        <v>806</v>
      </c>
      <c r="C184" s="483">
        <v>0</v>
      </c>
      <c r="D184" s="506"/>
    </row>
    <row r="185" spans="1:4" ht="25.5" x14ac:dyDescent="0.2">
      <c r="A185" s="504" t="s">
        <v>807</v>
      </c>
      <c r="B185" s="505" t="s">
        <v>808</v>
      </c>
      <c r="C185" s="483">
        <v>0</v>
      </c>
      <c r="D185" s="506"/>
    </row>
    <row r="186" spans="1:4" ht="25.5" x14ac:dyDescent="0.2">
      <c r="A186" s="504" t="s">
        <v>809</v>
      </c>
      <c r="B186" s="505" t="s">
        <v>810</v>
      </c>
      <c r="C186" s="483">
        <v>0</v>
      </c>
      <c r="D186" s="506"/>
    </row>
    <row r="187" spans="1:4" x14ac:dyDescent="0.2">
      <c r="A187" s="507"/>
      <c r="B187" s="508"/>
      <c r="C187" s="483"/>
      <c r="D187" s="506"/>
    </row>
    <row r="188" spans="1:4" x14ac:dyDescent="0.2">
      <c r="A188" s="502" t="s">
        <v>811</v>
      </c>
      <c r="B188" s="499" t="s">
        <v>812</v>
      </c>
      <c r="C188" s="503">
        <f>SUM(C189:C195)</f>
        <v>0</v>
      </c>
      <c r="D188" s="501"/>
    </row>
    <row r="189" spans="1:4" x14ac:dyDescent="0.2">
      <c r="A189" s="504" t="s">
        <v>813</v>
      </c>
      <c r="B189" s="505" t="s">
        <v>814</v>
      </c>
      <c r="C189" s="483">
        <v>0</v>
      </c>
      <c r="D189" s="506"/>
    </row>
    <row r="190" spans="1:4" x14ac:dyDescent="0.2">
      <c r="A190" s="504" t="s">
        <v>815</v>
      </c>
      <c r="B190" s="505" t="s">
        <v>816</v>
      </c>
      <c r="C190" s="483">
        <v>0</v>
      </c>
      <c r="D190" s="506"/>
    </row>
    <row r="191" spans="1:4" x14ac:dyDescent="0.2">
      <c r="A191" s="504" t="s">
        <v>817</v>
      </c>
      <c r="B191" s="505" t="s">
        <v>818</v>
      </c>
      <c r="C191" s="483">
        <v>0</v>
      </c>
      <c r="D191" s="506"/>
    </row>
    <row r="192" spans="1:4" ht="25.5" x14ac:dyDescent="0.2">
      <c r="A192" s="504" t="s">
        <v>819</v>
      </c>
      <c r="B192" s="505" t="s">
        <v>820</v>
      </c>
      <c r="C192" s="483">
        <v>0</v>
      </c>
      <c r="D192" s="506"/>
    </row>
    <row r="193" spans="1:4" ht="25.5" x14ac:dyDescent="0.2">
      <c r="A193" s="504" t="s">
        <v>821</v>
      </c>
      <c r="B193" s="505" t="s">
        <v>822</v>
      </c>
      <c r="C193" s="483">
        <v>0</v>
      </c>
      <c r="D193" s="506"/>
    </row>
    <row r="194" spans="1:4" x14ac:dyDescent="0.2">
      <c r="A194" s="504" t="s">
        <v>823</v>
      </c>
      <c r="B194" s="505" t="s">
        <v>824</v>
      </c>
      <c r="C194" s="483">
        <v>0</v>
      </c>
      <c r="D194" s="506"/>
    </row>
    <row r="195" spans="1:4" x14ac:dyDescent="0.2">
      <c r="A195" s="504" t="s">
        <v>825</v>
      </c>
      <c r="B195" s="505" t="s">
        <v>826</v>
      </c>
      <c r="C195" s="483"/>
      <c r="D195" s="506"/>
    </row>
    <row r="196" spans="1:4" x14ac:dyDescent="0.2">
      <c r="A196" s="507"/>
      <c r="B196" s="508"/>
      <c r="C196" s="483"/>
      <c r="D196" s="506"/>
    </row>
    <row r="197" spans="1:4" x14ac:dyDescent="0.2">
      <c r="A197" s="502" t="s">
        <v>827</v>
      </c>
      <c r="B197" s="499" t="s">
        <v>828</v>
      </c>
      <c r="C197" s="503">
        <f>SUM(C198++C199+C200)</f>
        <v>0</v>
      </c>
      <c r="D197" s="501"/>
    </row>
    <row r="198" spans="1:4" x14ac:dyDescent="0.2">
      <c r="A198" s="504" t="s">
        <v>829</v>
      </c>
      <c r="B198" s="505" t="s">
        <v>830</v>
      </c>
      <c r="C198" s="483">
        <v>0</v>
      </c>
      <c r="D198" s="506"/>
    </row>
    <row r="199" spans="1:4" x14ac:dyDescent="0.2">
      <c r="A199" s="504" t="s">
        <v>831</v>
      </c>
      <c r="B199" s="505" t="s">
        <v>832</v>
      </c>
      <c r="C199" s="483">
        <v>0</v>
      </c>
      <c r="D199" s="506"/>
    </row>
    <row r="200" spans="1:4" x14ac:dyDescent="0.2">
      <c r="A200" s="504" t="s">
        <v>833</v>
      </c>
      <c r="B200" s="505" t="s">
        <v>834</v>
      </c>
      <c r="C200" s="483">
        <v>0</v>
      </c>
      <c r="D200" s="506"/>
    </row>
    <row r="201" spans="1:4" x14ac:dyDescent="0.2">
      <c r="A201" s="507"/>
      <c r="B201" s="508"/>
      <c r="C201" s="483"/>
      <c r="D201" s="506"/>
    </row>
    <row r="202" spans="1:4" ht="25.5" x14ac:dyDescent="0.2">
      <c r="A202" s="502" t="s">
        <v>835</v>
      </c>
      <c r="B202" s="499" t="s">
        <v>836</v>
      </c>
      <c r="C202" s="503">
        <f>SUM(C203+C206+C207)</f>
        <v>0</v>
      </c>
      <c r="D202" s="501"/>
    </row>
    <row r="203" spans="1:4" x14ac:dyDescent="0.2">
      <c r="A203" s="504" t="s">
        <v>837</v>
      </c>
      <c r="B203" s="508" t="s">
        <v>838</v>
      </c>
      <c r="C203" s="503">
        <f>SUM(C204:C205)</f>
        <v>0</v>
      </c>
      <c r="D203" s="501"/>
    </row>
    <row r="204" spans="1:4" x14ac:dyDescent="0.2">
      <c r="A204" s="507" t="s">
        <v>839</v>
      </c>
      <c r="B204" s="508" t="s">
        <v>840</v>
      </c>
      <c r="C204" s="483">
        <v>0</v>
      </c>
      <c r="D204" s="506"/>
    </row>
    <row r="205" spans="1:4" ht="25.5" x14ac:dyDescent="0.2">
      <c r="A205" s="507" t="s">
        <v>841</v>
      </c>
      <c r="B205" s="508" t="s">
        <v>842</v>
      </c>
      <c r="C205" s="483">
        <v>0</v>
      </c>
      <c r="D205" s="506"/>
    </row>
    <row r="206" spans="1:4" x14ac:dyDescent="0.2">
      <c r="A206" s="504" t="s">
        <v>843</v>
      </c>
      <c r="B206" s="505" t="s">
        <v>844</v>
      </c>
      <c r="C206" s="483">
        <v>0</v>
      </c>
      <c r="D206" s="506"/>
    </row>
    <row r="207" spans="1:4" x14ac:dyDescent="0.2">
      <c r="A207" s="504" t="s">
        <v>845</v>
      </c>
      <c r="B207" s="505" t="s">
        <v>846</v>
      </c>
      <c r="C207" s="483">
        <v>0</v>
      </c>
      <c r="D207" s="506"/>
    </row>
    <row r="208" spans="1:4" x14ac:dyDescent="0.2">
      <c r="A208" s="507"/>
      <c r="B208" s="508"/>
      <c r="C208" s="483"/>
      <c r="D208" s="506"/>
    </row>
    <row r="209" spans="1:4" x14ac:dyDescent="0.2">
      <c r="A209" s="502" t="s">
        <v>847</v>
      </c>
      <c r="B209" s="499" t="s">
        <v>848</v>
      </c>
      <c r="C209" s="500" t="s">
        <v>849</v>
      </c>
      <c r="D209" s="501"/>
    </row>
    <row r="210" spans="1:4" x14ac:dyDescent="0.2">
      <c r="A210" s="504" t="s">
        <v>850</v>
      </c>
      <c r="B210" s="505" t="s">
        <v>851</v>
      </c>
      <c r="C210" s="510" t="s">
        <v>849</v>
      </c>
      <c r="D210" s="506"/>
    </row>
    <row r="211" spans="1:4" x14ac:dyDescent="0.2">
      <c r="A211" s="504" t="s">
        <v>852</v>
      </c>
      <c r="B211" s="505" t="s">
        <v>853</v>
      </c>
      <c r="C211" s="483">
        <v>0</v>
      </c>
      <c r="D211" s="506"/>
    </row>
    <row r="212" spans="1:4" x14ac:dyDescent="0.2">
      <c r="A212" s="504" t="s">
        <v>854</v>
      </c>
      <c r="B212" s="505" t="s">
        <v>855</v>
      </c>
      <c r="C212" s="483">
        <v>0</v>
      </c>
      <c r="D212" s="506"/>
    </row>
    <row r="213" spans="1:4" x14ac:dyDescent="0.2">
      <c r="A213" s="507"/>
      <c r="B213" s="508"/>
      <c r="C213" s="483"/>
      <c r="D213" s="506"/>
    </row>
    <row r="214" spans="1:4" x14ac:dyDescent="0.2">
      <c r="A214" s="502" t="s">
        <v>856</v>
      </c>
      <c r="B214" s="499" t="s">
        <v>857</v>
      </c>
      <c r="C214" s="503">
        <f>SUM(C215:C223)</f>
        <v>0</v>
      </c>
      <c r="D214" s="501"/>
    </row>
    <row r="215" spans="1:4" x14ac:dyDescent="0.2">
      <c r="A215" s="504" t="s">
        <v>858</v>
      </c>
      <c r="B215" s="505" t="s">
        <v>859</v>
      </c>
      <c r="C215" s="483">
        <v>0</v>
      </c>
      <c r="D215" s="506"/>
    </row>
    <row r="216" spans="1:4" x14ac:dyDescent="0.2">
      <c r="A216" s="504" t="s">
        <v>860</v>
      </c>
      <c r="B216" s="505" t="s">
        <v>861</v>
      </c>
      <c r="C216" s="483">
        <v>0</v>
      </c>
      <c r="D216" s="506"/>
    </row>
    <row r="217" spans="1:4" x14ac:dyDescent="0.2">
      <c r="A217" s="504" t="s">
        <v>862</v>
      </c>
      <c r="B217" s="505" t="s">
        <v>863</v>
      </c>
      <c r="C217" s="483">
        <v>0</v>
      </c>
      <c r="D217" s="506"/>
    </row>
    <row r="218" spans="1:4" ht="25.5" x14ac:dyDescent="0.2">
      <c r="A218" s="504" t="s">
        <v>864</v>
      </c>
      <c r="B218" s="505" t="s">
        <v>865</v>
      </c>
      <c r="C218" s="483">
        <v>0</v>
      </c>
      <c r="D218" s="506"/>
    </row>
    <row r="219" spans="1:4" ht="25.5" x14ac:dyDescent="0.2">
      <c r="A219" s="504" t="s">
        <v>866</v>
      </c>
      <c r="B219" s="505" t="s">
        <v>867</v>
      </c>
      <c r="C219" s="483">
        <v>0</v>
      </c>
      <c r="D219" s="506"/>
    </row>
    <row r="220" spans="1:4" ht="25.5" x14ac:dyDescent="0.2">
      <c r="A220" s="504" t="s">
        <v>868</v>
      </c>
      <c r="B220" s="505" t="s">
        <v>869</v>
      </c>
      <c r="C220" s="483">
        <v>0</v>
      </c>
      <c r="D220" s="506"/>
    </row>
    <row r="221" spans="1:4" x14ac:dyDescent="0.2">
      <c r="A221" s="504" t="s">
        <v>870</v>
      </c>
      <c r="B221" s="505" t="s">
        <v>871</v>
      </c>
      <c r="C221" s="483">
        <v>0</v>
      </c>
      <c r="D221" s="506"/>
    </row>
    <row r="222" spans="1:4" ht="25.5" x14ac:dyDescent="0.2">
      <c r="A222" s="504" t="s">
        <v>872</v>
      </c>
      <c r="B222" s="505" t="s">
        <v>873</v>
      </c>
      <c r="C222" s="483">
        <v>0</v>
      </c>
      <c r="D222" s="506"/>
    </row>
    <row r="223" spans="1:4" ht="25.5" x14ac:dyDescent="0.2">
      <c r="A223" s="504" t="s">
        <v>874</v>
      </c>
      <c r="B223" s="505" t="s">
        <v>875</v>
      </c>
      <c r="C223" s="483">
        <v>0</v>
      </c>
      <c r="D223" s="506"/>
    </row>
    <row r="224" spans="1:4" x14ac:dyDescent="0.2">
      <c r="A224" s="507"/>
      <c r="B224" s="508"/>
      <c r="C224" s="483"/>
      <c r="D224" s="506"/>
    </row>
    <row r="225" spans="1:4" x14ac:dyDescent="0.2">
      <c r="A225" s="502" t="s">
        <v>876</v>
      </c>
      <c r="B225" s="499" t="s">
        <v>877</v>
      </c>
      <c r="C225" s="503">
        <f>SUM(C226:C229)</f>
        <v>0</v>
      </c>
      <c r="D225" s="501"/>
    </row>
    <row r="226" spans="1:4" x14ac:dyDescent="0.2">
      <c r="A226" s="504" t="s">
        <v>878</v>
      </c>
      <c r="B226" s="505" t="s">
        <v>879</v>
      </c>
      <c r="C226" s="483">
        <v>0</v>
      </c>
      <c r="D226" s="506"/>
    </row>
    <row r="227" spans="1:4" x14ac:dyDescent="0.2">
      <c r="A227" s="504" t="s">
        <v>880</v>
      </c>
      <c r="B227" s="505" t="s">
        <v>881</v>
      </c>
      <c r="C227" s="483">
        <v>0</v>
      </c>
      <c r="D227" s="506"/>
    </row>
    <row r="228" spans="1:4" x14ac:dyDescent="0.2">
      <c r="A228" s="504" t="s">
        <v>882</v>
      </c>
      <c r="B228" s="505" t="s">
        <v>883</v>
      </c>
      <c r="C228" s="483">
        <v>0</v>
      </c>
      <c r="D228" s="506"/>
    </row>
    <row r="229" spans="1:4" x14ac:dyDescent="0.2">
      <c r="A229" s="504" t="s">
        <v>884</v>
      </c>
      <c r="B229" s="505" t="s">
        <v>885</v>
      </c>
      <c r="C229" s="483">
        <v>0</v>
      </c>
      <c r="D229" s="506"/>
    </row>
    <row r="230" spans="1:4" x14ac:dyDescent="0.2">
      <c r="A230" s="507"/>
      <c r="B230" s="508"/>
      <c r="C230" s="483"/>
      <c r="D230" s="506"/>
    </row>
    <row r="231" spans="1:4" x14ac:dyDescent="0.2">
      <c r="A231" s="502" t="s">
        <v>886</v>
      </c>
      <c r="B231" s="499" t="s">
        <v>887</v>
      </c>
      <c r="C231" s="503">
        <f>SUM(C232:C237)</f>
        <v>0</v>
      </c>
      <c r="D231" s="501"/>
    </row>
    <row r="232" spans="1:4" x14ac:dyDescent="0.2">
      <c r="A232" s="504" t="s">
        <v>888</v>
      </c>
      <c r="B232" s="505" t="s">
        <v>889</v>
      </c>
      <c r="C232" s="483">
        <v>0</v>
      </c>
      <c r="D232" s="506"/>
    </row>
    <row r="233" spans="1:4" x14ac:dyDescent="0.2">
      <c r="A233" s="504" t="s">
        <v>890</v>
      </c>
      <c r="B233" s="505" t="s">
        <v>891</v>
      </c>
      <c r="C233" s="483">
        <v>0</v>
      </c>
      <c r="D233" s="506"/>
    </row>
    <row r="234" spans="1:4" x14ac:dyDescent="0.2">
      <c r="A234" s="504" t="s">
        <v>892</v>
      </c>
      <c r="B234" s="505" t="s">
        <v>893</v>
      </c>
      <c r="C234" s="483">
        <v>0</v>
      </c>
      <c r="D234" s="506"/>
    </row>
    <row r="235" spans="1:4" ht="25.5" x14ac:dyDescent="0.2">
      <c r="A235" s="504" t="s">
        <v>894</v>
      </c>
      <c r="B235" s="505" t="s">
        <v>895</v>
      </c>
      <c r="C235" s="483">
        <v>0</v>
      </c>
      <c r="D235" s="506"/>
    </row>
    <row r="236" spans="1:4" x14ac:dyDescent="0.2">
      <c r="A236" s="504" t="s">
        <v>896</v>
      </c>
      <c r="B236" s="505" t="s">
        <v>897</v>
      </c>
      <c r="C236" s="483">
        <v>0</v>
      </c>
      <c r="D236" s="506"/>
    </row>
    <row r="237" spans="1:4" x14ac:dyDescent="0.2">
      <c r="A237" s="504" t="s">
        <v>898</v>
      </c>
      <c r="B237" s="505" t="s">
        <v>899</v>
      </c>
      <c r="C237" s="511">
        <v>0</v>
      </c>
      <c r="D237" s="512"/>
    </row>
    <row r="238" spans="1:4" x14ac:dyDescent="0.2">
      <c r="A238" s="513"/>
      <c r="B238" s="514"/>
      <c r="C238" s="515"/>
      <c r="D238" s="493"/>
    </row>
    <row r="239" spans="1:4" x14ac:dyDescent="0.2">
      <c r="A239" s="498">
        <v>2</v>
      </c>
      <c r="B239" s="499" t="s">
        <v>900</v>
      </c>
      <c r="C239" s="503">
        <f>SUM(C241+C248+C254+C263+C267+C273)</f>
        <v>0</v>
      </c>
      <c r="D239" s="501"/>
    </row>
    <row r="240" spans="1:4" x14ac:dyDescent="0.2">
      <c r="A240" s="498"/>
      <c r="B240" s="516"/>
      <c r="C240" s="483"/>
      <c r="D240" s="506"/>
    </row>
    <row r="241" spans="1:4" x14ac:dyDescent="0.2">
      <c r="A241" s="513" t="s">
        <v>901</v>
      </c>
      <c r="B241" s="499" t="s">
        <v>902</v>
      </c>
      <c r="C241" s="503">
        <f>SUM(C242:C246)</f>
        <v>0</v>
      </c>
      <c r="D241" s="501"/>
    </row>
    <row r="242" spans="1:4" x14ac:dyDescent="0.2">
      <c r="A242" s="504" t="s">
        <v>903</v>
      </c>
      <c r="B242" s="505" t="s">
        <v>904</v>
      </c>
      <c r="C242" s="483">
        <v>0</v>
      </c>
      <c r="D242" s="506"/>
    </row>
    <row r="243" spans="1:4" x14ac:dyDescent="0.2">
      <c r="A243" s="504" t="s">
        <v>905</v>
      </c>
      <c r="B243" s="505" t="s">
        <v>906</v>
      </c>
      <c r="C243" s="483">
        <v>0</v>
      </c>
      <c r="D243" s="506"/>
    </row>
    <row r="244" spans="1:4" x14ac:dyDescent="0.2">
      <c r="A244" s="504" t="s">
        <v>907</v>
      </c>
      <c r="B244" s="505" t="s">
        <v>908</v>
      </c>
      <c r="C244" s="483">
        <v>0</v>
      </c>
      <c r="D244" s="506"/>
    </row>
    <row r="245" spans="1:4" x14ac:dyDescent="0.2">
      <c r="A245" s="504" t="s">
        <v>909</v>
      </c>
      <c r="B245" s="505" t="s">
        <v>910</v>
      </c>
      <c r="C245" s="483">
        <v>0</v>
      </c>
      <c r="D245" s="506"/>
    </row>
    <row r="246" spans="1:4" x14ac:dyDescent="0.2">
      <c r="A246" s="504" t="s">
        <v>911</v>
      </c>
      <c r="B246" s="505" t="s">
        <v>912</v>
      </c>
      <c r="C246" s="483">
        <v>0</v>
      </c>
      <c r="D246" s="506"/>
    </row>
    <row r="247" spans="1:4" x14ac:dyDescent="0.2">
      <c r="A247" s="517"/>
      <c r="B247" s="508"/>
      <c r="C247" s="483"/>
      <c r="D247" s="506"/>
    </row>
    <row r="248" spans="1:4" ht="25.5" x14ac:dyDescent="0.2">
      <c r="A248" s="513" t="s">
        <v>913</v>
      </c>
      <c r="B248" s="499" t="s">
        <v>914</v>
      </c>
      <c r="C248" s="503">
        <f>SUM(C249:C252)</f>
        <v>0</v>
      </c>
      <c r="D248" s="501"/>
    </row>
    <row r="249" spans="1:4" x14ac:dyDescent="0.2">
      <c r="A249" s="504" t="s">
        <v>915</v>
      </c>
      <c r="B249" s="505" t="s">
        <v>916</v>
      </c>
      <c r="C249" s="483">
        <v>0</v>
      </c>
      <c r="D249" s="506"/>
    </row>
    <row r="250" spans="1:4" x14ac:dyDescent="0.2">
      <c r="A250" s="504" t="s">
        <v>917</v>
      </c>
      <c r="B250" s="505" t="s">
        <v>918</v>
      </c>
      <c r="C250" s="483">
        <v>0</v>
      </c>
      <c r="D250" s="506"/>
    </row>
    <row r="251" spans="1:4" x14ac:dyDescent="0.2">
      <c r="A251" s="504" t="s">
        <v>919</v>
      </c>
      <c r="B251" s="505" t="s">
        <v>920</v>
      </c>
      <c r="C251" s="483">
        <v>0</v>
      </c>
      <c r="D251" s="506"/>
    </row>
    <row r="252" spans="1:4" x14ac:dyDescent="0.2">
      <c r="A252" s="504" t="s">
        <v>921</v>
      </c>
      <c r="B252" s="505" t="s">
        <v>922</v>
      </c>
      <c r="C252" s="483">
        <v>0</v>
      </c>
      <c r="D252" s="506"/>
    </row>
    <row r="253" spans="1:4" x14ac:dyDescent="0.2">
      <c r="A253" s="517"/>
      <c r="B253" s="508"/>
      <c r="C253" s="483"/>
      <c r="D253" s="506"/>
    </row>
    <row r="254" spans="1:4" ht="25.5" x14ac:dyDescent="0.2">
      <c r="A254" s="513" t="s">
        <v>923</v>
      </c>
      <c r="B254" s="499" t="s">
        <v>924</v>
      </c>
      <c r="C254" s="503">
        <f>SUM(C255:C261)</f>
        <v>0</v>
      </c>
      <c r="D254" s="501"/>
    </row>
    <row r="255" spans="1:4" x14ac:dyDescent="0.2">
      <c r="A255" s="504" t="s">
        <v>925</v>
      </c>
      <c r="B255" s="505" t="s">
        <v>926</v>
      </c>
      <c r="C255" s="483">
        <v>0</v>
      </c>
      <c r="D255" s="506"/>
    </row>
    <row r="256" spans="1:4" ht="25.5" x14ac:dyDescent="0.2">
      <c r="A256" s="504" t="s">
        <v>927</v>
      </c>
      <c r="B256" s="505" t="s">
        <v>928</v>
      </c>
      <c r="C256" s="483">
        <v>0</v>
      </c>
      <c r="D256" s="506"/>
    </row>
    <row r="257" spans="1:4" x14ac:dyDescent="0.2">
      <c r="A257" s="504" t="s">
        <v>929</v>
      </c>
      <c r="B257" s="505" t="s">
        <v>930</v>
      </c>
      <c r="C257" s="483">
        <v>0</v>
      </c>
      <c r="D257" s="506"/>
    </row>
    <row r="258" spans="1:4" ht="25.5" x14ac:dyDescent="0.2">
      <c r="A258" s="504" t="s">
        <v>931</v>
      </c>
      <c r="B258" s="505" t="s">
        <v>932</v>
      </c>
      <c r="C258" s="483">
        <v>0</v>
      </c>
      <c r="D258" s="506"/>
    </row>
    <row r="259" spans="1:4" x14ac:dyDescent="0.2">
      <c r="A259" s="504" t="s">
        <v>933</v>
      </c>
      <c r="B259" s="505" t="s">
        <v>934</v>
      </c>
      <c r="C259" s="483">
        <v>0</v>
      </c>
      <c r="D259" s="506"/>
    </row>
    <row r="260" spans="1:4" x14ac:dyDescent="0.2">
      <c r="A260" s="504" t="s">
        <v>935</v>
      </c>
      <c r="B260" s="505" t="s">
        <v>936</v>
      </c>
      <c r="C260" s="483">
        <v>0</v>
      </c>
      <c r="D260" s="506"/>
    </row>
    <row r="261" spans="1:4" ht="25.5" x14ac:dyDescent="0.2">
      <c r="A261" s="504" t="s">
        <v>937</v>
      </c>
      <c r="B261" s="505" t="s">
        <v>938</v>
      </c>
      <c r="C261" s="483">
        <v>0</v>
      </c>
      <c r="D261" s="506"/>
    </row>
    <row r="262" spans="1:4" x14ac:dyDescent="0.2">
      <c r="A262" s="517"/>
      <c r="B262" s="508"/>
      <c r="C262" s="483"/>
      <c r="D262" s="506"/>
    </row>
    <row r="263" spans="1:4" ht="25.5" x14ac:dyDescent="0.2">
      <c r="A263" s="513" t="s">
        <v>939</v>
      </c>
      <c r="B263" s="499" t="s">
        <v>940</v>
      </c>
      <c r="C263" s="503">
        <f>SUM(C264:C265)</f>
        <v>0</v>
      </c>
      <c r="D263" s="501"/>
    </row>
    <row r="264" spans="1:4" x14ac:dyDescent="0.2">
      <c r="A264" s="504" t="s">
        <v>941</v>
      </c>
      <c r="B264" s="505" t="s">
        <v>942</v>
      </c>
      <c r="C264" s="483">
        <v>0</v>
      </c>
      <c r="D264" s="506"/>
    </row>
    <row r="265" spans="1:4" x14ac:dyDescent="0.2">
      <c r="A265" s="504" t="s">
        <v>943</v>
      </c>
      <c r="B265" s="505" t="s">
        <v>944</v>
      </c>
      <c r="C265" s="483">
        <v>0</v>
      </c>
      <c r="D265" s="506"/>
    </row>
    <row r="266" spans="1:4" x14ac:dyDescent="0.2">
      <c r="A266" s="517"/>
      <c r="B266" s="508"/>
      <c r="C266" s="483"/>
      <c r="D266" s="506"/>
    </row>
    <row r="267" spans="1:4" ht="25.5" x14ac:dyDescent="0.2">
      <c r="A267" s="513" t="s">
        <v>945</v>
      </c>
      <c r="B267" s="499" t="s">
        <v>946</v>
      </c>
      <c r="C267" s="503">
        <f>SUM(C268:C271)</f>
        <v>0</v>
      </c>
      <c r="D267" s="501"/>
    </row>
    <row r="268" spans="1:4" x14ac:dyDescent="0.2">
      <c r="A268" s="504" t="s">
        <v>947</v>
      </c>
      <c r="B268" s="505" t="s">
        <v>948</v>
      </c>
      <c r="C268" s="483">
        <v>0</v>
      </c>
      <c r="D268" s="506"/>
    </row>
    <row r="269" spans="1:4" x14ac:dyDescent="0.2">
      <c r="A269" s="504" t="s">
        <v>949</v>
      </c>
      <c r="B269" s="505" t="s">
        <v>950</v>
      </c>
      <c r="C269" s="483">
        <v>0</v>
      </c>
      <c r="D269" s="506"/>
    </row>
    <row r="270" spans="1:4" x14ac:dyDescent="0.2">
      <c r="A270" s="504" t="s">
        <v>951</v>
      </c>
      <c r="B270" s="505" t="s">
        <v>952</v>
      </c>
      <c r="C270" s="483">
        <v>0</v>
      </c>
      <c r="D270" s="506"/>
    </row>
    <row r="271" spans="1:4" ht="25.5" x14ac:dyDescent="0.2">
      <c r="A271" s="504" t="s">
        <v>953</v>
      </c>
      <c r="B271" s="505" t="s">
        <v>954</v>
      </c>
      <c r="C271" s="483">
        <v>0</v>
      </c>
      <c r="D271" s="506"/>
    </row>
    <row r="272" spans="1:4" x14ac:dyDescent="0.2">
      <c r="A272" s="517"/>
      <c r="B272" s="508"/>
      <c r="C272" s="483"/>
      <c r="D272" s="506"/>
    </row>
    <row r="273" spans="1:4" ht="25.5" x14ac:dyDescent="0.2">
      <c r="A273" s="513" t="s">
        <v>955</v>
      </c>
      <c r="B273" s="499" t="s">
        <v>956</v>
      </c>
      <c r="C273" s="503">
        <f>SUM(C274:C281)</f>
        <v>0</v>
      </c>
      <c r="D273" s="501"/>
    </row>
    <row r="274" spans="1:4" x14ac:dyDescent="0.2">
      <c r="A274" s="504" t="s">
        <v>957</v>
      </c>
      <c r="B274" s="505" t="s">
        <v>958</v>
      </c>
      <c r="C274" s="483"/>
      <c r="D274" s="506"/>
    </row>
    <row r="275" spans="1:4" ht="25.5" x14ac:dyDescent="0.2">
      <c r="A275" s="504" t="s">
        <v>959</v>
      </c>
      <c r="B275" s="505" t="s">
        <v>960</v>
      </c>
      <c r="C275" s="483">
        <v>0</v>
      </c>
      <c r="D275" s="506"/>
    </row>
    <row r="276" spans="1:4" x14ac:dyDescent="0.2">
      <c r="A276" s="504" t="s">
        <v>961</v>
      </c>
      <c r="B276" s="505" t="s">
        <v>962</v>
      </c>
      <c r="C276" s="483">
        <v>0</v>
      </c>
      <c r="D276" s="506"/>
    </row>
    <row r="277" spans="1:4" x14ac:dyDescent="0.2">
      <c r="A277" s="504" t="s">
        <v>963</v>
      </c>
      <c r="B277" s="505" t="s">
        <v>964</v>
      </c>
      <c r="C277" s="483">
        <v>0</v>
      </c>
      <c r="D277" s="506"/>
    </row>
    <row r="278" spans="1:4" x14ac:dyDescent="0.2">
      <c r="A278" s="504" t="s">
        <v>965</v>
      </c>
      <c r="B278" s="505" t="s">
        <v>966</v>
      </c>
      <c r="C278" s="483">
        <v>0</v>
      </c>
      <c r="D278" s="506"/>
    </row>
    <row r="279" spans="1:4" ht="25.5" x14ac:dyDescent="0.2">
      <c r="A279" s="504" t="s">
        <v>967</v>
      </c>
      <c r="B279" s="505" t="s">
        <v>968</v>
      </c>
      <c r="C279" s="483">
        <v>0</v>
      </c>
      <c r="D279" s="506"/>
    </row>
    <row r="280" spans="1:4" x14ac:dyDescent="0.2">
      <c r="A280" s="504" t="s">
        <v>969</v>
      </c>
      <c r="B280" s="505" t="s">
        <v>970</v>
      </c>
      <c r="C280" s="483">
        <v>0</v>
      </c>
      <c r="D280" s="506"/>
    </row>
    <row r="281" spans="1:4" x14ac:dyDescent="0.2">
      <c r="A281" s="504" t="s">
        <v>971</v>
      </c>
      <c r="B281" s="505" t="s">
        <v>972</v>
      </c>
      <c r="C281" s="483">
        <v>0</v>
      </c>
      <c r="D281" s="506"/>
    </row>
    <row r="282" spans="1:4" x14ac:dyDescent="0.2">
      <c r="A282" s="504"/>
      <c r="B282" s="508"/>
      <c r="C282" s="483"/>
      <c r="D282" s="506"/>
    </row>
    <row r="283" spans="1:4" x14ac:dyDescent="0.2">
      <c r="A283" s="498">
        <v>5</v>
      </c>
      <c r="B283" s="518" t="s">
        <v>973</v>
      </c>
      <c r="C283" s="503">
        <f>SUM(C285+C295+C305+C310)</f>
        <v>0</v>
      </c>
      <c r="D283" s="501"/>
    </row>
    <row r="284" spans="1:4" x14ac:dyDescent="0.2">
      <c r="A284" s="517"/>
      <c r="B284" s="508"/>
      <c r="C284" s="483"/>
      <c r="D284" s="506"/>
    </row>
    <row r="285" spans="1:4" x14ac:dyDescent="0.2">
      <c r="A285" s="519" t="s">
        <v>974</v>
      </c>
      <c r="B285" s="499" t="s">
        <v>975</v>
      </c>
      <c r="C285" s="503">
        <f>SUM(C286:C293)</f>
        <v>0</v>
      </c>
      <c r="D285" s="501"/>
    </row>
    <row r="286" spans="1:4" x14ac:dyDescent="0.2">
      <c r="A286" s="520" t="s">
        <v>976</v>
      </c>
      <c r="B286" s="505" t="s">
        <v>977</v>
      </c>
      <c r="C286" s="483">
        <v>0</v>
      </c>
      <c r="D286" s="506"/>
    </row>
    <row r="287" spans="1:4" x14ac:dyDescent="0.2">
      <c r="A287" s="520" t="s">
        <v>978</v>
      </c>
      <c r="B287" s="505" t="s">
        <v>979</v>
      </c>
      <c r="C287" s="483">
        <v>0</v>
      </c>
      <c r="D287" s="506"/>
    </row>
    <row r="288" spans="1:4" x14ac:dyDescent="0.2">
      <c r="A288" s="520" t="s">
        <v>980</v>
      </c>
      <c r="B288" s="505" t="s">
        <v>981</v>
      </c>
      <c r="C288" s="483"/>
      <c r="D288" s="506"/>
    </row>
    <row r="289" spans="1:4" x14ac:dyDescent="0.2">
      <c r="A289" s="520" t="s">
        <v>982</v>
      </c>
      <c r="B289" s="505" t="s">
        <v>983</v>
      </c>
      <c r="C289" s="483"/>
      <c r="D289" s="506"/>
    </row>
    <row r="290" spans="1:4" x14ac:dyDescent="0.2">
      <c r="A290" s="520" t="s">
        <v>984</v>
      </c>
      <c r="B290" s="505" t="s">
        <v>985</v>
      </c>
      <c r="C290" s="483"/>
      <c r="D290" s="506"/>
    </row>
    <row r="291" spans="1:4" ht="25.5" x14ac:dyDescent="0.2">
      <c r="A291" s="520" t="s">
        <v>986</v>
      </c>
      <c r="B291" s="505" t="s">
        <v>987</v>
      </c>
      <c r="C291" s="483"/>
      <c r="D291" s="506"/>
    </row>
    <row r="292" spans="1:4" ht="25.5" x14ac:dyDescent="0.2">
      <c r="A292" s="520" t="s">
        <v>988</v>
      </c>
      <c r="B292" s="505" t="s">
        <v>989</v>
      </c>
      <c r="C292" s="483"/>
      <c r="D292" s="506"/>
    </row>
    <row r="293" spans="1:4" x14ac:dyDescent="0.2">
      <c r="A293" s="520" t="s">
        <v>990</v>
      </c>
      <c r="B293" s="505" t="s">
        <v>991</v>
      </c>
      <c r="C293" s="483">
        <v>0</v>
      </c>
      <c r="D293" s="506"/>
    </row>
    <row r="294" spans="1:4" x14ac:dyDescent="0.2">
      <c r="A294" s="520"/>
      <c r="B294" s="505"/>
      <c r="C294" s="483"/>
      <c r="D294" s="506"/>
    </row>
    <row r="295" spans="1:4" ht="25.5" x14ac:dyDescent="0.2">
      <c r="A295" s="519" t="s">
        <v>992</v>
      </c>
      <c r="B295" s="499" t="s">
        <v>993</v>
      </c>
      <c r="C295" s="503">
        <f>SUM(C296:C303)</f>
        <v>0</v>
      </c>
      <c r="D295" s="501"/>
    </row>
    <row r="296" spans="1:4" x14ac:dyDescent="0.2">
      <c r="A296" s="520" t="s">
        <v>994</v>
      </c>
      <c r="B296" s="505" t="s">
        <v>995</v>
      </c>
      <c r="C296" s="483">
        <v>0</v>
      </c>
      <c r="D296" s="506"/>
    </row>
    <row r="297" spans="1:4" x14ac:dyDescent="0.2">
      <c r="A297" s="520" t="s">
        <v>996</v>
      </c>
      <c r="B297" s="505" t="s">
        <v>997</v>
      </c>
      <c r="C297" s="483">
        <v>0</v>
      </c>
      <c r="D297" s="506"/>
    </row>
    <row r="298" spans="1:4" x14ac:dyDescent="0.2">
      <c r="A298" s="520" t="s">
        <v>998</v>
      </c>
      <c r="B298" s="505" t="s">
        <v>999</v>
      </c>
      <c r="C298" s="483">
        <v>0</v>
      </c>
      <c r="D298" s="506"/>
    </row>
    <row r="299" spans="1:4" x14ac:dyDescent="0.2">
      <c r="A299" s="520" t="s">
        <v>1000</v>
      </c>
      <c r="B299" s="505" t="s">
        <v>1001</v>
      </c>
      <c r="C299" s="483">
        <v>0</v>
      </c>
      <c r="D299" s="506"/>
    </row>
    <row r="300" spans="1:4" x14ac:dyDescent="0.2">
      <c r="A300" s="520" t="s">
        <v>1002</v>
      </c>
      <c r="B300" s="505" t="s">
        <v>1003</v>
      </c>
      <c r="C300" s="483">
        <v>0</v>
      </c>
      <c r="D300" s="506"/>
    </row>
    <row r="301" spans="1:4" x14ac:dyDescent="0.2">
      <c r="A301" s="520" t="s">
        <v>1004</v>
      </c>
      <c r="B301" s="505" t="s">
        <v>1005</v>
      </c>
      <c r="C301" s="483">
        <v>0</v>
      </c>
      <c r="D301" s="506"/>
    </row>
    <row r="302" spans="1:4" x14ac:dyDescent="0.2">
      <c r="A302" s="520" t="s">
        <v>1006</v>
      </c>
      <c r="B302" s="505" t="s">
        <v>1007</v>
      </c>
      <c r="C302" s="483">
        <v>0</v>
      </c>
      <c r="D302" s="506"/>
    </row>
    <row r="303" spans="1:4" ht="25.5" x14ac:dyDescent="0.2">
      <c r="A303" s="520" t="s">
        <v>1008</v>
      </c>
      <c r="B303" s="505" t="s">
        <v>1009</v>
      </c>
      <c r="C303" s="483">
        <v>0</v>
      </c>
      <c r="D303" s="506"/>
    </row>
    <row r="304" spans="1:4" x14ac:dyDescent="0.2">
      <c r="A304" s="520"/>
      <c r="B304" s="505"/>
      <c r="C304" s="483"/>
      <c r="D304" s="506"/>
    </row>
    <row r="305" spans="1:4" x14ac:dyDescent="0.2">
      <c r="A305" s="519" t="s">
        <v>1010</v>
      </c>
      <c r="B305" s="499" t="s">
        <v>1011</v>
      </c>
      <c r="C305" s="503">
        <f>SUM(C306:C308)</f>
        <v>0</v>
      </c>
      <c r="D305" s="501"/>
    </row>
    <row r="306" spans="1:4" x14ac:dyDescent="0.2">
      <c r="A306" s="520" t="s">
        <v>1012</v>
      </c>
      <c r="B306" s="505" t="s">
        <v>1013</v>
      </c>
      <c r="C306" s="483">
        <v>0</v>
      </c>
      <c r="D306" s="506"/>
    </row>
    <row r="307" spans="1:4" x14ac:dyDescent="0.2">
      <c r="A307" s="520" t="s">
        <v>1014</v>
      </c>
      <c r="B307" s="505" t="s">
        <v>1015</v>
      </c>
      <c r="C307" s="483">
        <v>0</v>
      </c>
      <c r="D307" s="506"/>
    </row>
    <row r="308" spans="1:4" x14ac:dyDescent="0.2">
      <c r="A308" s="520" t="s">
        <v>1016</v>
      </c>
      <c r="B308" s="505" t="s">
        <v>1017</v>
      </c>
      <c r="C308" s="483">
        <v>0</v>
      </c>
      <c r="D308" s="506"/>
    </row>
    <row r="309" spans="1:4" x14ac:dyDescent="0.2">
      <c r="A309" s="520"/>
      <c r="B309" s="505"/>
      <c r="C309" s="483"/>
      <c r="D309" s="506"/>
    </row>
    <row r="310" spans="1:4" x14ac:dyDescent="0.2">
      <c r="A310" s="519" t="s">
        <v>1018</v>
      </c>
      <c r="B310" s="499" t="s">
        <v>1019</v>
      </c>
      <c r="C310" s="503">
        <f>SUM(C311:C314)</f>
        <v>0</v>
      </c>
      <c r="D310" s="501"/>
    </row>
    <row r="311" spans="1:4" x14ac:dyDescent="0.2">
      <c r="A311" s="520" t="s">
        <v>1020</v>
      </c>
      <c r="B311" s="505" t="s">
        <v>1021</v>
      </c>
      <c r="C311" s="483">
        <v>0</v>
      </c>
      <c r="D311" s="506"/>
    </row>
    <row r="312" spans="1:4" x14ac:dyDescent="0.2">
      <c r="A312" s="520" t="s">
        <v>1022</v>
      </c>
      <c r="B312" s="505" t="s">
        <v>1023</v>
      </c>
      <c r="C312" s="483">
        <v>0</v>
      </c>
      <c r="D312" s="506"/>
    </row>
    <row r="313" spans="1:4" x14ac:dyDescent="0.2">
      <c r="A313" s="520" t="s">
        <v>1024</v>
      </c>
      <c r="B313" s="505" t="s">
        <v>1025</v>
      </c>
      <c r="C313" s="483">
        <v>0</v>
      </c>
      <c r="D313" s="506"/>
    </row>
    <row r="314" spans="1:4" x14ac:dyDescent="0.2">
      <c r="A314" s="520" t="s">
        <v>1026</v>
      </c>
      <c r="B314" s="505" t="s">
        <v>1027</v>
      </c>
      <c r="C314" s="483">
        <v>0</v>
      </c>
      <c r="D314" s="506"/>
    </row>
    <row r="315" spans="1:4" x14ac:dyDescent="0.2">
      <c r="A315" s="521"/>
      <c r="B315" s="521"/>
      <c r="C315" s="521"/>
      <c r="D315" s="521"/>
    </row>
    <row r="316" spans="1:4" x14ac:dyDescent="0.2">
      <c r="A316" s="488" t="s">
        <v>763</v>
      </c>
      <c r="C316" s="489"/>
    </row>
    <row r="317" spans="1:4" ht="51" x14ac:dyDescent="0.2">
      <c r="A317" s="522" t="str">
        <f>'3. Reg en Salud'!B23</f>
        <v xml:space="preserve">RE2. P3. Operativos para la verificación de la normativa de productos de interés sanitario realizados </v>
      </c>
      <c r="B317" s="491" t="s">
        <v>764</v>
      </c>
      <c r="C317" s="483">
        <f>SUM(C319,C395,C439)</f>
        <v>0</v>
      </c>
      <c r="D317" s="493"/>
    </row>
    <row r="318" spans="1:4" ht="33" customHeight="1" x14ac:dyDescent="0.2">
      <c r="A318" s="494" t="s">
        <v>765</v>
      </c>
      <c r="B318" s="495" t="s">
        <v>766</v>
      </c>
      <c r="C318" s="496" t="s">
        <v>767</v>
      </c>
      <c r="D318" s="497" t="s">
        <v>768</v>
      </c>
    </row>
    <row r="319" spans="1:4" x14ac:dyDescent="0.2">
      <c r="A319" s="498">
        <v>1</v>
      </c>
      <c r="B319" s="499" t="s">
        <v>769</v>
      </c>
      <c r="C319" s="500">
        <f>SUM(C321,C328,C335,C344,C353,C358,C365,C370,C381,C387)</f>
        <v>0</v>
      </c>
      <c r="D319" s="501"/>
    </row>
    <row r="320" spans="1:4" x14ac:dyDescent="0.2">
      <c r="A320" s="498"/>
      <c r="B320" s="516"/>
      <c r="C320" s="503"/>
      <c r="D320" s="501"/>
    </row>
    <row r="321" spans="1:4" x14ac:dyDescent="0.2">
      <c r="A321" s="502" t="s">
        <v>771</v>
      </c>
      <c r="B321" s="499" t="s">
        <v>772</v>
      </c>
      <c r="C321" s="503">
        <f>SUM(C322:C326)</f>
        <v>0</v>
      </c>
      <c r="D321" s="501"/>
    </row>
    <row r="322" spans="1:4" x14ac:dyDescent="0.2">
      <c r="A322" s="504" t="s">
        <v>773</v>
      </c>
      <c r="B322" s="505" t="s">
        <v>774</v>
      </c>
      <c r="C322" s="483">
        <v>0</v>
      </c>
      <c r="D322" s="506"/>
    </row>
    <row r="323" spans="1:4" ht="25.5" x14ac:dyDescent="0.2">
      <c r="A323" s="504" t="s">
        <v>775</v>
      </c>
      <c r="B323" s="505" t="s">
        <v>776</v>
      </c>
      <c r="C323" s="483">
        <v>0</v>
      </c>
      <c r="D323" s="506"/>
    </row>
    <row r="324" spans="1:4" x14ac:dyDescent="0.2">
      <c r="A324" s="504" t="s">
        <v>777</v>
      </c>
      <c r="B324" s="505" t="s">
        <v>778</v>
      </c>
      <c r="C324" s="483">
        <v>0</v>
      </c>
      <c r="D324" s="506"/>
    </row>
    <row r="325" spans="1:4" ht="25.5" x14ac:dyDescent="0.2">
      <c r="A325" s="504" t="s">
        <v>779</v>
      </c>
      <c r="B325" s="505" t="s">
        <v>780</v>
      </c>
      <c r="C325" s="483">
        <v>0</v>
      </c>
      <c r="D325" s="506"/>
    </row>
    <row r="326" spans="1:4" x14ac:dyDescent="0.2">
      <c r="A326" s="504" t="s">
        <v>781</v>
      </c>
      <c r="B326" s="505" t="s">
        <v>782</v>
      </c>
      <c r="C326" s="483">
        <v>0</v>
      </c>
      <c r="D326" s="506"/>
    </row>
    <row r="327" spans="1:4" x14ac:dyDescent="0.2">
      <c r="A327" s="507"/>
      <c r="B327" s="508"/>
      <c r="C327" s="483"/>
      <c r="D327" s="506"/>
    </row>
    <row r="328" spans="1:4" x14ac:dyDescent="0.2">
      <c r="A328" s="502" t="s">
        <v>783</v>
      </c>
      <c r="B328" s="499" t="s">
        <v>784</v>
      </c>
      <c r="C328" s="503">
        <f>SUM(C329:C333)</f>
        <v>0</v>
      </c>
      <c r="D328" s="501"/>
    </row>
    <row r="329" spans="1:4" x14ac:dyDescent="0.2">
      <c r="A329" s="504" t="s">
        <v>785</v>
      </c>
      <c r="B329" s="505" t="s">
        <v>786</v>
      </c>
      <c r="C329" s="483">
        <v>0</v>
      </c>
      <c r="D329" s="506"/>
    </row>
    <row r="330" spans="1:4" x14ac:dyDescent="0.2">
      <c r="A330" s="504" t="s">
        <v>787</v>
      </c>
      <c r="B330" s="505" t="s">
        <v>788</v>
      </c>
      <c r="C330" s="483">
        <v>0</v>
      </c>
      <c r="D330" s="506"/>
    </row>
    <row r="331" spans="1:4" x14ac:dyDescent="0.2">
      <c r="A331" s="504" t="s">
        <v>789</v>
      </c>
      <c r="B331" s="505" t="s">
        <v>790</v>
      </c>
      <c r="C331" s="483">
        <v>0</v>
      </c>
      <c r="D331" s="506"/>
    </row>
    <row r="332" spans="1:4" x14ac:dyDescent="0.2">
      <c r="A332" s="504" t="s">
        <v>791</v>
      </c>
      <c r="B332" s="505" t="s">
        <v>792</v>
      </c>
      <c r="C332" s="483">
        <v>0</v>
      </c>
      <c r="D332" s="506"/>
    </row>
    <row r="333" spans="1:4" x14ac:dyDescent="0.2">
      <c r="A333" s="504" t="s">
        <v>793</v>
      </c>
      <c r="B333" s="505" t="s">
        <v>794</v>
      </c>
      <c r="C333" s="483">
        <v>0</v>
      </c>
      <c r="D333" s="506"/>
    </row>
    <row r="334" spans="1:4" x14ac:dyDescent="0.2">
      <c r="A334" s="507"/>
      <c r="B334" s="508"/>
      <c r="C334" s="503"/>
      <c r="D334" s="501"/>
    </row>
    <row r="335" spans="1:4" ht="25.5" x14ac:dyDescent="0.2">
      <c r="A335" s="502" t="s">
        <v>795</v>
      </c>
      <c r="B335" s="509" t="s">
        <v>796</v>
      </c>
      <c r="C335" s="503">
        <f>SUM(C336:C342)</f>
        <v>0</v>
      </c>
      <c r="D335" s="501"/>
    </row>
    <row r="336" spans="1:4" x14ac:dyDescent="0.2">
      <c r="A336" s="504" t="s">
        <v>797</v>
      </c>
      <c r="B336" s="505" t="s">
        <v>798</v>
      </c>
      <c r="C336" s="483">
        <v>0</v>
      </c>
      <c r="D336" s="506"/>
    </row>
    <row r="337" spans="1:4" x14ac:dyDescent="0.2">
      <c r="A337" s="504" t="s">
        <v>799</v>
      </c>
      <c r="B337" s="505" t="s">
        <v>800</v>
      </c>
      <c r="C337" s="483">
        <v>0</v>
      </c>
      <c r="D337" s="506"/>
    </row>
    <row r="338" spans="1:4" x14ac:dyDescent="0.2">
      <c r="A338" s="504" t="s">
        <v>801</v>
      </c>
      <c r="B338" s="505" t="s">
        <v>802</v>
      </c>
      <c r="C338" s="483"/>
      <c r="D338" s="506"/>
    </row>
    <row r="339" spans="1:4" x14ac:dyDescent="0.2">
      <c r="A339" s="504" t="s">
        <v>803</v>
      </c>
      <c r="B339" s="505" t="s">
        <v>804</v>
      </c>
      <c r="C339" s="483">
        <v>0</v>
      </c>
      <c r="D339" s="506"/>
    </row>
    <row r="340" spans="1:4" x14ac:dyDescent="0.2">
      <c r="A340" s="504" t="s">
        <v>805</v>
      </c>
      <c r="B340" s="505" t="s">
        <v>806</v>
      </c>
      <c r="C340" s="483">
        <v>0</v>
      </c>
      <c r="D340" s="506"/>
    </row>
    <row r="341" spans="1:4" ht="25.5" x14ac:dyDescent="0.2">
      <c r="A341" s="504" t="s">
        <v>807</v>
      </c>
      <c r="B341" s="505" t="s">
        <v>808</v>
      </c>
      <c r="C341" s="483">
        <v>0</v>
      </c>
      <c r="D341" s="506"/>
    </row>
    <row r="342" spans="1:4" ht="25.5" x14ac:dyDescent="0.2">
      <c r="A342" s="504" t="s">
        <v>809</v>
      </c>
      <c r="B342" s="505" t="s">
        <v>810</v>
      </c>
      <c r="C342" s="483">
        <v>0</v>
      </c>
      <c r="D342" s="506"/>
    </row>
    <row r="343" spans="1:4" x14ac:dyDescent="0.2">
      <c r="A343" s="507"/>
      <c r="B343" s="508"/>
      <c r="C343" s="483"/>
      <c r="D343" s="506"/>
    </row>
    <row r="344" spans="1:4" x14ac:dyDescent="0.2">
      <c r="A344" s="502" t="s">
        <v>811</v>
      </c>
      <c r="B344" s="499" t="s">
        <v>812</v>
      </c>
      <c r="C344" s="503">
        <f>SUM(C345:C351)</f>
        <v>0</v>
      </c>
      <c r="D344" s="501"/>
    </row>
    <row r="345" spans="1:4" x14ac:dyDescent="0.2">
      <c r="A345" s="504" t="s">
        <v>813</v>
      </c>
      <c r="B345" s="505" t="s">
        <v>814</v>
      </c>
      <c r="C345" s="483">
        <v>0</v>
      </c>
      <c r="D345" s="506"/>
    </row>
    <row r="346" spans="1:4" x14ac:dyDescent="0.2">
      <c r="A346" s="504" t="s">
        <v>815</v>
      </c>
      <c r="B346" s="505" t="s">
        <v>816</v>
      </c>
      <c r="C346" s="483">
        <v>0</v>
      </c>
      <c r="D346" s="506"/>
    </row>
    <row r="347" spans="1:4" x14ac:dyDescent="0.2">
      <c r="A347" s="504" t="s">
        <v>817</v>
      </c>
      <c r="B347" s="505" t="s">
        <v>818</v>
      </c>
      <c r="C347" s="483">
        <v>0</v>
      </c>
      <c r="D347" s="506"/>
    </row>
    <row r="348" spans="1:4" ht="25.5" x14ac:dyDescent="0.2">
      <c r="A348" s="504" t="s">
        <v>819</v>
      </c>
      <c r="B348" s="505" t="s">
        <v>820</v>
      </c>
      <c r="C348" s="483">
        <v>0</v>
      </c>
      <c r="D348" s="506"/>
    </row>
    <row r="349" spans="1:4" ht="25.5" x14ac:dyDescent="0.2">
      <c r="A349" s="504" t="s">
        <v>821</v>
      </c>
      <c r="B349" s="505" t="s">
        <v>822</v>
      </c>
      <c r="C349" s="483">
        <v>0</v>
      </c>
      <c r="D349" s="506"/>
    </row>
    <row r="350" spans="1:4" x14ac:dyDescent="0.2">
      <c r="A350" s="504" t="s">
        <v>823</v>
      </c>
      <c r="B350" s="505" t="s">
        <v>824</v>
      </c>
      <c r="C350" s="483">
        <v>0</v>
      </c>
      <c r="D350" s="506"/>
    </row>
    <row r="351" spans="1:4" x14ac:dyDescent="0.2">
      <c r="A351" s="504" t="s">
        <v>825</v>
      </c>
      <c r="B351" s="505" t="s">
        <v>826</v>
      </c>
      <c r="C351" s="483"/>
      <c r="D351" s="506"/>
    </row>
    <row r="352" spans="1:4" x14ac:dyDescent="0.2">
      <c r="A352" s="507"/>
      <c r="B352" s="508"/>
      <c r="C352" s="483"/>
      <c r="D352" s="506"/>
    </row>
    <row r="353" spans="1:4" x14ac:dyDescent="0.2">
      <c r="A353" s="502" t="s">
        <v>827</v>
      </c>
      <c r="B353" s="499" t="s">
        <v>828</v>
      </c>
      <c r="C353" s="503">
        <f>SUM(C354++C355+C356)</f>
        <v>0</v>
      </c>
      <c r="D353" s="501"/>
    </row>
    <row r="354" spans="1:4" x14ac:dyDescent="0.2">
      <c r="A354" s="504" t="s">
        <v>829</v>
      </c>
      <c r="B354" s="505" t="s">
        <v>830</v>
      </c>
      <c r="C354" s="483">
        <v>0</v>
      </c>
      <c r="D354" s="506"/>
    </row>
    <row r="355" spans="1:4" x14ac:dyDescent="0.2">
      <c r="A355" s="504" t="s">
        <v>831</v>
      </c>
      <c r="B355" s="505" t="s">
        <v>832</v>
      </c>
      <c r="C355" s="483">
        <v>0</v>
      </c>
      <c r="D355" s="506"/>
    </row>
    <row r="356" spans="1:4" x14ac:dyDescent="0.2">
      <c r="A356" s="504" t="s">
        <v>833</v>
      </c>
      <c r="B356" s="505" t="s">
        <v>834</v>
      </c>
      <c r="C356" s="483">
        <v>0</v>
      </c>
      <c r="D356" s="506"/>
    </row>
    <row r="357" spans="1:4" x14ac:dyDescent="0.2">
      <c r="A357" s="507"/>
      <c r="B357" s="508"/>
      <c r="C357" s="483"/>
      <c r="D357" s="506"/>
    </row>
    <row r="358" spans="1:4" ht="25.5" x14ac:dyDescent="0.2">
      <c r="A358" s="502" t="s">
        <v>835</v>
      </c>
      <c r="B358" s="499" t="s">
        <v>836</v>
      </c>
      <c r="C358" s="503">
        <f>SUM(C359+C362+C363)</f>
        <v>0</v>
      </c>
      <c r="D358" s="501"/>
    </row>
    <row r="359" spans="1:4" x14ac:dyDescent="0.2">
      <c r="A359" s="504" t="s">
        <v>837</v>
      </c>
      <c r="B359" s="508" t="s">
        <v>838</v>
      </c>
      <c r="C359" s="503">
        <f>SUM(C360:C361)</f>
        <v>0</v>
      </c>
      <c r="D359" s="501"/>
    </row>
    <row r="360" spans="1:4" x14ac:dyDescent="0.2">
      <c r="A360" s="507" t="s">
        <v>839</v>
      </c>
      <c r="B360" s="508" t="s">
        <v>840</v>
      </c>
      <c r="C360" s="483">
        <v>0</v>
      </c>
      <c r="D360" s="506"/>
    </row>
    <row r="361" spans="1:4" ht="25.5" x14ac:dyDescent="0.2">
      <c r="A361" s="507" t="s">
        <v>841</v>
      </c>
      <c r="B361" s="508" t="s">
        <v>842</v>
      </c>
      <c r="C361" s="483">
        <v>0</v>
      </c>
      <c r="D361" s="506"/>
    </row>
    <row r="362" spans="1:4" x14ac:dyDescent="0.2">
      <c r="A362" s="504" t="s">
        <v>843</v>
      </c>
      <c r="B362" s="505" t="s">
        <v>844</v>
      </c>
      <c r="C362" s="483">
        <v>0</v>
      </c>
      <c r="D362" s="506"/>
    </row>
    <row r="363" spans="1:4" x14ac:dyDescent="0.2">
      <c r="A363" s="504" t="s">
        <v>845</v>
      </c>
      <c r="B363" s="505" t="s">
        <v>846</v>
      </c>
      <c r="C363" s="483">
        <v>0</v>
      </c>
      <c r="D363" s="506"/>
    </row>
    <row r="364" spans="1:4" x14ac:dyDescent="0.2">
      <c r="A364" s="507"/>
      <c r="B364" s="508"/>
      <c r="C364" s="483"/>
      <c r="D364" s="506"/>
    </row>
    <row r="365" spans="1:4" x14ac:dyDescent="0.2">
      <c r="A365" s="502" t="s">
        <v>847</v>
      </c>
      <c r="B365" s="499" t="s">
        <v>848</v>
      </c>
      <c r="C365" s="500" t="s">
        <v>849</v>
      </c>
      <c r="D365" s="501"/>
    </row>
    <row r="366" spans="1:4" x14ac:dyDescent="0.2">
      <c r="A366" s="504" t="s">
        <v>850</v>
      </c>
      <c r="B366" s="505" t="s">
        <v>851</v>
      </c>
      <c r="C366" s="510" t="s">
        <v>849</v>
      </c>
      <c r="D366" s="506"/>
    </row>
    <row r="367" spans="1:4" x14ac:dyDescent="0.2">
      <c r="A367" s="504" t="s">
        <v>852</v>
      </c>
      <c r="B367" s="505" t="s">
        <v>853</v>
      </c>
      <c r="C367" s="483">
        <v>0</v>
      </c>
      <c r="D367" s="506"/>
    </row>
    <row r="368" spans="1:4" x14ac:dyDescent="0.2">
      <c r="A368" s="504" t="s">
        <v>854</v>
      </c>
      <c r="B368" s="505" t="s">
        <v>855</v>
      </c>
      <c r="C368" s="483">
        <v>0</v>
      </c>
      <c r="D368" s="506"/>
    </row>
    <row r="369" spans="1:4" x14ac:dyDescent="0.2">
      <c r="A369" s="507"/>
      <c r="B369" s="508"/>
      <c r="C369" s="483"/>
      <c r="D369" s="506"/>
    </row>
    <row r="370" spans="1:4" x14ac:dyDescent="0.2">
      <c r="A370" s="502" t="s">
        <v>856</v>
      </c>
      <c r="B370" s="499" t="s">
        <v>857</v>
      </c>
      <c r="C370" s="503">
        <f>SUM(C371:C379)</f>
        <v>0</v>
      </c>
      <c r="D370" s="501"/>
    </row>
    <row r="371" spans="1:4" x14ac:dyDescent="0.2">
      <c r="A371" s="504" t="s">
        <v>858</v>
      </c>
      <c r="B371" s="505" t="s">
        <v>859</v>
      </c>
      <c r="C371" s="483">
        <v>0</v>
      </c>
      <c r="D371" s="506"/>
    </row>
    <row r="372" spans="1:4" x14ac:dyDescent="0.2">
      <c r="A372" s="504" t="s">
        <v>860</v>
      </c>
      <c r="B372" s="505" t="s">
        <v>861</v>
      </c>
      <c r="C372" s="483">
        <v>0</v>
      </c>
      <c r="D372" s="506"/>
    </row>
    <row r="373" spans="1:4" x14ac:dyDescent="0.2">
      <c r="A373" s="504" t="s">
        <v>862</v>
      </c>
      <c r="B373" s="505" t="s">
        <v>863</v>
      </c>
      <c r="C373" s="483">
        <v>0</v>
      </c>
      <c r="D373" s="506"/>
    </row>
    <row r="374" spans="1:4" ht="25.5" x14ac:dyDescent="0.2">
      <c r="A374" s="504" t="s">
        <v>864</v>
      </c>
      <c r="B374" s="505" t="s">
        <v>865</v>
      </c>
      <c r="C374" s="483">
        <v>0</v>
      </c>
      <c r="D374" s="506"/>
    </row>
    <row r="375" spans="1:4" ht="25.5" x14ac:dyDescent="0.2">
      <c r="A375" s="504" t="s">
        <v>866</v>
      </c>
      <c r="B375" s="505" t="s">
        <v>867</v>
      </c>
      <c r="C375" s="483">
        <v>0</v>
      </c>
      <c r="D375" s="506"/>
    </row>
    <row r="376" spans="1:4" ht="25.5" x14ac:dyDescent="0.2">
      <c r="A376" s="504" t="s">
        <v>868</v>
      </c>
      <c r="B376" s="505" t="s">
        <v>869</v>
      </c>
      <c r="C376" s="483">
        <v>0</v>
      </c>
      <c r="D376" s="506"/>
    </row>
    <row r="377" spans="1:4" x14ac:dyDescent="0.2">
      <c r="A377" s="504" t="s">
        <v>870</v>
      </c>
      <c r="B377" s="505" t="s">
        <v>871</v>
      </c>
      <c r="C377" s="483">
        <v>0</v>
      </c>
      <c r="D377" s="506"/>
    </row>
    <row r="378" spans="1:4" ht="25.5" x14ac:dyDescent="0.2">
      <c r="A378" s="504" t="s">
        <v>872</v>
      </c>
      <c r="B378" s="505" t="s">
        <v>873</v>
      </c>
      <c r="C378" s="483">
        <v>0</v>
      </c>
      <c r="D378" s="506"/>
    </row>
    <row r="379" spans="1:4" ht="25.5" x14ac:dyDescent="0.2">
      <c r="A379" s="504" t="s">
        <v>874</v>
      </c>
      <c r="B379" s="505" t="s">
        <v>875</v>
      </c>
      <c r="C379" s="483">
        <v>0</v>
      </c>
      <c r="D379" s="506"/>
    </row>
    <row r="380" spans="1:4" x14ac:dyDescent="0.2">
      <c r="A380" s="507"/>
      <c r="B380" s="508"/>
      <c r="C380" s="483"/>
      <c r="D380" s="506"/>
    </row>
    <row r="381" spans="1:4" x14ac:dyDescent="0.2">
      <c r="A381" s="502" t="s">
        <v>876</v>
      </c>
      <c r="B381" s="499" t="s">
        <v>877</v>
      </c>
      <c r="C381" s="503">
        <f>SUM(C382:C385)</f>
        <v>0</v>
      </c>
      <c r="D381" s="501"/>
    </row>
    <row r="382" spans="1:4" x14ac:dyDescent="0.2">
      <c r="A382" s="504" t="s">
        <v>878</v>
      </c>
      <c r="B382" s="505" t="s">
        <v>879</v>
      </c>
      <c r="C382" s="483">
        <v>0</v>
      </c>
      <c r="D382" s="506"/>
    </row>
    <row r="383" spans="1:4" x14ac:dyDescent="0.2">
      <c r="A383" s="504" t="s">
        <v>880</v>
      </c>
      <c r="B383" s="505" t="s">
        <v>881</v>
      </c>
      <c r="C383" s="483">
        <v>0</v>
      </c>
      <c r="D383" s="506"/>
    </row>
    <row r="384" spans="1:4" x14ac:dyDescent="0.2">
      <c r="A384" s="504" t="s">
        <v>882</v>
      </c>
      <c r="B384" s="505" t="s">
        <v>883</v>
      </c>
      <c r="C384" s="483">
        <v>0</v>
      </c>
      <c r="D384" s="506"/>
    </row>
    <row r="385" spans="1:4" x14ac:dyDescent="0.2">
      <c r="A385" s="504" t="s">
        <v>884</v>
      </c>
      <c r="B385" s="505" t="s">
        <v>885</v>
      </c>
      <c r="C385" s="483">
        <v>0</v>
      </c>
      <c r="D385" s="506"/>
    </row>
    <row r="386" spans="1:4" x14ac:dyDescent="0.2">
      <c r="A386" s="507"/>
      <c r="B386" s="508"/>
      <c r="C386" s="483"/>
      <c r="D386" s="506"/>
    </row>
    <row r="387" spans="1:4" x14ac:dyDescent="0.2">
      <c r="A387" s="502" t="s">
        <v>886</v>
      </c>
      <c r="B387" s="499" t="s">
        <v>887</v>
      </c>
      <c r="C387" s="503">
        <f>SUM(C388:C393)</f>
        <v>0</v>
      </c>
      <c r="D387" s="501"/>
    </row>
    <row r="388" spans="1:4" x14ac:dyDescent="0.2">
      <c r="A388" s="504" t="s">
        <v>888</v>
      </c>
      <c r="B388" s="505" t="s">
        <v>889</v>
      </c>
      <c r="C388" s="483">
        <v>0</v>
      </c>
      <c r="D388" s="506"/>
    </row>
    <row r="389" spans="1:4" x14ac:dyDescent="0.2">
      <c r="A389" s="504" t="s">
        <v>890</v>
      </c>
      <c r="B389" s="505" t="s">
        <v>891</v>
      </c>
      <c r="C389" s="483">
        <v>0</v>
      </c>
      <c r="D389" s="506"/>
    </row>
    <row r="390" spans="1:4" x14ac:dyDescent="0.2">
      <c r="A390" s="504" t="s">
        <v>892</v>
      </c>
      <c r="B390" s="505" t="s">
        <v>893</v>
      </c>
      <c r="C390" s="483">
        <v>0</v>
      </c>
      <c r="D390" s="506"/>
    </row>
    <row r="391" spans="1:4" ht="25.5" x14ac:dyDescent="0.2">
      <c r="A391" s="504" t="s">
        <v>894</v>
      </c>
      <c r="B391" s="505" t="s">
        <v>895</v>
      </c>
      <c r="C391" s="483">
        <v>0</v>
      </c>
      <c r="D391" s="506"/>
    </row>
    <row r="392" spans="1:4" x14ac:dyDescent="0.2">
      <c r="A392" s="504" t="s">
        <v>896</v>
      </c>
      <c r="B392" s="505" t="s">
        <v>897</v>
      </c>
      <c r="C392" s="483">
        <v>0</v>
      </c>
      <c r="D392" s="506"/>
    </row>
    <row r="393" spans="1:4" x14ac:dyDescent="0.2">
      <c r="A393" s="504" t="s">
        <v>898</v>
      </c>
      <c r="B393" s="505" t="s">
        <v>899</v>
      </c>
      <c r="C393" s="511">
        <v>0</v>
      </c>
      <c r="D393" s="512"/>
    </row>
    <row r="394" spans="1:4" x14ac:dyDescent="0.2">
      <c r="A394" s="513"/>
      <c r="B394" s="514"/>
      <c r="C394" s="515"/>
      <c r="D394" s="493"/>
    </row>
    <row r="395" spans="1:4" x14ac:dyDescent="0.2">
      <c r="A395" s="498">
        <v>2</v>
      </c>
      <c r="B395" s="499" t="s">
        <v>900</v>
      </c>
      <c r="C395" s="503">
        <f>SUM(C397+C404+C410+C419+C423+C429)</f>
        <v>0</v>
      </c>
      <c r="D395" s="501"/>
    </row>
    <row r="396" spans="1:4" x14ac:dyDescent="0.2">
      <c r="A396" s="498"/>
      <c r="B396" s="516"/>
      <c r="C396" s="483"/>
      <c r="D396" s="506"/>
    </row>
    <row r="397" spans="1:4" x14ac:dyDescent="0.2">
      <c r="A397" s="513" t="s">
        <v>901</v>
      </c>
      <c r="B397" s="499" t="s">
        <v>902</v>
      </c>
      <c r="C397" s="503">
        <f>SUM(C398:C402)</f>
        <v>0</v>
      </c>
      <c r="D397" s="501"/>
    </row>
    <row r="398" spans="1:4" x14ac:dyDescent="0.2">
      <c r="A398" s="504" t="s">
        <v>903</v>
      </c>
      <c r="B398" s="505" t="s">
        <v>904</v>
      </c>
      <c r="C398" s="483">
        <v>0</v>
      </c>
      <c r="D398" s="506"/>
    </row>
    <row r="399" spans="1:4" x14ac:dyDescent="0.2">
      <c r="A399" s="504" t="s">
        <v>905</v>
      </c>
      <c r="B399" s="505" t="s">
        <v>906</v>
      </c>
      <c r="C399" s="483">
        <v>0</v>
      </c>
      <c r="D399" s="506"/>
    </row>
    <row r="400" spans="1:4" x14ac:dyDescent="0.2">
      <c r="A400" s="504" t="s">
        <v>907</v>
      </c>
      <c r="B400" s="505" t="s">
        <v>908</v>
      </c>
      <c r="C400" s="483">
        <v>0</v>
      </c>
      <c r="D400" s="506"/>
    </row>
    <row r="401" spans="1:4" x14ac:dyDescent="0.2">
      <c r="A401" s="504" t="s">
        <v>909</v>
      </c>
      <c r="B401" s="505" t="s">
        <v>910</v>
      </c>
      <c r="C401" s="483">
        <v>0</v>
      </c>
      <c r="D401" s="506"/>
    </row>
    <row r="402" spans="1:4" x14ac:dyDescent="0.2">
      <c r="A402" s="504" t="s">
        <v>911</v>
      </c>
      <c r="B402" s="505" t="s">
        <v>912</v>
      </c>
      <c r="C402" s="483">
        <v>0</v>
      </c>
      <c r="D402" s="506"/>
    </row>
    <row r="403" spans="1:4" x14ac:dyDescent="0.2">
      <c r="A403" s="517"/>
      <c r="B403" s="508"/>
      <c r="C403" s="483"/>
      <c r="D403" s="506"/>
    </row>
    <row r="404" spans="1:4" ht="25.5" x14ac:dyDescent="0.2">
      <c r="A404" s="513" t="s">
        <v>913</v>
      </c>
      <c r="B404" s="499" t="s">
        <v>914</v>
      </c>
      <c r="C404" s="503">
        <f>SUM(C405:C408)</f>
        <v>0</v>
      </c>
      <c r="D404" s="501"/>
    </row>
    <row r="405" spans="1:4" x14ac:dyDescent="0.2">
      <c r="A405" s="504" t="s">
        <v>915</v>
      </c>
      <c r="B405" s="505" t="s">
        <v>916</v>
      </c>
      <c r="C405" s="483">
        <v>0</v>
      </c>
      <c r="D405" s="506"/>
    </row>
    <row r="406" spans="1:4" x14ac:dyDescent="0.2">
      <c r="A406" s="504" t="s">
        <v>917</v>
      </c>
      <c r="B406" s="505" t="s">
        <v>918</v>
      </c>
      <c r="C406" s="483">
        <v>0</v>
      </c>
      <c r="D406" s="506"/>
    </row>
    <row r="407" spans="1:4" x14ac:dyDescent="0.2">
      <c r="A407" s="504" t="s">
        <v>919</v>
      </c>
      <c r="B407" s="505" t="s">
        <v>920</v>
      </c>
      <c r="C407" s="483">
        <v>0</v>
      </c>
      <c r="D407" s="506"/>
    </row>
    <row r="408" spans="1:4" x14ac:dyDescent="0.2">
      <c r="A408" s="504" t="s">
        <v>921</v>
      </c>
      <c r="B408" s="505" t="s">
        <v>922</v>
      </c>
      <c r="C408" s="483">
        <v>0</v>
      </c>
      <c r="D408" s="506"/>
    </row>
    <row r="409" spans="1:4" x14ac:dyDescent="0.2">
      <c r="A409" s="517"/>
      <c r="B409" s="508"/>
      <c r="C409" s="483"/>
      <c r="D409" s="506"/>
    </row>
    <row r="410" spans="1:4" ht="25.5" x14ac:dyDescent="0.2">
      <c r="A410" s="513" t="s">
        <v>923</v>
      </c>
      <c r="B410" s="499" t="s">
        <v>924</v>
      </c>
      <c r="C410" s="503">
        <f>SUM(C411:C417)</f>
        <v>0</v>
      </c>
      <c r="D410" s="501"/>
    </row>
    <row r="411" spans="1:4" x14ac:dyDescent="0.2">
      <c r="A411" s="504" t="s">
        <v>925</v>
      </c>
      <c r="B411" s="505" t="s">
        <v>926</v>
      </c>
      <c r="C411" s="483">
        <v>0</v>
      </c>
      <c r="D411" s="506"/>
    </row>
    <row r="412" spans="1:4" ht="25.5" x14ac:dyDescent="0.2">
      <c r="A412" s="504" t="s">
        <v>927</v>
      </c>
      <c r="B412" s="505" t="s">
        <v>928</v>
      </c>
      <c r="C412" s="483">
        <v>0</v>
      </c>
      <c r="D412" s="506"/>
    </row>
    <row r="413" spans="1:4" x14ac:dyDescent="0.2">
      <c r="A413" s="504" t="s">
        <v>929</v>
      </c>
      <c r="B413" s="505" t="s">
        <v>930</v>
      </c>
      <c r="C413" s="483">
        <v>0</v>
      </c>
      <c r="D413" s="506"/>
    </row>
    <row r="414" spans="1:4" ht="25.5" x14ac:dyDescent="0.2">
      <c r="A414" s="504" t="s">
        <v>931</v>
      </c>
      <c r="B414" s="505" t="s">
        <v>932</v>
      </c>
      <c r="C414" s="483">
        <v>0</v>
      </c>
      <c r="D414" s="506"/>
    </row>
    <row r="415" spans="1:4" x14ac:dyDescent="0.2">
      <c r="A415" s="504" t="s">
        <v>933</v>
      </c>
      <c r="B415" s="505" t="s">
        <v>934</v>
      </c>
      <c r="C415" s="483">
        <v>0</v>
      </c>
      <c r="D415" s="506"/>
    </row>
    <row r="416" spans="1:4" x14ac:dyDescent="0.2">
      <c r="A416" s="504" t="s">
        <v>935</v>
      </c>
      <c r="B416" s="505" t="s">
        <v>936</v>
      </c>
      <c r="C416" s="483">
        <v>0</v>
      </c>
      <c r="D416" s="506"/>
    </row>
    <row r="417" spans="1:4" ht="25.5" x14ac:dyDescent="0.2">
      <c r="A417" s="504" t="s">
        <v>937</v>
      </c>
      <c r="B417" s="505" t="s">
        <v>938</v>
      </c>
      <c r="C417" s="483">
        <v>0</v>
      </c>
      <c r="D417" s="506"/>
    </row>
    <row r="418" spans="1:4" x14ac:dyDescent="0.2">
      <c r="A418" s="517"/>
      <c r="B418" s="508"/>
      <c r="C418" s="483"/>
      <c r="D418" s="506"/>
    </row>
    <row r="419" spans="1:4" ht="25.5" x14ac:dyDescent="0.2">
      <c r="A419" s="513" t="s">
        <v>939</v>
      </c>
      <c r="B419" s="499" t="s">
        <v>940</v>
      </c>
      <c r="C419" s="503">
        <f>SUM(C420:C421)</f>
        <v>0</v>
      </c>
      <c r="D419" s="501"/>
    </row>
    <row r="420" spans="1:4" x14ac:dyDescent="0.2">
      <c r="A420" s="504" t="s">
        <v>941</v>
      </c>
      <c r="B420" s="505" t="s">
        <v>942</v>
      </c>
      <c r="C420" s="483">
        <v>0</v>
      </c>
      <c r="D420" s="506"/>
    </row>
    <row r="421" spans="1:4" x14ac:dyDescent="0.2">
      <c r="A421" s="504" t="s">
        <v>943</v>
      </c>
      <c r="B421" s="505" t="s">
        <v>944</v>
      </c>
      <c r="C421" s="483">
        <v>0</v>
      </c>
      <c r="D421" s="506"/>
    </row>
    <row r="422" spans="1:4" x14ac:dyDescent="0.2">
      <c r="A422" s="517"/>
      <c r="B422" s="508"/>
      <c r="C422" s="483"/>
      <c r="D422" s="506"/>
    </row>
    <row r="423" spans="1:4" ht="25.5" x14ac:dyDescent="0.2">
      <c r="A423" s="513" t="s">
        <v>945</v>
      </c>
      <c r="B423" s="499" t="s">
        <v>946</v>
      </c>
      <c r="C423" s="503">
        <f>SUM(C424:C427)</f>
        <v>0</v>
      </c>
      <c r="D423" s="501"/>
    </row>
    <row r="424" spans="1:4" x14ac:dyDescent="0.2">
      <c r="A424" s="504" t="s">
        <v>947</v>
      </c>
      <c r="B424" s="505" t="s">
        <v>948</v>
      </c>
      <c r="C424" s="483">
        <v>0</v>
      </c>
      <c r="D424" s="506"/>
    </row>
    <row r="425" spans="1:4" x14ac:dyDescent="0.2">
      <c r="A425" s="504" t="s">
        <v>949</v>
      </c>
      <c r="B425" s="505" t="s">
        <v>950</v>
      </c>
      <c r="C425" s="483">
        <v>0</v>
      </c>
      <c r="D425" s="506"/>
    </row>
    <row r="426" spans="1:4" x14ac:dyDescent="0.2">
      <c r="A426" s="504" t="s">
        <v>951</v>
      </c>
      <c r="B426" s="505" t="s">
        <v>952</v>
      </c>
      <c r="C426" s="483">
        <v>0</v>
      </c>
      <c r="D426" s="506"/>
    </row>
    <row r="427" spans="1:4" ht="25.5" x14ac:dyDescent="0.2">
      <c r="A427" s="504" t="s">
        <v>953</v>
      </c>
      <c r="B427" s="505" t="s">
        <v>954</v>
      </c>
      <c r="C427" s="483">
        <v>0</v>
      </c>
      <c r="D427" s="506"/>
    </row>
    <row r="428" spans="1:4" x14ac:dyDescent="0.2">
      <c r="A428" s="517"/>
      <c r="B428" s="508"/>
      <c r="C428" s="483"/>
      <c r="D428" s="506"/>
    </row>
    <row r="429" spans="1:4" ht="25.5" x14ac:dyDescent="0.2">
      <c r="A429" s="513" t="s">
        <v>955</v>
      </c>
      <c r="B429" s="499" t="s">
        <v>956</v>
      </c>
      <c r="C429" s="503">
        <f>SUM(C430:C437)</f>
        <v>0</v>
      </c>
      <c r="D429" s="501"/>
    </row>
    <row r="430" spans="1:4" x14ac:dyDescent="0.2">
      <c r="A430" s="504" t="s">
        <v>957</v>
      </c>
      <c r="B430" s="505" t="s">
        <v>958</v>
      </c>
      <c r="C430" s="483"/>
      <c r="D430" s="506"/>
    </row>
    <row r="431" spans="1:4" ht="25.5" x14ac:dyDescent="0.2">
      <c r="A431" s="504" t="s">
        <v>959</v>
      </c>
      <c r="B431" s="505" t="s">
        <v>960</v>
      </c>
      <c r="C431" s="483">
        <v>0</v>
      </c>
      <c r="D431" s="506"/>
    </row>
    <row r="432" spans="1:4" x14ac:dyDescent="0.2">
      <c r="A432" s="504" t="s">
        <v>961</v>
      </c>
      <c r="B432" s="505" t="s">
        <v>962</v>
      </c>
      <c r="C432" s="483">
        <v>0</v>
      </c>
      <c r="D432" s="506"/>
    </row>
    <row r="433" spans="1:4" x14ac:dyDescent="0.2">
      <c r="A433" s="504" t="s">
        <v>963</v>
      </c>
      <c r="B433" s="505" t="s">
        <v>964</v>
      </c>
      <c r="C433" s="483">
        <v>0</v>
      </c>
      <c r="D433" s="506"/>
    </row>
    <row r="434" spans="1:4" x14ac:dyDescent="0.2">
      <c r="A434" s="504" t="s">
        <v>965</v>
      </c>
      <c r="B434" s="505" t="s">
        <v>966</v>
      </c>
      <c r="C434" s="483">
        <v>0</v>
      </c>
      <c r="D434" s="506"/>
    </row>
    <row r="435" spans="1:4" ht="25.5" x14ac:dyDescent="0.2">
      <c r="A435" s="504" t="s">
        <v>967</v>
      </c>
      <c r="B435" s="505" t="s">
        <v>968</v>
      </c>
      <c r="C435" s="483">
        <v>0</v>
      </c>
      <c r="D435" s="506"/>
    </row>
    <row r="436" spans="1:4" x14ac:dyDescent="0.2">
      <c r="A436" s="504" t="s">
        <v>969</v>
      </c>
      <c r="B436" s="505" t="s">
        <v>970</v>
      </c>
      <c r="C436" s="483">
        <v>0</v>
      </c>
      <c r="D436" s="506"/>
    </row>
    <row r="437" spans="1:4" x14ac:dyDescent="0.2">
      <c r="A437" s="504" t="s">
        <v>971</v>
      </c>
      <c r="B437" s="505" t="s">
        <v>972</v>
      </c>
      <c r="C437" s="483">
        <v>0</v>
      </c>
      <c r="D437" s="506"/>
    </row>
    <row r="438" spans="1:4" x14ac:dyDescent="0.2">
      <c r="A438" s="504"/>
      <c r="B438" s="508"/>
      <c r="C438" s="483"/>
      <c r="D438" s="506"/>
    </row>
    <row r="439" spans="1:4" x14ac:dyDescent="0.2">
      <c r="A439" s="498">
        <v>5</v>
      </c>
      <c r="B439" s="518" t="s">
        <v>973</v>
      </c>
      <c r="C439" s="503">
        <f>SUM(C441+C451+C461+C466)</f>
        <v>0</v>
      </c>
      <c r="D439" s="501"/>
    </row>
    <row r="440" spans="1:4" x14ac:dyDescent="0.2">
      <c r="A440" s="517"/>
      <c r="B440" s="508"/>
      <c r="C440" s="483"/>
      <c r="D440" s="506"/>
    </row>
    <row r="441" spans="1:4" x14ac:dyDescent="0.2">
      <c r="A441" s="519" t="s">
        <v>974</v>
      </c>
      <c r="B441" s="499" t="s">
        <v>975</v>
      </c>
      <c r="C441" s="503">
        <f>SUM(C442:C449)</f>
        <v>0</v>
      </c>
      <c r="D441" s="501"/>
    </row>
    <row r="442" spans="1:4" x14ac:dyDescent="0.2">
      <c r="A442" s="520" t="s">
        <v>976</v>
      </c>
      <c r="B442" s="505" t="s">
        <v>977</v>
      </c>
      <c r="C442" s="483">
        <v>0</v>
      </c>
      <c r="D442" s="506"/>
    </row>
    <row r="443" spans="1:4" x14ac:dyDescent="0.2">
      <c r="A443" s="520" t="s">
        <v>978</v>
      </c>
      <c r="B443" s="505" t="s">
        <v>979</v>
      </c>
      <c r="C443" s="483">
        <v>0</v>
      </c>
      <c r="D443" s="506"/>
    </row>
    <row r="444" spans="1:4" x14ac:dyDescent="0.2">
      <c r="A444" s="520" t="s">
        <v>980</v>
      </c>
      <c r="B444" s="505" t="s">
        <v>981</v>
      </c>
      <c r="C444" s="483"/>
      <c r="D444" s="506"/>
    </row>
    <row r="445" spans="1:4" x14ac:dyDescent="0.2">
      <c r="A445" s="520" t="s">
        <v>982</v>
      </c>
      <c r="B445" s="505" t="s">
        <v>983</v>
      </c>
      <c r="C445" s="483"/>
      <c r="D445" s="506"/>
    </row>
    <row r="446" spans="1:4" x14ac:dyDescent="0.2">
      <c r="A446" s="520" t="s">
        <v>984</v>
      </c>
      <c r="B446" s="505" t="s">
        <v>985</v>
      </c>
      <c r="C446" s="483"/>
      <c r="D446" s="506"/>
    </row>
    <row r="447" spans="1:4" ht="25.5" x14ac:dyDescent="0.2">
      <c r="A447" s="520" t="s">
        <v>986</v>
      </c>
      <c r="B447" s="505" t="s">
        <v>987</v>
      </c>
      <c r="C447" s="483"/>
      <c r="D447" s="506"/>
    </row>
    <row r="448" spans="1:4" ht="25.5" x14ac:dyDescent="0.2">
      <c r="A448" s="520" t="s">
        <v>988</v>
      </c>
      <c r="B448" s="505" t="s">
        <v>989</v>
      </c>
      <c r="C448" s="483"/>
      <c r="D448" s="506"/>
    </row>
    <row r="449" spans="1:4" x14ac:dyDescent="0.2">
      <c r="A449" s="520" t="s">
        <v>990</v>
      </c>
      <c r="B449" s="505" t="s">
        <v>991</v>
      </c>
      <c r="C449" s="483">
        <v>0</v>
      </c>
      <c r="D449" s="506"/>
    </row>
    <row r="450" spans="1:4" x14ac:dyDescent="0.2">
      <c r="A450" s="520"/>
      <c r="B450" s="505"/>
      <c r="C450" s="483"/>
      <c r="D450" s="506"/>
    </row>
    <row r="451" spans="1:4" ht="25.5" x14ac:dyDescent="0.2">
      <c r="A451" s="519" t="s">
        <v>992</v>
      </c>
      <c r="B451" s="499" t="s">
        <v>993</v>
      </c>
      <c r="C451" s="503">
        <f>SUM(C452:C459)</f>
        <v>0</v>
      </c>
      <c r="D451" s="501"/>
    </row>
    <row r="452" spans="1:4" x14ac:dyDescent="0.2">
      <c r="A452" s="520" t="s">
        <v>994</v>
      </c>
      <c r="B452" s="505" t="s">
        <v>995</v>
      </c>
      <c r="C452" s="483">
        <v>0</v>
      </c>
      <c r="D452" s="506"/>
    </row>
    <row r="453" spans="1:4" x14ac:dyDescent="0.2">
      <c r="A453" s="520" t="s">
        <v>996</v>
      </c>
      <c r="B453" s="505" t="s">
        <v>997</v>
      </c>
      <c r="C453" s="483">
        <v>0</v>
      </c>
      <c r="D453" s="506"/>
    </row>
    <row r="454" spans="1:4" x14ac:dyDescent="0.2">
      <c r="A454" s="520" t="s">
        <v>998</v>
      </c>
      <c r="B454" s="505" t="s">
        <v>999</v>
      </c>
      <c r="C454" s="483">
        <v>0</v>
      </c>
      <c r="D454" s="506"/>
    </row>
    <row r="455" spans="1:4" x14ac:dyDescent="0.2">
      <c r="A455" s="520" t="s">
        <v>1000</v>
      </c>
      <c r="B455" s="505" t="s">
        <v>1001</v>
      </c>
      <c r="C455" s="483">
        <v>0</v>
      </c>
      <c r="D455" s="506"/>
    </row>
    <row r="456" spans="1:4" x14ac:dyDescent="0.2">
      <c r="A456" s="520" t="s">
        <v>1002</v>
      </c>
      <c r="B456" s="505" t="s">
        <v>1003</v>
      </c>
      <c r="C456" s="483">
        <v>0</v>
      </c>
      <c r="D456" s="506"/>
    </row>
    <row r="457" spans="1:4" x14ac:dyDescent="0.2">
      <c r="A457" s="520" t="s">
        <v>1004</v>
      </c>
      <c r="B457" s="505" t="s">
        <v>1005</v>
      </c>
      <c r="C457" s="483">
        <v>0</v>
      </c>
      <c r="D457" s="506"/>
    </row>
    <row r="458" spans="1:4" x14ac:dyDescent="0.2">
      <c r="A458" s="520" t="s">
        <v>1006</v>
      </c>
      <c r="B458" s="505" t="s">
        <v>1007</v>
      </c>
      <c r="C458" s="483">
        <v>0</v>
      </c>
      <c r="D458" s="506"/>
    </row>
    <row r="459" spans="1:4" ht="25.5" x14ac:dyDescent="0.2">
      <c r="A459" s="520" t="s">
        <v>1008</v>
      </c>
      <c r="B459" s="505" t="s">
        <v>1009</v>
      </c>
      <c r="C459" s="483">
        <v>0</v>
      </c>
      <c r="D459" s="506"/>
    </row>
    <row r="460" spans="1:4" x14ac:dyDescent="0.2">
      <c r="A460" s="520"/>
      <c r="B460" s="505"/>
      <c r="C460" s="483"/>
      <c r="D460" s="506"/>
    </row>
    <row r="461" spans="1:4" x14ac:dyDescent="0.2">
      <c r="A461" s="519" t="s">
        <v>1010</v>
      </c>
      <c r="B461" s="499" t="s">
        <v>1011</v>
      </c>
      <c r="C461" s="503">
        <f>SUM(C462:C464)</f>
        <v>0</v>
      </c>
      <c r="D461" s="501"/>
    </row>
    <row r="462" spans="1:4" x14ac:dyDescent="0.2">
      <c r="A462" s="520" t="s">
        <v>1012</v>
      </c>
      <c r="B462" s="505" t="s">
        <v>1013</v>
      </c>
      <c r="C462" s="483">
        <v>0</v>
      </c>
      <c r="D462" s="506"/>
    </row>
    <row r="463" spans="1:4" x14ac:dyDescent="0.2">
      <c r="A463" s="520" t="s">
        <v>1014</v>
      </c>
      <c r="B463" s="505" t="s">
        <v>1015</v>
      </c>
      <c r="C463" s="483">
        <v>0</v>
      </c>
      <c r="D463" s="506"/>
    </row>
    <row r="464" spans="1:4" x14ac:dyDescent="0.2">
      <c r="A464" s="520" t="s">
        <v>1016</v>
      </c>
      <c r="B464" s="505" t="s">
        <v>1017</v>
      </c>
      <c r="C464" s="483">
        <v>0</v>
      </c>
      <c r="D464" s="506"/>
    </row>
    <row r="465" spans="1:4" x14ac:dyDescent="0.2">
      <c r="A465" s="520"/>
      <c r="B465" s="505"/>
      <c r="C465" s="483"/>
      <c r="D465" s="506"/>
    </row>
    <row r="466" spans="1:4" x14ac:dyDescent="0.2">
      <c r="A466" s="519" t="s">
        <v>1018</v>
      </c>
      <c r="B466" s="499" t="s">
        <v>1019</v>
      </c>
      <c r="C466" s="503">
        <f>SUM(C467:C470)</f>
        <v>0</v>
      </c>
      <c r="D466" s="501"/>
    </row>
    <row r="467" spans="1:4" x14ac:dyDescent="0.2">
      <c r="A467" s="520" t="s">
        <v>1020</v>
      </c>
      <c r="B467" s="505" t="s">
        <v>1021</v>
      </c>
      <c r="C467" s="483">
        <v>0</v>
      </c>
      <c r="D467" s="506"/>
    </row>
    <row r="468" spans="1:4" x14ac:dyDescent="0.2">
      <c r="A468" s="520" t="s">
        <v>1022</v>
      </c>
      <c r="B468" s="505" t="s">
        <v>1023</v>
      </c>
      <c r="C468" s="483">
        <v>0</v>
      </c>
      <c r="D468" s="506"/>
    </row>
    <row r="469" spans="1:4" x14ac:dyDescent="0.2">
      <c r="A469" s="520" t="s">
        <v>1024</v>
      </c>
      <c r="B469" s="505" t="s">
        <v>1025</v>
      </c>
      <c r="C469" s="483">
        <v>0</v>
      </c>
      <c r="D469" s="506"/>
    </row>
    <row r="470" spans="1:4" x14ac:dyDescent="0.2">
      <c r="A470" s="520" t="s">
        <v>1026</v>
      </c>
      <c r="B470" s="505" t="s">
        <v>1027</v>
      </c>
      <c r="C470" s="483">
        <v>0</v>
      </c>
      <c r="D470" s="506"/>
    </row>
    <row r="471" spans="1:4" x14ac:dyDescent="0.2">
      <c r="A471" s="521"/>
      <c r="B471" s="521"/>
      <c r="C471" s="521"/>
      <c r="D471" s="521"/>
    </row>
    <row r="472" spans="1:4" x14ac:dyDescent="0.2">
      <c r="A472" s="488" t="s">
        <v>763</v>
      </c>
      <c r="C472" s="489"/>
    </row>
    <row r="473" spans="1:4" ht="51" customHeight="1" x14ac:dyDescent="0.2">
      <c r="A473" s="522" t="str">
        <f>'3. Reg en Salud'!B24</f>
        <v>RE2. P4. Ambiente humano mejorado acorde con el desarrollo sostenible</v>
      </c>
      <c r="B473" s="491" t="s">
        <v>764</v>
      </c>
      <c r="C473" s="483">
        <f>SUM(C476,C550,C594)</f>
        <v>0</v>
      </c>
      <c r="D473" s="493"/>
    </row>
    <row r="474" spans="1:4" ht="33" customHeight="1" x14ac:dyDescent="0.2">
      <c r="A474" s="494" t="s">
        <v>765</v>
      </c>
      <c r="B474" s="495" t="s">
        <v>766</v>
      </c>
      <c r="C474" s="496" t="s">
        <v>767</v>
      </c>
      <c r="D474" s="497" t="s">
        <v>768</v>
      </c>
    </row>
    <row r="475" spans="1:4" x14ac:dyDescent="0.2">
      <c r="A475" s="498"/>
      <c r="B475" s="516"/>
      <c r="C475" s="503"/>
      <c r="D475" s="501"/>
    </row>
    <row r="476" spans="1:4" x14ac:dyDescent="0.2">
      <c r="A476" s="502" t="s">
        <v>771</v>
      </c>
      <c r="B476" s="499" t="s">
        <v>772</v>
      </c>
      <c r="C476" s="503">
        <f>SUM(C477:C481)</f>
        <v>0</v>
      </c>
      <c r="D476" s="501"/>
    </row>
    <row r="477" spans="1:4" x14ac:dyDescent="0.2">
      <c r="A477" s="504" t="s">
        <v>773</v>
      </c>
      <c r="B477" s="505" t="s">
        <v>774</v>
      </c>
      <c r="C477" s="483">
        <v>0</v>
      </c>
      <c r="D477" s="506"/>
    </row>
    <row r="478" spans="1:4" ht="25.5" x14ac:dyDescent="0.2">
      <c r="A478" s="504" t="s">
        <v>775</v>
      </c>
      <c r="B478" s="505" t="s">
        <v>776</v>
      </c>
      <c r="C478" s="483">
        <v>0</v>
      </c>
      <c r="D478" s="506"/>
    </row>
    <row r="479" spans="1:4" x14ac:dyDescent="0.2">
      <c r="A479" s="504" t="s">
        <v>777</v>
      </c>
      <c r="B479" s="505" t="s">
        <v>778</v>
      </c>
      <c r="C479" s="483">
        <v>0</v>
      </c>
      <c r="D479" s="506"/>
    </row>
    <row r="480" spans="1:4" ht="25.5" x14ac:dyDescent="0.2">
      <c r="A480" s="504" t="s">
        <v>779</v>
      </c>
      <c r="B480" s="505" t="s">
        <v>780</v>
      </c>
      <c r="C480" s="483">
        <v>0</v>
      </c>
      <c r="D480" s="506"/>
    </row>
    <row r="481" spans="1:4" x14ac:dyDescent="0.2">
      <c r="A481" s="504" t="s">
        <v>781</v>
      </c>
      <c r="B481" s="505" t="s">
        <v>782</v>
      </c>
      <c r="C481" s="483">
        <v>0</v>
      </c>
      <c r="D481" s="506"/>
    </row>
    <row r="482" spans="1:4" x14ac:dyDescent="0.2">
      <c r="A482" s="507"/>
      <c r="B482" s="508"/>
      <c r="C482" s="483"/>
      <c r="D482" s="506"/>
    </row>
    <row r="483" spans="1:4" x14ac:dyDescent="0.2">
      <c r="A483" s="502" t="s">
        <v>783</v>
      </c>
      <c r="B483" s="499" t="s">
        <v>784</v>
      </c>
      <c r="C483" s="503">
        <f>SUM(C484:C488)</f>
        <v>0</v>
      </c>
      <c r="D483" s="501"/>
    </row>
    <row r="484" spans="1:4" x14ac:dyDescent="0.2">
      <c r="A484" s="504" t="s">
        <v>785</v>
      </c>
      <c r="B484" s="505" t="s">
        <v>786</v>
      </c>
      <c r="C484" s="483">
        <v>0</v>
      </c>
      <c r="D484" s="506"/>
    </row>
    <row r="485" spans="1:4" x14ac:dyDescent="0.2">
      <c r="A485" s="504" t="s">
        <v>787</v>
      </c>
      <c r="B485" s="505" t="s">
        <v>788</v>
      </c>
      <c r="C485" s="483">
        <v>0</v>
      </c>
      <c r="D485" s="506"/>
    </row>
    <row r="486" spans="1:4" x14ac:dyDescent="0.2">
      <c r="A486" s="504" t="s">
        <v>789</v>
      </c>
      <c r="B486" s="505" t="s">
        <v>790</v>
      </c>
      <c r="C486" s="483">
        <v>0</v>
      </c>
      <c r="D486" s="506"/>
    </row>
    <row r="487" spans="1:4" x14ac:dyDescent="0.2">
      <c r="A487" s="504" t="s">
        <v>791</v>
      </c>
      <c r="B487" s="505" t="s">
        <v>792</v>
      </c>
      <c r="C487" s="483">
        <v>0</v>
      </c>
      <c r="D487" s="506"/>
    </row>
    <row r="488" spans="1:4" x14ac:dyDescent="0.2">
      <c r="A488" s="504" t="s">
        <v>793</v>
      </c>
      <c r="B488" s="505" t="s">
        <v>794</v>
      </c>
      <c r="C488" s="483">
        <v>0</v>
      </c>
      <c r="D488" s="506"/>
    </row>
    <row r="489" spans="1:4" x14ac:dyDescent="0.2">
      <c r="A489" s="507"/>
      <c r="B489" s="508"/>
      <c r="C489" s="503"/>
      <c r="D489" s="501"/>
    </row>
    <row r="490" spans="1:4" ht="25.5" x14ac:dyDescent="0.2">
      <c r="A490" s="502" t="s">
        <v>795</v>
      </c>
      <c r="B490" s="509" t="s">
        <v>796</v>
      </c>
      <c r="C490" s="503">
        <f>SUM(C491:C497)</f>
        <v>0</v>
      </c>
      <c r="D490" s="501"/>
    </row>
    <row r="491" spans="1:4" x14ac:dyDescent="0.2">
      <c r="A491" s="504" t="s">
        <v>797</v>
      </c>
      <c r="B491" s="505" t="s">
        <v>798</v>
      </c>
      <c r="C491" s="483">
        <v>0</v>
      </c>
      <c r="D491" s="506"/>
    </row>
    <row r="492" spans="1:4" x14ac:dyDescent="0.2">
      <c r="A492" s="504" t="s">
        <v>799</v>
      </c>
      <c r="B492" s="505" t="s">
        <v>800</v>
      </c>
      <c r="C492" s="483">
        <v>0</v>
      </c>
      <c r="D492" s="506"/>
    </row>
    <row r="493" spans="1:4" x14ac:dyDescent="0.2">
      <c r="A493" s="504" t="s">
        <v>801</v>
      </c>
      <c r="B493" s="505" t="s">
        <v>802</v>
      </c>
      <c r="C493" s="483"/>
      <c r="D493" s="506"/>
    </row>
    <row r="494" spans="1:4" x14ac:dyDescent="0.2">
      <c r="A494" s="504" t="s">
        <v>803</v>
      </c>
      <c r="B494" s="505" t="s">
        <v>804</v>
      </c>
      <c r="C494" s="483">
        <v>0</v>
      </c>
      <c r="D494" s="506"/>
    </row>
    <row r="495" spans="1:4" x14ac:dyDescent="0.2">
      <c r="A495" s="504" t="s">
        <v>805</v>
      </c>
      <c r="B495" s="505" t="s">
        <v>806</v>
      </c>
      <c r="C495" s="483">
        <v>0</v>
      </c>
      <c r="D495" s="506"/>
    </row>
    <row r="496" spans="1:4" ht="25.5" x14ac:dyDescent="0.2">
      <c r="A496" s="504" t="s">
        <v>807</v>
      </c>
      <c r="B496" s="505" t="s">
        <v>808</v>
      </c>
      <c r="C496" s="483">
        <v>0</v>
      </c>
      <c r="D496" s="506"/>
    </row>
    <row r="497" spans="1:4" ht="25.5" x14ac:dyDescent="0.2">
      <c r="A497" s="504" t="s">
        <v>809</v>
      </c>
      <c r="B497" s="505" t="s">
        <v>810</v>
      </c>
      <c r="C497" s="483">
        <v>0</v>
      </c>
      <c r="D497" s="506"/>
    </row>
    <row r="498" spans="1:4" x14ac:dyDescent="0.2">
      <c r="A498" s="507"/>
      <c r="B498" s="508"/>
      <c r="C498" s="483"/>
      <c r="D498" s="506"/>
    </row>
    <row r="499" spans="1:4" x14ac:dyDescent="0.2">
      <c r="A499" s="502" t="s">
        <v>811</v>
      </c>
      <c r="B499" s="499" t="s">
        <v>812</v>
      </c>
      <c r="C499" s="503">
        <f>SUM(C500:C506)</f>
        <v>0</v>
      </c>
      <c r="D499" s="501"/>
    </row>
    <row r="500" spans="1:4" x14ac:dyDescent="0.2">
      <c r="A500" s="504" t="s">
        <v>813</v>
      </c>
      <c r="B500" s="505" t="s">
        <v>814</v>
      </c>
      <c r="C500" s="483">
        <v>0</v>
      </c>
      <c r="D500" s="506"/>
    </row>
    <row r="501" spans="1:4" x14ac:dyDescent="0.2">
      <c r="A501" s="504" t="s">
        <v>815</v>
      </c>
      <c r="B501" s="505" t="s">
        <v>816</v>
      </c>
      <c r="C501" s="483">
        <v>0</v>
      </c>
      <c r="D501" s="506"/>
    </row>
    <row r="502" spans="1:4" x14ac:dyDescent="0.2">
      <c r="A502" s="504" t="s">
        <v>817</v>
      </c>
      <c r="B502" s="505" t="s">
        <v>818</v>
      </c>
      <c r="C502" s="483">
        <v>0</v>
      </c>
      <c r="D502" s="506"/>
    </row>
    <row r="503" spans="1:4" ht="25.5" x14ac:dyDescent="0.2">
      <c r="A503" s="504" t="s">
        <v>819</v>
      </c>
      <c r="B503" s="505" t="s">
        <v>820</v>
      </c>
      <c r="C503" s="483">
        <v>0</v>
      </c>
      <c r="D503" s="506"/>
    </row>
    <row r="504" spans="1:4" ht="25.5" x14ac:dyDescent="0.2">
      <c r="A504" s="504" t="s">
        <v>821</v>
      </c>
      <c r="B504" s="505" t="s">
        <v>822</v>
      </c>
      <c r="C504" s="483">
        <v>0</v>
      </c>
      <c r="D504" s="506"/>
    </row>
    <row r="505" spans="1:4" x14ac:dyDescent="0.2">
      <c r="A505" s="504" t="s">
        <v>823</v>
      </c>
      <c r="B505" s="505" t="s">
        <v>824</v>
      </c>
      <c r="C505" s="483">
        <v>0</v>
      </c>
      <c r="D505" s="506"/>
    </row>
    <row r="506" spans="1:4" x14ac:dyDescent="0.2">
      <c r="A506" s="504" t="s">
        <v>825</v>
      </c>
      <c r="B506" s="505" t="s">
        <v>826</v>
      </c>
      <c r="C506" s="483"/>
      <c r="D506" s="506"/>
    </row>
    <row r="507" spans="1:4" x14ac:dyDescent="0.2">
      <c r="A507" s="507"/>
      <c r="B507" s="508"/>
      <c r="C507" s="483"/>
      <c r="D507" s="506"/>
    </row>
    <row r="508" spans="1:4" x14ac:dyDescent="0.2">
      <c r="A508" s="502" t="s">
        <v>827</v>
      </c>
      <c r="B508" s="499" t="s">
        <v>828</v>
      </c>
      <c r="C508" s="503">
        <f>SUM(C509++C510+C511)</f>
        <v>0</v>
      </c>
      <c r="D508" s="501"/>
    </row>
    <row r="509" spans="1:4" x14ac:dyDescent="0.2">
      <c r="A509" s="504" t="s">
        <v>829</v>
      </c>
      <c r="B509" s="505" t="s">
        <v>830</v>
      </c>
      <c r="C509" s="483">
        <v>0</v>
      </c>
      <c r="D509" s="506"/>
    </row>
    <row r="510" spans="1:4" x14ac:dyDescent="0.2">
      <c r="A510" s="504" t="s">
        <v>831</v>
      </c>
      <c r="B510" s="505" t="s">
        <v>832</v>
      </c>
      <c r="C510" s="483">
        <v>0</v>
      </c>
      <c r="D510" s="506"/>
    </row>
    <row r="511" spans="1:4" x14ac:dyDescent="0.2">
      <c r="A511" s="504" t="s">
        <v>833</v>
      </c>
      <c r="B511" s="505" t="s">
        <v>834</v>
      </c>
      <c r="C511" s="483">
        <v>0</v>
      </c>
      <c r="D511" s="506"/>
    </row>
    <row r="512" spans="1:4" x14ac:dyDescent="0.2">
      <c r="A512" s="507"/>
      <c r="B512" s="508"/>
      <c r="C512" s="483"/>
      <c r="D512" s="506"/>
    </row>
    <row r="513" spans="1:4" ht="25.5" x14ac:dyDescent="0.2">
      <c r="A513" s="502" t="s">
        <v>835</v>
      </c>
      <c r="B513" s="499" t="s">
        <v>836</v>
      </c>
      <c r="C513" s="503">
        <f>SUM(C514+C517+C518)</f>
        <v>0</v>
      </c>
      <c r="D513" s="501"/>
    </row>
    <row r="514" spans="1:4" x14ac:dyDescent="0.2">
      <c r="A514" s="504" t="s">
        <v>837</v>
      </c>
      <c r="B514" s="508" t="s">
        <v>838</v>
      </c>
      <c r="C514" s="503">
        <f>SUM(C515:C516)</f>
        <v>0</v>
      </c>
      <c r="D514" s="501"/>
    </row>
    <row r="515" spans="1:4" x14ac:dyDescent="0.2">
      <c r="A515" s="507" t="s">
        <v>839</v>
      </c>
      <c r="B515" s="508" t="s">
        <v>840</v>
      </c>
      <c r="C515" s="483">
        <v>0</v>
      </c>
      <c r="D515" s="506"/>
    </row>
    <row r="516" spans="1:4" ht="25.5" x14ac:dyDescent="0.2">
      <c r="A516" s="507" t="s">
        <v>841</v>
      </c>
      <c r="B516" s="508" t="s">
        <v>842</v>
      </c>
      <c r="C516" s="483">
        <v>0</v>
      </c>
      <c r="D516" s="506"/>
    </row>
    <row r="517" spans="1:4" x14ac:dyDescent="0.2">
      <c r="A517" s="504" t="s">
        <v>843</v>
      </c>
      <c r="B517" s="505" t="s">
        <v>844</v>
      </c>
      <c r="C517" s="483">
        <v>0</v>
      </c>
      <c r="D517" s="506"/>
    </row>
    <row r="518" spans="1:4" x14ac:dyDescent="0.2">
      <c r="A518" s="504" t="s">
        <v>845</v>
      </c>
      <c r="B518" s="505" t="s">
        <v>846</v>
      </c>
      <c r="C518" s="483">
        <v>0</v>
      </c>
      <c r="D518" s="506"/>
    </row>
    <row r="519" spans="1:4" x14ac:dyDescent="0.2">
      <c r="A519" s="507"/>
      <c r="B519" s="508"/>
      <c r="C519" s="483"/>
      <c r="D519" s="506"/>
    </row>
    <row r="520" spans="1:4" x14ac:dyDescent="0.2">
      <c r="A520" s="502" t="s">
        <v>847</v>
      </c>
      <c r="B520" s="499" t="s">
        <v>848</v>
      </c>
      <c r="C520" s="500" t="s">
        <v>849</v>
      </c>
      <c r="D520" s="501"/>
    </row>
    <row r="521" spans="1:4" x14ac:dyDescent="0.2">
      <c r="A521" s="504" t="s">
        <v>850</v>
      </c>
      <c r="B521" s="505" t="s">
        <v>851</v>
      </c>
      <c r="C521" s="510" t="s">
        <v>849</v>
      </c>
      <c r="D521" s="506"/>
    </row>
    <row r="522" spans="1:4" x14ac:dyDescent="0.2">
      <c r="A522" s="504" t="s">
        <v>852</v>
      </c>
      <c r="B522" s="505" t="s">
        <v>853</v>
      </c>
      <c r="C522" s="483">
        <v>0</v>
      </c>
      <c r="D522" s="506"/>
    </row>
    <row r="523" spans="1:4" x14ac:dyDescent="0.2">
      <c r="A523" s="504" t="s">
        <v>854</v>
      </c>
      <c r="B523" s="505" t="s">
        <v>855</v>
      </c>
      <c r="C523" s="483">
        <v>0</v>
      </c>
      <c r="D523" s="506"/>
    </row>
    <row r="524" spans="1:4" x14ac:dyDescent="0.2">
      <c r="A524" s="507"/>
      <c r="B524" s="508"/>
      <c r="C524" s="483"/>
      <c r="D524" s="506"/>
    </row>
    <row r="525" spans="1:4" x14ac:dyDescent="0.2">
      <c r="A525" s="502" t="s">
        <v>856</v>
      </c>
      <c r="B525" s="499" t="s">
        <v>857</v>
      </c>
      <c r="C525" s="503">
        <f>SUM(C526:C534)</f>
        <v>0</v>
      </c>
      <c r="D525" s="501"/>
    </row>
    <row r="526" spans="1:4" x14ac:dyDescent="0.2">
      <c r="A526" s="504" t="s">
        <v>858</v>
      </c>
      <c r="B526" s="505" t="s">
        <v>859</v>
      </c>
      <c r="C526" s="483">
        <v>0</v>
      </c>
      <c r="D526" s="506"/>
    </row>
    <row r="527" spans="1:4" x14ac:dyDescent="0.2">
      <c r="A527" s="504" t="s">
        <v>860</v>
      </c>
      <c r="B527" s="505" t="s">
        <v>861</v>
      </c>
      <c r="C527" s="483">
        <v>0</v>
      </c>
      <c r="D527" s="506"/>
    </row>
    <row r="528" spans="1:4" x14ac:dyDescent="0.2">
      <c r="A528" s="504" t="s">
        <v>862</v>
      </c>
      <c r="B528" s="505" t="s">
        <v>863</v>
      </c>
      <c r="C528" s="483">
        <v>0</v>
      </c>
      <c r="D528" s="506"/>
    </row>
    <row r="529" spans="1:4" ht="25.5" x14ac:dyDescent="0.2">
      <c r="A529" s="504" t="s">
        <v>864</v>
      </c>
      <c r="B529" s="505" t="s">
        <v>865</v>
      </c>
      <c r="C529" s="483">
        <v>0</v>
      </c>
      <c r="D529" s="506"/>
    </row>
    <row r="530" spans="1:4" ht="25.5" x14ac:dyDescent="0.2">
      <c r="A530" s="504" t="s">
        <v>866</v>
      </c>
      <c r="B530" s="505" t="s">
        <v>867</v>
      </c>
      <c r="C530" s="483">
        <v>0</v>
      </c>
      <c r="D530" s="506"/>
    </row>
    <row r="531" spans="1:4" ht="25.5" x14ac:dyDescent="0.2">
      <c r="A531" s="504" t="s">
        <v>868</v>
      </c>
      <c r="B531" s="505" t="s">
        <v>869</v>
      </c>
      <c r="C531" s="483">
        <v>0</v>
      </c>
      <c r="D531" s="506"/>
    </row>
    <row r="532" spans="1:4" x14ac:dyDescent="0.2">
      <c r="A532" s="504" t="s">
        <v>870</v>
      </c>
      <c r="B532" s="505" t="s">
        <v>871</v>
      </c>
      <c r="C532" s="483">
        <v>0</v>
      </c>
      <c r="D532" s="506"/>
    </row>
    <row r="533" spans="1:4" ht="25.5" x14ac:dyDescent="0.2">
      <c r="A533" s="504" t="s">
        <v>872</v>
      </c>
      <c r="B533" s="505" t="s">
        <v>873</v>
      </c>
      <c r="C533" s="483">
        <v>0</v>
      </c>
      <c r="D533" s="506"/>
    </row>
    <row r="534" spans="1:4" ht="25.5" x14ac:dyDescent="0.2">
      <c r="A534" s="504" t="s">
        <v>874</v>
      </c>
      <c r="B534" s="505" t="s">
        <v>875</v>
      </c>
      <c r="C534" s="483">
        <v>0</v>
      </c>
      <c r="D534" s="506"/>
    </row>
    <row r="535" spans="1:4" x14ac:dyDescent="0.2">
      <c r="A535" s="507"/>
      <c r="B535" s="508"/>
      <c r="C535" s="483"/>
      <c r="D535" s="506"/>
    </row>
    <row r="536" spans="1:4" x14ac:dyDescent="0.2">
      <c r="A536" s="502" t="s">
        <v>876</v>
      </c>
      <c r="B536" s="499" t="s">
        <v>877</v>
      </c>
      <c r="C536" s="503">
        <f>SUM(C537:C540)</f>
        <v>0</v>
      </c>
      <c r="D536" s="501"/>
    </row>
    <row r="537" spans="1:4" x14ac:dyDescent="0.2">
      <c r="A537" s="504" t="s">
        <v>878</v>
      </c>
      <c r="B537" s="505" t="s">
        <v>879</v>
      </c>
      <c r="C537" s="483">
        <v>0</v>
      </c>
      <c r="D537" s="506"/>
    </row>
    <row r="538" spans="1:4" x14ac:dyDescent="0.2">
      <c r="A538" s="504" t="s">
        <v>880</v>
      </c>
      <c r="B538" s="505" t="s">
        <v>881</v>
      </c>
      <c r="C538" s="483">
        <v>0</v>
      </c>
      <c r="D538" s="506"/>
    </row>
    <row r="539" spans="1:4" x14ac:dyDescent="0.2">
      <c r="A539" s="504" t="s">
        <v>882</v>
      </c>
      <c r="B539" s="505" t="s">
        <v>883</v>
      </c>
      <c r="C539" s="483">
        <v>0</v>
      </c>
      <c r="D539" s="506"/>
    </row>
    <row r="540" spans="1:4" x14ac:dyDescent="0.2">
      <c r="A540" s="504" t="s">
        <v>884</v>
      </c>
      <c r="B540" s="505" t="s">
        <v>885</v>
      </c>
      <c r="C540" s="483">
        <v>0</v>
      </c>
      <c r="D540" s="506"/>
    </row>
    <row r="541" spans="1:4" x14ac:dyDescent="0.2">
      <c r="A541" s="507"/>
      <c r="B541" s="508"/>
      <c r="C541" s="483"/>
      <c r="D541" s="506"/>
    </row>
    <row r="542" spans="1:4" x14ac:dyDescent="0.2">
      <c r="A542" s="502" t="s">
        <v>886</v>
      </c>
      <c r="B542" s="499" t="s">
        <v>887</v>
      </c>
      <c r="C542" s="503">
        <f>SUM(C543:C548)</f>
        <v>0</v>
      </c>
      <c r="D542" s="501"/>
    </row>
    <row r="543" spans="1:4" x14ac:dyDescent="0.2">
      <c r="A543" s="504" t="s">
        <v>888</v>
      </c>
      <c r="B543" s="505" t="s">
        <v>889</v>
      </c>
      <c r="C543" s="483">
        <v>0</v>
      </c>
      <c r="D543" s="506"/>
    </row>
    <row r="544" spans="1:4" x14ac:dyDescent="0.2">
      <c r="A544" s="504" t="s">
        <v>890</v>
      </c>
      <c r="B544" s="505" t="s">
        <v>891</v>
      </c>
      <c r="C544" s="483">
        <v>0</v>
      </c>
      <c r="D544" s="506"/>
    </row>
    <row r="545" spans="1:4" x14ac:dyDescent="0.2">
      <c r="A545" s="504" t="s">
        <v>892</v>
      </c>
      <c r="B545" s="505" t="s">
        <v>893</v>
      </c>
      <c r="C545" s="483">
        <v>0</v>
      </c>
      <c r="D545" s="506"/>
    </row>
    <row r="546" spans="1:4" ht="25.5" x14ac:dyDescent="0.2">
      <c r="A546" s="504" t="s">
        <v>894</v>
      </c>
      <c r="B546" s="505" t="s">
        <v>895</v>
      </c>
      <c r="C546" s="483">
        <v>0</v>
      </c>
      <c r="D546" s="506"/>
    </row>
    <row r="547" spans="1:4" x14ac:dyDescent="0.2">
      <c r="A547" s="504" t="s">
        <v>896</v>
      </c>
      <c r="B547" s="505" t="s">
        <v>897</v>
      </c>
      <c r="C547" s="483">
        <v>0</v>
      </c>
      <c r="D547" s="506"/>
    </row>
    <row r="548" spans="1:4" x14ac:dyDescent="0.2">
      <c r="A548" s="504" t="s">
        <v>898</v>
      </c>
      <c r="B548" s="505" t="s">
        <v>899</v>
      </c>
      <c r="C548" s="511">
        <v>0</v>
      </c>
      <c r="D548" s="512"/>
    </row>
    <row r="549" spans="1:4" x14ac:dyDescent="0.2">
      <c r="A549" s="513"/>
      <c r="B549" s="514"/>
      <c r="C549" s="515"/>
      <c r="D549" s="493"/>
    </row>
    <row r="550" spans="1:4" x14ac:dyDescent="0.2">
      <c r="A550" s="498">
        <v>2</v>
      </c>
      <c r="B550" s="499" t="s">
        <v>900</v>
      </c>
      <c r="C550" s="503">
        <f>SUM(C552+C559+C565+C574+C578+C584)</f>
        <v>0</v>
      </c>
      <c r="D550" s="501"/>
    </row>
    <row r="551" spans="1:4" x14ac:dyDescent="0.2">
      <c r="A551" s="498"/>
      <c r="B551" s="516"/>
      <c r="C551" s="483"/>
      <c r="D551" s="506"/>
    </row>
    <row r="552" spans="1:4" x14ac:dyDescent="0.2">
      <c r="A552" s="513" t="s">
        <v>901</v>
      </c>
      <c r="B552" s="499" t="s">
        <v>902</v>
      </c>
      <c r="C552" s="503">
        <f>SUM(C553:C557)</f>
        <v>0</v>
      </c>
      <c r="D552" s="501"/>
    </row>
    <row r="553" spans="1:4" x14ac:dyDescent="0.2">
      <c r="A553" s="504" t="s">
        <v>903</v>
      </c>
      <c r="B553" s="505" t="s">
        <v>904</v>
      </c>
      <c r="C553" s="483">
        <v>0</v>
      </c>
      <c r="D553" s="506"/>
    </row>
    <row r="554" spans="1:4" x14ac:dyDescent="0.2">
      <c r="A554" s="504" t="s">
        <v>905</v>
      </c>
      <c r="B554" s="505" t="s">
        <v>906</v>
      </c>
      <c r="C554" s="483">
        <v>0</v>
      </c>
      <c r="D554" s="506"/>
    </row>
    <row r="555" spans="1:4" x14ac:dyDescent="0.2">
      <c r="A555" s="504" t="s">
        <v>907</v>
      </c>
      <c r="B555" s="505" t="s">
        <v>908</v>
      </c>
      <c r="C555" s="483">
        <v>0</v>
      </c>
      <c r="D555" s="506"/>
    </row>
    <row r="556" spans="1:4" x14ac:dyDescent="0.2">
      <c r="A556" s="504" t="s">
        <v>909</v>
      </c>
      <c r="B556" s="505" t="s">
        <v>910</v>
      </c>
      <c r="C556" s="483">
        <v>0</v>
      </c>
      <c r="D556" s="506"/>
    </row>
    <row r="557" spans="1:4" x14ac:dyDescent="0.2">
      <c r="A557" s="504" t="s">
        <v>911</v>
      </c>
      <c r="B557" s="505" t="s">
        <v>912</v>
      </c>
      <c r="C557" s="483">
        <v>0</v>
      </c>
      <c r="D557" s="506"/>
    </row>
    <row r="558" spans="1:4" x14ac:dyDescent="0.2">
      <c r="A558" s="517"/>
      <c r="B558" s="508"/>
      <c r="C558" s="483"/>
      <c r="D558" s="506"/>
    </row>
    <row r="559" spans="1:4" ht="25.5" x14ac:dyDescent="0.2">
      <c r="A559" s="513" t="s">
        <v>913</v>
      </c>
      <c r="B559" s="499" t="s">
        <v>914</v>
      </c>
      <c r="C559" s="503">
        <f>SUM(C560:C563)</f>
        <v>0</v>
      </c>
      <c r="D559" s="501"/>
    </row>
    <row r="560" spans="1:4" x14ac:dyDescent="0.2">
      <c r="A560" s="504" t="s">
        <v>915</v>
      </c>
      <c r="B560" s="505" t="s">
        <v>916</v>
      </c>
      <c r="C560" s="483">
        <v>0</v>
      </c>
      <c r="D560" s="506"/>
    </row>
    <row r="561" spans="1:4" x14ac:dyDescent="0.2">
      <c r="A561" s="504" t="s">
        <v>917</v>
      </c>
      <c r="B561" s="505" t="s">
        <v>918</v>
      </c>
      <c r="C561" s="483">
        <v>0</v>
      </c>
      <c r="D561" s="506"/>
    </row>
    <row r="562" spans="1:4" x14ac:dyDescent="0.2">
      <c r="A562" s="504" t="s">
        <v>919</v>
      </c>
      <c r="B562" s="505" t="s">
        <v>920</v>
      </c>
      <c r="C562" s="483">
        <v>0</v>
      </c>
      <c r="D562" s="506"/>
    </row>
    <row r="563" spans="1:4" x14ac:dyDescent="0.2">
      <c r="A563" s="504" t="s">
        <v>921</v>
      </c>
      <c r="B563" s="505" t="s">
        <v>922</v>
      </c>
      <c r="C563" s="483">
        <v>0</v>
      </c>
      <c r="D563" s="506"/>
    </row>
    <row r="564" spans="1:4" x14ac:dyDescent="0.2">
      <c r="A564" s="517"/>
      <c r="B564" s="508"/>
      <c r="C564" s="483"/>
      <c r="D564" s="506"/>
    </row>
    <row r="565" spans="1:4" ht="25.5" x14ac:dyDescent="0.2">
      <c r="A565" s="513" t="s">
        <v>923</v>
      </c>
      <c r="B565" s="499" t="s">
        <v>924</v>
      </c>
      <c r="C565" s="503">
        <f>SUM(C566:C572)</f>
        <v>0</v>
      </c>
      <c r="D565" s="501"/>
    </row>
    <row r="566" spans="1:4" x14ac:dyDescent="0.2">
      <c r="A566" s="504" t="s">
        <v>925</v>
      </c>
      <c r="B566" s="505" t="s">
        <v>926</v>
      </c>
      <c r="C566" s="483">
        <v>0</v>
      </c>
      <c r="D566" s="506"/>
    </row>
    <row r="567" spans="1:4" ht="25.5" x14ac:dyDescent="0.2">
      <c r="A567" s="504" t="s">
        <v>927</v>
      </c>
      <c r="B567" s="505" t="s">
        <v>928</v>
      </c>
      <c r="C567" s="483">
        <v>0</v>
      </c>
      <c r="D567" s="506"/>
    </row>
    <row r="568" spans="1:4" x14ac:dyDescent="0.2">
      <c r="A568" s="504" t="s">
        <v>929</v>
      </c>
      <c r="B568" s="505" t="s">
        <v>930</v>
      </c>
      <c r="C568" s="483">
        <v>0</v>
      </c>
      <c r="D568" s="506"/>
    </row>
    <row r="569" spans="1:4" ht="25.5" x14ac:dyDescent="0.2">
      <c r="A569" s="504" t="s">
        <v>931</v>
      </c>
      <c r="B569" s="505" t="s">
        <v>932</v>
      </c>
      <c r="C569" s="483">
        <v>0</v>
      </c>
      <c r="D569" s="506"/>
    </row>
    <row r="570" spans="1:4" x14ac:dyDescent="0.2">
      <c r="A570" s="504" t="s">
        <v>933</v>
      </c>
      <c r="B570" s="505" t="s">
        <v>934</v>
      </c>
      <c r="C570" s="483">
        <v>0</v>
      </c>
      <c r="D570" s="506"/>
    </row>
    <row r="571" spans="1:4" x14ac:dyDescent="0.2">
      <c r="A571" s="504" t="s">
        <v>935</v>
      </c>
      <c r="B571" s="505" t="s">
        <v>936</v>
      </c>
      <c r="C571" s="483">
        <v>0</v>
      </c>
      <c r="D571" s="506"/>
    </row>
    <row r="572" spans="1:4" ht="25.5" x14ac:dyDescent="0.2">
      <c r="A572" s="504" t="s">
        <v>937</v>
      </c>
      <c r="B572" s="505" t="s">
        <v>938</v>
      </c>
      <c r="C572" s="483">
        <v>0</v>
      </c>
      <c r="D572" s="506"/>
    </row>
    <row r="573" spans="1:4" x14ac:dyDescent="0.2">
      <c r="A573" s="517"/>
      <c r="B573" s="508"/>
      <c r="C573" s="483"/>
      <c r="D573" s="506"/>
    </row>
    <row r="574" spans="1:4" ht="25.5" x14ac:dyDescent="0.2">
      <c r="A574" s="513" t="s">
        <v>939</v>
      </c>
      <c r="B574" s="499" t="s">
        <v>940</v>
      </c>
      <c r="C574" s="503">
        <f>SUM(C575:C576)</f>
        <v>0</v>
      </c>
      <c r="D574" s="501"/>
    </row>
    <row r="575" spans="1:4" x14ac:dyDescent="0.2">
      <c r="A575" s="504" t="s">
        <v>941</v>
      </c>
      <c r="B575" s="505" t="s">
        <v>942</v>
      </c>
      <c r="C575" s="483">
        <v>0</v>
      </c>
      <c r="D575" s="506"/>
    </row>
    <row r="576" spans="1:4" x14ac:dyDescent="0.2">
      <c r="A576" s="504" t="s">
        <v>943</v>
      </c>
      <c r="B576" s="505" t="s">
        <v>944</v>
      </c>
      <c r="C576" s="483">
        <v>0</v>
      </c>
      <c r="D576" s="506"/>
    </row>
    <row r="577" spans="1:4" x14ac:dyDescent="0.2">
      <c r="A577" s="517"/>
      <c r="B577" s="508"/>
      <c r="C577" s="483"/>
      <c r="D577" s="506"/>
    </row>
    <row r="578" spans="1:4" ht="25.5" x14ac:dyDescent="0.2">
      <c r="A578" s="513" t="s">
        <v>945</v>
      </c>
      <c r="B578" s="499" t="s">
        <v>946</v>
      </c>
      <c r="C578" s="503">
        <f>SUM(C579:C582)</f>
        <v>0</v>
      </c>
      <c r="D578" s="501"/>
    </row>
    <row r="579" spans="1:4" x14ac:dyDescent="0.2">
      <c r="A579" s="504" t="s">
        <v>947</v>
      </c>
      <c r="B579" s="505" t="s">
        <v>948</v>
      </c>
      <c r="C579" s="483">
        <v>0</v>
      </c>
      <c r="D579" s="506"/>
    </row>
    <row r="580" spans="1:4" x14ac:dyDescent="0.2">
      <c r="A580" s="504" t="s">
        <v>949</v>
      </c>
      <c r="B580" s="505" t="s">
        <v>950</v>
      </c>
      <c r="C580" s="483">
        <v>0</v>
      </c>
      <c r="D580" s="506"/>
    </row>
    <row r="581" spans="1:4" x14ac:dyDescent="0.2">
      <c r="A581" s="504" t="s">
        <v>951</v>
      </c>
      <c r="B581" s="505" t="s">
        <v>952</v>
      </c>
      <c r="C581" s="483">
        <v>0</v>
      </c>
      <c r="D581" s="506"/>
    </row>
    <row r="582" spans="1:4" ht="25.5" x14ac:dyDescent="0.2">
      <c r="A582" s="504" t="s">
        <v>953</v>
      </c>
      <c r="B582" s="505" t="s">
        <v>954</v>
      </c>
      <c r="C582" s="483">
        <v>0</v>
      </c>
      <c r="D582" s="506"/>
    </row>
    <row r="583" spans="1:4" x14ac:dyDescent="0.2">
      <c r="A583" s="517"/>
      <c r="B583" s="508"/>
      <c r="C583" s="483"/>
      <c r="D583" s="506"/>
    </row>
    <row r="584" spans="1:4" ht="25.5" x14ac:dyDescent="0.2">
      <c r="A584" s="513" t="s">
        <v>955</v>
      </c>
      <c r="B584" s="499" t="s">
        <v>956</v>
      </c>
      <c r="C584" s="503">
        <f>SUM(C585:C592)</f>
        <v>0</v>
      </c>
      <c r="D584" s="501"/>
    </row>
    <row r="585" spans="1:4" x14ac:dyDescent="0.2">
      <c r="A585" s="504" t="s">
        <v>957</v>
      </c>
      <c r="B585" s="505" t="s">
        <v>958</v>
      </c>
      <c r="C585" s="483"/>
      <c r="D585" s="506"/>
    </row>
    <row r="586" spans="1:4" ht="25.5" x14ac:dyDescent="0.2">
      <c r="A586" s="504" t="s">
        <v>959</v>
      </c>
      <c r="B586" s="505" t="s">
        <v>960</v>
      </c>
      <c r="C586" s="483">
        <v>0</v>
      </c>
      <c r="D586" s="506"/>
    </row>
    <row r="587" spans="1:4" x14ac:dyDescent="0.2">
      <c r="A587" s="504" t="s">
        <v>961</v>
      </c>
      <c r="B587" s="505" t="s">
        <v>962</v>
      </c>
      <c r="C587" s="483">
        <v>0</v>
      </c>
      <c r="D587" s="506"/>
    </row>
    <row r="588" spans="1:4" x14ac:dyDescent="0.2">
      <c r="A588" s="504" t="s">
        <v>963</v>
      </c>
      <c r="B588" s="505" t="s">
        <v>964</v>
      </c>
      <c r="C588" s="483">
        <v>0</v>
      </c>
      <c r="D588" s="506"/>
    </row>
    <row r="589" spans="1:4" x14ac:dyDescent="0.2">
      <c r="A589" s="504" t="s">
        <v>965</v>
      </c>
      <c r="B589" s="505" t="s">
        <v>966</v>
      </c>
      <c r="C589" s="483">
        <v>0</v>
      </c>
      <c r="D589" s="506"/>
    </row>
    <row r="590" spans="1:4" ht="25.5" x14ac:dyDescent="0.2">
      <c r="A590" s="504" t="s">
        <v>967</v>
      </c>
      <c r="B590" s="505" t="s">
        <v>968</v>
      </c>
      <c r="C590" s="483">
        <v>0</v>
      </c>
      <c r="D590" s="506"/>
    </row>
    <row r="591" spans="1:4" x14ac:dyDescent="0.2">
      <c r="A591" s="504" t="s">
        <v>969</v>
      </c>
      <c r="B591" s="505" t="s">
        <v>970</v>
      </c>
      <c r="C591" s="483">
        <v>0</v>
      </c>
      <c r="D591" s="506"/>
    </row>
    <row r="592" spans="1:4" x14ac:dyDescent="0.2">
      <c r="A592" s="504" t="s">
        <v>971</v>
      </c>
      <c r="B592" s="505" t="s">
        <v>972</v>
      </c>
      <c r="C592" s="483">
        <v>0</v>
      </c>
      <c r="D592" s="506"/>
    </row>
    <row r="593" spans="1:4" x14ac:dyDescent="0.2">
      <c r="A593" s="504"/>
      <c r="B593" s="508"/>
      <c r="C593" s="483"/>
      <c r="D593" s="506"/>
    </row>
    <row r="594" spans="1:4" x14ac:dyDescent="0.2">
      <c r="A594" s="498">
        <v>5</v>
      </c>
      <c r="B594" s="518" t="s">
        <v>973</v>
      </c>
      <c r="C594" s="503">
        <f>SUM(C596+C606+C616+C621)</f>
        <v>0</v>
      </c>
      <c r="D594" s="501"/>
    </row>
    <row r="595" spans="1:4" x14ac:dyDescent="0.2">
      <c r="A595" s="517"/>
      <c r="B595" s="508"/>
      <c r="C595" s="483"/>
      <c r="D595" s="506"/>
    </row>
    <row r="596" spans="1:4" x14ac:dyDescent="0.2">
      <c r="A596" s="519" t="s">
        <v>974</v>
      </c>
      <c r="B596" s="499" t="s">
        <v>975</v>
      </c>
      <c r="C596" s="503">
        <f>SUM(C597:C604)</f>
        <v>0</v>
      </c>
      <c r="D596" s="501"/>
    </row>
    <row r="597" spans="1:4" x14ac:dyDescent="0.2">
      <c r="A597" s="520" t="s">
        <v>976</v>
      </c>
      <c r="B597" s="505" t="s">
        <v>977</v>
      </c>
      <c r="C597" s="483">
        <v>0</v>
      </c>
      <c r="D597" s="506"/>
    </row>
    <row r="598" spans="1:4" x14ac:dyDescent="0.2">
      <c r="A598" s="520" t="s">
        <v>978</v>
      </c>
      <c r="B598" s="505" t="s">
        <v>979</v>
      </c>
      <c r="C598" s="483">
        <v>0</v>
      </c>
      <c r="D598" s="506"/>
    </row>
    <row r="599" spans="1:4" x14ac:dyDescent="0.2">
      <c r="A599" s="520" t="s">
        <v>980</v>
      </c>
      <c r="B599" s="505" t="s">
        <v>981</v>
      </c>
      <c r="C599" s="483"/>
      <c r="D599" s="506"/>
    </row>
    <row r="600" spans="1:4" x14ac:dyDescent="0.2">
      <c r="A600" s="520" t="s">
        <v>982</v>
      </c>
      <c r="B600" s="505" t="s">
        <v>983</v>
      </c>
      <c r="C600" s="483"/>
      <c r="D600" s="506"/>
    </row>
    <row r="601" spans="1:4" x14ac:dyDescent="0.2">
      <c r="A601" s="520" t="s">
        <v>984</v>
      </c>
      <c r="B601" s="505" t="s">
        <v>985</v>
      </c>
      <c r="C601" s="483"/>
      <c r="D601" s="506"/>
    </row>
    <row r="602" spans="1:4" ht="25.5" x14ac:dyDescent="0.2">
      <c r="A602" s="520" t="s">
        <v>986</v>
      </c>
      <c r="B602" s="505" t="s">
        <v>987</v>
      </c>
      <c r="C602" s="483"/>
      <c r="D602" s="506"/>
    </row>
    <row r="603" spans="1:4" ht="25.5" x14ac:dyDescent="0.2">
      <c r="A603" s="520" t="s">
        <v>988</v>
      </c>
      <c r="B603" s="505" t="s">
        <v>989</v>
      </c>
      <c r="C603" s="483"/>
      <c r="D603" s="506"/>
    </row>
    <row r="604" spans="1:4" x14ac:dyDescent="0.2">
      <c r="A604" s="520" t="s">
        <v>990</v>
      </c>
      <c r="B604" s="505" t="s">
        <v>991</v>
      </c>
      <c r="C604" s="483">
        <v>0</v>
      </c>
      <c r="D604" s="506"/>
    </row>
    <row r="605" spans="1:4" x14ac:dyDescent="0.2">
      <c r="A605" s="520"/>
      <c r="B605" s="505"/>
      <c r="C605" s="483"/>
      <c r="D605" s="506"/>
    </row>
    <row r="606" spans="1:4" ht="25.5" x14ac:dyDescent="0.2">
      <c r="A606" s="519" t="s">
        <v>992</v>
      </c>
      <c r="B606" s="499" t="s">
        <v>993</v>
      </c>
      <c r="C606" s="503">
        <f>SUM(C607:C614)</f>
        <v>0</v>
      </c>
      <c r="D606" s="501"/>
    </row>
    <row r="607" spans="1:4" x14ac:dyDescent="0.2">
      <c r="A607" s="520" t="s">
        <v>994</v>
      </c>
      <c r="B607" s="505" t="s">
        <v>995</v>
      </c>
      <c r="C607" s="483">
        <v>0</v>
      </c>
      <c r="D607" s="506"/>
    </row>
    <row r="608" spans="1:4" x14ac:dyDescent="0.2">
      <c r="A608" s="520" t="s">
        <v>996</v>
      </c>
      <c r="B608" s="505" t="s">
        <v>997</v>
      </c>
      <c r="C608" s="483">
        <v>0</v>
      </c>
      <c r="D608" s="506"/>
    </row>
    <row r="609" spans="1:4" x14ac:dyDescent="0.2">
      <c r="A609" s="520" t="s">
        <v>998</v>
      </c>
      <c r="B609" s="505" t="s">
        <v>999</v>
      </c>
      <c r="C609" s="483">
        <v>0</v>
      </c>
      <c r="D609" s="506"/>
    </row>
    <row r="610" spans="1:4" x14ac:dyDescent="0.2">
      <c r="A610" s="520" t="s">
        <v>1000</v>
      </c>
      <c r="B610" s="505" t="s">
        <v>1001</v>
      </c>
      <c r="C610" s="483">
        <v>0</v>
      </c>
      <c r="D610" s="506"/>
    </row>
    <row r="611" spans="1:4" x14ac:dyDescent="0.2">
      <c r="A611" s="520" t="s">
        <v>1002</v>
      </c>
      <c r="B611" s="505" t="s">
        <v>1003</v>
      </c>
      <c r="C611" s="483">
        <v>0</v>
      </c>
      <c r="D611" s="506"/>
    </row>
    <row r="612" spans="1:4" x14ac:dyDescent="0.2">
      <c r="A612" s="520" t="s">
        <v>1004</v>
      </c>
      <c r="B612" s="505" t="s">
        <v>1005</v>
      </c>
      <c r="C612" s="483">
        <v>0</v>
      </c>
      <c r="D612" s="506"/>
    </row>
    <row r="613" spans="1:4" x14ac:dyDescent="0.2">
      <c r="A613" s="520" t="s">
        <v>1006</v>
      </c>
      <c r="B613" s="505" t="s">
        <v>1007</v>
      </c>
      <c r="C613" s="483">
        <v>0</v>
      </c>
      <c r="D613" s="506"/>
    </row>
    <row r="614" spans="1:4" ht="25.5" x14ac:dyDescent="0.2">
      <c r="A614" s="520" t="s">
        <v>1008</v>
      </c>
      <c r="B614" s="505" t="s">
        <v>1009</v>
      </c>
      <c r="C614" s="483">
        <v>0</v>
      </c>
      <c r="D614" s="506"/>
    </row>
    <row r="615" spans="1:4" x14ac:dyDescent="0.2">
      <c r="A615" s="520"/>
      <c r="B615" s="505"/>
      <c r="C615" s="483"/>
      <c r="D615" s="506"/>
    </row>
    <row r="616" spans="1:4" x14ac:dyDescent="0.2">
      <c r="A616" s="519" t="s">
        <v>1010</v>
      </c>
      <c r="B616" s="499" t="s">
        <v>1011</v>
      </c>
      <c r="C616" s="503">
        <f>SUM(C617:C619)</f>
        <v>0</v>
      </c>
      <c r="D616" s="501"/>
    </row>
    <row r="617" spans="1:4" x14ac:dyDescent="0.2">
      <c r="A617" s="520" t="s">
        <v>1012</v>
      </c>
      <c r="B617" s="505" t="s">
        <v>1013</v>
      </c>
      <c r="C617" s="483">
        <v>0</v>
      </c>
      <c r="D617" s="506"/>
    </row>
    <row r="618" spans="1:4" x14ac:dyDescent="0.2">
      <c r="A618" s="520" t="s">
        <v>1014</v>
      </c>
      <c r="B618" s="505" t="s">
        <v>1015</v>
      </c>
      <c r="C618" s="483">
        <v>0</v>
      </c>
      <c r="D618" s="506"/>
    </row>
    <row r="619" spans="1:4" x14ac:dyDescent="0.2">
      <c r="A619" s="520" t="s">
        <v>1016</v>
      </c>
      <c r="B619" s="505" t="s">
        <v>1017</v>
      </c>
      <c r="C619" s="483">
        <v>0</v>
      </c>
      <c r="D619" s="506"/>
    </row>
    <row r="620" spans="1:4" x14ac:dyDescent="0.2">
      <c r="A620" s="520"/>
      <c r="B620" s="505"/>
      <c r="C620" s="483"/>
      <c r="D620" s="506"/>
    </row>
    <row r="621" spans="1:4" x14ac:dyDescent="0.2">
      <c r="A621" s="519" t="s">
        <v>1018</v>
      </c>
      <c r="B621" s="499" t="s">
        <v>1019</v>
      </c>
      <c r="C621" s="503">
        <f>SUM(C622:C625)</f>
        <v>0</v>
      </c>
      <c r="D621" s="501"/>
    </row>
    <row r="622" spans="1:4" x14ac:dyDescent="0.2">
      <c r="A622" s="520" t="s">
        <v>1020</v>
      </c>
      <c r="B622" s="505" t="s">
        <v>1021</v>
      </c>
      <c r="C622" s="483">
        <v>0</v>
      </c>
      <c r="D622" s="506"/>
    </row>
    <row r="623" spans="1:4" x14ac:dyDescent="0.2">
      <c r="A623" s="520" t="s">
        <v>1022</v>
      </c>
      <c r="B623" s="505" t="s">
        <v>1023</v>
      </c>
      <c r="C623" s="483">
        <v>0</v>
      </c>
      <c r="D623" s="506"/>
    </row>
    <row r="624" spans="1:4" x14ac:dyDescent="0.2">
      <c r="A624" s="520" t="s">
        <v>1024</v>
      </c>
      <c r="B624" s="505" t="s">
        <v>1025</v>
      </c>
      <c r="C624" s="483">
        <v>0</v>
      </c>
      <c r="D624" s="506"/>
    </row>
    <row r="625" spans="1:4" x14ac:dyDescent="0.2">
      <c r="A625" s="520" t="s">
        <v>1026</v>
      </c>
      <c r="B625" s="505" t="s">
        <v>1027</v>
      </c>
      <c r="C625" s="483">
        <v>0</v>
      </c>
      <c r="D625" s="506"/>
    </row>
    <row r="626" spans="1:4" x14ac:dyDescent="0.2">
      <c r="A626" s="521"/>
      <c r="B626" s="521"/>
      <c r="C626" s="521"/>
      <c r="D626" s="521"/>
    </row>
    <row r="627" spans="1:4" x14ac:dyDescent="0.2">
      <c r="A627" s="488" t="s">
        <v>763</v>
      </c>
      <c r="C627" s="489"/>
    </row>
    <row r="628" spans="1:4" ht="50.25" customHeight="1" x14ac:dyDescent="0.2">
      <c r="A628" s="522" t="str">
        <f>'3. Reg en Salud'!B30</f>
        <v>RE2. P5. Establecimientos y actividades controladas según la  normativa nacional vigente</v>
      </c>
      <c r="B628" s="491" t="s">
        <v>764</v>
      </c>
      <c r="C628" s="483">
        <f>SUM(C630,C705,C749)</f>
        <v>0</v>
      </c>
      <c r="D628" s="493"/>
    </row>
    <row r="629" spans="1:4" ht="33" customHeight="1" x14ac:dyDescent="0.2">
      <c r="A629" s="494" t="s">
        <v>765</v>
      </c>
      <c r="B629" s="495" t="s">
        <v>766</v>
      </c>
      <c r="C629" s="496" t="s">
        <v>767</v>
      </c>
      <c r="D629" s="497" t="s">
        <v>768</v>
      </c>
    </row>
    <row r="630" spans="1:4" x14ac:dyDescent="0.2">
      <c r="A630" s="498">
        <v>1</v>
      </c>
      <c r="B630" s="499" t="s">
        <v>769</v>
      </c>
      <c r="C630" s="500">
        <f>SUM(C631,C638,C645,C654,C663,C668,C675,C680,C691,C697)</f>
        <v>0</v>
      </c>
      <c r="D630" s="501"/>
    </row>
    <row r="631" spans="1:4" x14ac:dyDescent="0.2">
      <c r="A631" s="502" t="s">
        <v>771</v>
      </c>
      <c r="B631" s="499" t="s">
        <v>772</v>
      </c>
      <c r="C631" s="503">
        <f>SUM(C632:C636)</f>
        <v>0</v>
      </c>
      <c r="D631" s="501"/>
    </row>
    <row r="632" spans="1:4" x14ac:dyDescent="0.2">
      <c r="A632" s="504" t="s">
        <v>773</v>
      </c>
      <c r="B632" s="505" t="s">
        <v>774</v>
      </c>
      <c r="C632" s="483">
        <v>0</v>
      </c>
      <c r="D632" s="506"/>
    </row>
    <row r="633" spans="1:4" ht="25.5" x14ac:dyDescent="0.2">
      <c r="A633" s="504" t="s">
        <v>775</v>
      </c>
      <c r="B633" s="505" t="s">
        <v>776</v>
      </c>
      <c r="C633" s="483">
        <v>0</v>
      </c>
      <c r="D633" s="506"/>
    </row>
    <row r="634" spans="1:4" x14ac:dyDescent="0.2">
      <c r="A634" s="504" t="s">
        <v>777</v>
      </c>
      <c r="B634" s="505" t="s">
        <v>778</v>
      </c>
      <c r="C634" s="483">
        <v>0</v>
      </c>
      <c r="D634" s="506"/>
    </row>
    <row r="635" spans="1:4" ht="25.5" x14ac:dyDescent="0.2">
      <c r="A635" s="504" t="s">
        <v>779</v>
      </c>
      <c r="B635" s="505" t="s">
        <v>780</v>
      </c>
      <c r="C635" s="483">
        <v>0</v>
      </c>
      <c r="D635" s="506"/>
    </row>
    <row r="636" spans="1:4" x14ac:dyDescent="0.2">
      <c r="A636" s="504" t="s">
        <v>781</v>
      </c>
      <c r="B636" s="505" t="s">
        <v>782</v>
      </c>
      <c r="C636" s="483">
        <v>0</v>
      </c>
      <c r="D636" s="506"/>
    </row>
    <row r="637" spans="1:4" x14ac:dyDescent="0.2">
      <c r="A637" s="507"/>
      <c r="B637" s="508"/>
      <c r="C637" s="483"/>
      <c r="D637" s="506"/>
    </row>
    <row r="638" spans="1:4" x14ac:dyDescent="0.2">
      <c r="A638" s="502" t="s">
        <v>783</v>
      </c>
      <c r="B638" s="499" t="s">
        <v>784</v>
      </c>
      <c r="C638" s="503">
        <f>SUM(C639:C643)</f>
        <v>0</v>
      </c>
      <c r="D638" s="501"/>
    </row>
    <row r="639" spans="1:4" x14ac:dyDescent="0.2">
      <c r="A639" s="504" t="s">
        <v>785</v>
      </c>
      <c r="B639" s="505" t="s">
        <v>786</v>
      </c>
      <c r="C639" s="483">
        <v>0</v>
      </c>
      <c r="D639" s="506"/>
    </row>
    <row r="640" spans="1:4" x14ac:dyDescent="0.2">
      <c r="A640" s="504" t="s">
        <v>787</v>
      </c>
      <c r="B640" s="505" t="s">
        <v>788</v>
      </c>
      <c r="C640" s="483">
        <v>0</v>
      </c>
      <c r="D640" s="506"/>
    </row>
    <row r="641" spans="1:4" x14ac:dyDescent="0.2">
      <c r="A641" s="504" t="s">
        <v>789</v>
      </c>
      <c r="B641" s="505" t="s">
        <v>790</v>
      </c>
      <c r="C641" s="483">
        <v>0</v>
      </c>
      <c r="D641" s="506"/>
    </row>
    <row r="642" spans="1:4" x14ac:dyDescent="0.2">
      <c r="A642" s="504" t="s">
        <v>791</v>
      </c>
      <c r="B642" s="505" t="s">
        <v>792</v>
      </c>
      <c r="C642" s="483">
        <v>0</v>
      </c>
      <c r="D642" s="506"/>
    </row>
    <row r="643" spans="1:4" x14ac:dyDescent="0.2">
      <c r="A643" s="504" t="s">
        <v>793</v>
      </c>
      <c r="B643" s="505" t="s">
        <v>794</v>
      </c>
      <c r="C643" s="483">
        <v>0</v>
      </c>
      <c r="D643" s="506"/>
    </row>
    <row r="644" spans="1:4" x14ac:dyDescent="0.2">
      <c r="A644" s="507"/>
      <c r="B644" s="508"/>
      <c r="C644" s="503"/>
      <c r="D644" s="501"/>
    </row>
    <row r="645" spans="1:4" ht="25.5" x14ac:dyDescent="0.2">
      <c r="A645" s="502" t="s">
        <v>795</v>
      </c>
      <c r="B645" s="509" t="s">
        <v>796</v>
      </c>
      <c r="C645" s="503">
        <f>SUM(C646:C652)</f>
        <v>0</v>
      </c>
      <c r="D645" s="501"/>
    </row>
    <row r="646" spans="1:4" x14ac:dyDescent="0.2">
      <c r="A646" s="504" t="s">
        <v>797</v>
      </c>
      <c r="B646" s="505" t="s">
        <v>798</v>
      </c>
      <c r="C646" s="483">
        <v>0</v>
      </c>
      <c r="D646" s="506"/>
    </row>
    <row r="647" spans="1:4" x14ac:dyDescent="0.2">
      <c r="A647" s="504" t="s">
        <v>799</v>
      </c>
      <c r="B647" s="505" t="s">
        <v>800</v>
      </c>
      <c r="C647" s="483">
        <v>0</v>
      </c>
      <c r="D647" s="506"/>
    </row>
    <row r="648" spans="1:4" x14ac:dyDescent="0.2">
      <c r="A648" s="504" t="s">
        <v>801</v>
      </c>
      <c r="B648" s="505" t="s">
        <v>802</v>
      </c>
      <c r="C648" s="483"/>
      <c r="D648" s="506"/>
    </row>
    <row r="649" spans="1:4" x14ac:dyDescent="0.2">
      <c r="A649" s="504" t="s">
        <v>803</v>
      </c>
      <c r="B649" s="505" t="s">
        <v>804</v>
      </c>
      <c r="C649" s="483">
        <v>0</v>
      </c>
      <c r="D649" s="506"/>
    </row>
    <row r="650" spans="1:4" x14ac:dyDescent="0.2">
      <c r="A650" s="504" t="s">
        <v>805</v>
      </c>
      <c r="B650" s="505" t="s">
        <v>806</v>
      </c>
      <c r="C650" s="483">
        <v>0</v>
      </c>
      <c r="D650" s="506"/>
    </row>
    <row r="651" spans="1:4" ht="25.5" x14ac:dyDescent="0.2">
      <c r="A651" s="504" t="s">
        <v>807</v>
      </c>
      <c r="B651" s="505" t="s">
        <v>808</v>
      </c>
      <c r="C651" s="483">
        <v>0</v>
      </c>
      <c r="D651" s="506"/>
    </row>
    <row r="652" spans="1:4" ht="25.5" x14ac:dyDescent="0.2">
      <c r="A652" s="504" t="s">
        <v>809</v>
      </c>
      <c r="B652" s="505" t="s">
        <v>810</v>
      </c>
      <c r="C652" s="483">
        <v>0</v>
      </c>
      <c r="D652" s="506"/>
    </row>
    <row r="653" spans="1:4" x14ac:dyDescent="0.2">
      <c r="A653" s="507"/>
      <c r="B653" s="508"/>
      <c r="C653" s="483"/>
      <c r="D653" s="506"/>
    </row>
    <row r="654" spans="1:4" x14ac:dyDescent="0.2">
      <c r="A654" s="502" t="s">
        <v>811</v>
      </c>
      <c r="B654" s="499" t="s">
        <v>812</v>
      </c>
      <c r="C654" s="503">
        <f>SUM(C655:C661)</f>
        <v>0</v>
      </c>
      <c r="D654" s="501"/>
    </row>
    <row r="655" spans="1:4" x14ac:dyDescent="0.2">
      <c r="A655" s="504" t="s">
        <v>813</v>
      </c>
      <c r="B655" s="505" t="s">
        <v>814</v>
      </c>
      <c r="C655" s="483">
        <v>0</v>
      </c>
      <c r="D655" s="506"/>
    </row>
    <row r="656" spans="1:4" x14ac:dyDescent="0.2">
      <c r="A656" s="504" t="s">
        <v>815</v>
      </c>
      <c r="B656" s="505" t="s">
        <v>816</v>
      </c>
      <c r="C656" s="483">
        <v>0</v>
      </c>
      <c r="D656" s="506"/>
    </row>
    <row r="657" spans="1:4" x14ac:dyDescent="0.2">
      <c r="A657" s="504" t="s">
        <v>817</v>
      </c>
      <c r="B657" s="505" t="s">
        <v>818</v>
      </c>
      <c r="C657" s="483">
        <v>0</v>
      </c>
      <c r="D657" s="506"/>
    </row>
    <row r="658" spans="1:4" ht="25.5" x14ac:dyDescent="0.2">
      <c r="A658" s="504" t="s">
        <v>819</v>
      </c>
      <c r="B658" s="505" t="s">
        <v>820</v>
      </c>
      <c r="C658" s="483">
        <v>0</v>
      </c>
      <c r="D658" s="506"/>
    </row>
    <row r="659" spans="1:4" ht="25.5" x14ac:dyDescent="0.2">
      <c r="A659" s="504" t="s">
        <v>821</v>
      </c>
      <c r="B659" s="505" t="s">
        <v>822</v>
      </c>
      <c r="C659" s="483">
        <v>0</v>
      </c>
      <c r="D659" s="506"/>
    </row>
    <row r="660" spans="1:4" x14ac:dyDescent="0.2">
      <c r="A660" s="504" t="s">
        <v>823</v>
      </c>
      <c r="B660" s="505" t="s">
        <v>824</v>
      </c>
      <c r="C660" s="483">
        <v>0</v>
      </c>
      <c r="D660" s="506"/>
    </row>
    <row r="661" spans="1:4" x14ac:dyDescent="0.2">
      <c r="A661" s="504" t="s">
        <v>825</v>
      </c>
      <c r="B661" s="505" t="s">
        <v>826</v>
      </c>
      <c r="C661" s="483"/>
      <c r="D661" s="506"/>
    </row>
    <row r="662" spans="1:4" x14ac:dyDescent="0.2">
      <c r="A662" s="507"/>
      <c r="B662" s="508"/>
      <c r="C662" s="483"/>
      <c r="D662" s="506"/>
    </row>
    <row r="663" spans="1:4" x14ac:dyDescent="0.2">
      <c r="A663" s="502" t="s">
        <v>827</v>
      </c>
      <c r="B663" s="499" t="s">
        <v>828</v>
      </c>
      <c r="C663" s="503">
        <f>SUM(C664++C665+C666)</f>
        <v>0</v>
      </c>
      <c r="D663" s="501"/>
    </row>
    <row r="664" spans="1:4" x14ac:dyDescent="0.2">
      <c r="A664" s="504" t="s">
        <v>829</v>
      </c>
      <c r="B664" s="505" t="s">
        <v>830</v>
      </c>
      <c r="C664" s="483">
        <v>0</v>
      </c>
      <c r="D664" s="506"/>
    </row>
    <row r="665" spans="1:4" x14ac:dyDescent="0.2">
      <c r="A665" s="504" t="s">
        <v>831</v>
      </c>
      <c r="B665" s="505" t="s">
        <v>832</v>
      </c>
      <c r="C665" s="483">
        <v>0</v>
      </c>
      <c r="D665" s="506"/>
    </row>
    <row r="666" spans="1:4" x14ac:dyDescent="0.2">
      <c r="A666" s="504" t="s">
        <v>833</v>
      </c>
      <c r="B666" s="505" t="s">
        <v>834</v>
      </c>
      <c r="C666" s="483">
        <v>0</v>
      </c>
      <c r="D666" s="506"/>
    </row>
    <row r="667" spans="1:4" x14ac:dyDescent="0.2">
      <c r="A667" s="507"/>
      <c r="B667" s="508"/>
      <c r="C667" s="483"/>
      <c r="D667" s="506"/>
    </row>
    <row r="668" spans="1:4" ht="25.5" x14ac:dyDescent="0.2">
      <c r="A668" s="502" t="s">
        <v>835</v>
      </c>
      <c r="B668" s="499" t="s">
        <v>836</v>
      </c>
      <c r="C668" s="503">
        <f>SUM(C669+C672+C673)</f>
        <v>0</v>
      </c>
      <c r="D668" s="501"/>
    </row>
    <row r="669" spans="1:4" x14ac:dyDescent="0.2">
      <c r="A669" s="504" t="s">
        <v>837</v>
      </c>
      <c r="B669" s="508" t="s">
        <v>838</v>
      </c>
      <c r="C669" s="503">
        <f>SUM(C670:C671)</f>
        <v>0</v>
      </c>
      <c r="D669" s="501"/>
    </row>
    <row r="670" spans="1:4" x14ac:dyDescent="0.2">
      <c r="A670" s="507" t="s">
        <v>839</v>
      </c>
      <c r="B670" s="508" t="s">
        <v>840</v>
      </c>
      <c r="C670" s="483">
        <v>0</v>
      </c>
      <c r="D670" s="506"/>
    </row>
    <row r="671" spans="1:4" ht="25.5" x14ac:dyDescent="0.2">
      <c r="A671" s="507" t="s">
        <v>841</v>
      </c>
      <c r="B671" s="508" t="s">
        <v>842</v>
      </c>
      <c r="C671" s="483">
        <v>0</v>
      </c>
      <c r="D671" s="506"/>
    </row>
    <row r="672" spans="1:4" x14ac:dyDescent="0.2">
      <c r="A672" s="504" t="s">
        <v>843</v>
      </c>
      <c r="B672" s="505" t="s">
        <v>844</v>
      </c>
      <c r="C672" s="483">
        <v>0</v>
      </c>
      <c r="D672" s="506"/>
    </row>
    <row r="673" spans="1:4" x14ac:dyDescent="0.2">
      <c r="A673" s="504" t="s">
        <v>845</v>
      </c>
      <c r="B673" s="505" t="s">
        <v>846</v>
      </c>
      <c r="C673" s="483">
        <v>0</v>
      </c>
      <c r="D673" s="506"/>
    </row>
    <row r="674" spans="1:4" x14ac:dyDescent="0.2">
      <c r="A674" s="507"/>
      <c r="B674" s="508"/>
      <c r="C674" s="483"/>
      <c r="D674" s="506"/>
    </row>
    <row r="675" spans="1:4" x14ac:dyDescent="0.2">
      <c r="A675" s="502" t="s">
        <v>847</v>
      </c>
      <c r="B675" s="499" t="s">
        <v>848</v>
      </c>
      <c r="C675" s="500" t="s">
        <v>849</v>
      </c>
      <c r="D675" s="501"/>
    </row>
    <row r="676" spans="1:4" x14ac:dyDescent="0.2">
      <c r="A676" s="504" t="s">
        <v>850</v>
      </c>
      <c r="B676" s="505" t="s">
        <v>851</v>
      </c>
      <c r="C676" s="510" t="s">
        <v>849</v>
      </c>
      <c r="D676" s="506"/>
    </row>
    <row r="677" spans="1:4" x14ac:dyDescent="0.2">
      <c r="A677" s="504" t="s">
        <v>852</v>
      </c>
      <c r="B677" s="505" t="s">
        <v>853</v>
      </c>
      <c r="C677" s="483">
        <v>0</v>
      </c>
      <c r="D677" s="506"/>
    </row>
    <row r="678" spans="1:4" x14ac:dyDescent="0.2">
      <c r="A678" s="504" t="s">
        <v>854</v>
      </c>
      <c r="B678" s="505" t="s">
        <v>855</v>
      </c>
      <c r="C678" s="483">
        <v>0</v>
      </c>
      <c r="D678" s="506"/>
    </row>
    <row r="679" spans="1:4" x14ac:dyDescent="0.2">
      <c r="A679" s="507"/>
      <c r="B679" s="508"/>
      <c r="C679" s="483"/>
      <c r="D679" s="506"/>
    </row>
    <row r="680" spans="1:4" x14ac:dyDescent="0.2">
      <c r="A680" s="502" t="s">
        <v>856</v>
      </c>
      <c r="B680" s="499" t="s">
        <v>857</v>
      </c>
      <c r="C680" s="503">
        <f>SUM(C681:C689)</f>
        <v>0</v>
      </c>
      <c r="D680" s="501"/>
    </row>
    <row r="681" spans="1:4" x14ac:dyDescent="0.2">
      <c r="A681" s="504" t="s">
        <v>858</v>
      </c>
      <c r="B681" s="505" t="s">
        <v>859</v>
      </c>
      <c r="C681" s="483">
        <v>0</v>
      </c>
      <c r="D681" s="506"/>
    </row>
    <row r="682" spans="1:4" x14ac:dyDescent="0.2">
      <c r="A682" s="504" t="s">
        <v>860</v>
      </c>
      <c r="B682" s="505" t="s">
        <v>861</v>
      </c>
      <c r="C682" s="483">
        <v>0</v>
      </c>
      <c r="D682" s="506"/>
    </row>
    <row r="683" spans="1:4" x14ac:dyDescent="0.2">
      <c r="A683" s="504" t="s">
        <v>862</v>
      </c>
      <c r="B683" s="505" t="s">
        <v>863</v>
      </c>
      <c r="C683" s="483">
        <v>0</v>
      </c>
      <c r="D683" s="506"/>
    </row>
    <row r="684" spans="1:4" ht="25.5" x14ac:dyDescent="0.2">
      <c r="A684" s="504" t="s">
        <v>864</v>
      </c>
      <c r="B684" s="505" t="s">
        <v>865</v>
      </c>
      <c r="C684" s="483">
        <v>0</v>
      </c>
      <c r="D684" s="506"/>
    </row>
    <row r="685" spans="1:4" ht="25.5" x14ac:dyDescent="0.2">
      <c r="A685" s="504" t="s">
        <v>866</v>
      </c>
      <c r="B685" s="505" t="s">
        <v>867</v>
      </c>
      <c r="C685" s="483">
        <v>0</v>
      </c>
      <c r="D685" s="506"/>
    </row>
    <row r="686" spans="1:4" ht="25.5" x14ac:dyDescent="0.2">
      <c r="A686" s="504" t="s">
        <v>868</v>
      </c>
      <c r="B686" s="505" t="s">
        <v>869</v>
      </c>
      <c r="C686" s="483">
        <v>0</v>
      </c>
      <c r="D686" s="506"/>
    </row>
    <row r="687" spans="1:4" x14ac:dyDescent="0.2">
      <c r="A687" s="504" t="s">
        <v>870</v>
      </c>
      <c r="B687" s="505" t="s">
        <v>871</v>
      </c>
      <c r="C687" s="483">
        <v>0</v>
      </c>
      <c r="D687" s="506"/>
    </row>
    <row r="688" spans="1:4" ht="25.5" x14ac:dyDescent="0.2">
      <c r="A688" s="504" t="s">
        <v>872</v>
      </c>
      <c r="B688" s="505" t="s">
        <v>873</v>
      </c>
      <c r="C688" s="483">
        <v>0</v>
      </c>
      <c r="D688" s="506"/>
    </row>
    <row r="689" spans="1:4" ht="25.5" x14ac:dyDescent="0.2">
      <c r="A689" s="504" t="s">
        <v>874</v>
      </c>
      <c r="B689" s="505" t="s">
        <v>875</v>
      </c>
      <c r="C689" s="483">
        <v>0</v>
      </c>
      <c r="D689" s="506"/>
    </row>
    <row r="690" spans="1:4" x14ac:dyDescent="0.2">
      <c r="A690" s="507"/>
      <c r="B690" s="508"/>
      <c r="C690" s="483"/>
      <c r="D690" s="506"/>
    </row>
    <row r="691" spans="1:4" x14ac:dyDescent="0.2">
      <c r="A691" s="502" t="s">
        <v>876</v>
      </c>
      <c r="B691" s="499" t="s">
        <v>877</v>
      </c>
      <c r="C691" s="503">
        <f>SUM(C692:C695)</f>
        <v>0</v>
      </c>
      <c r="D691" s="501"/>
    </row>
    <row r="692" spans="1:4" x14ac:dyDescent="0.2">
      <c r="A692" s="504" t="s">
        <v>878</v>
      </c>
      <c r="B692" s="505" t="s">
        <v>879</v>
      </c>
      <c r="C692" s="483">
        <v>0</v>
      </c>
      <c r="D692" s="506"/>
    </row>
    <row r="693" spans="1:4" x14ac:dyDescent="0.2">
      <c r="A693" s="504" t="s">
        <v>880</v>
      </c>
      <c r="B693" s="505" t="s">
        <v>881</v>
      </c>
      <c r="C693" s="483">
        <v>0</v>
      </c>
      <c r="D693" s="506"/>
    </row>
    <row r="694" spans="1:4" x14ac:dyDescent="0.2">
      <c r="A694" s="504" t="s">
        <v>882</v>
      </c>
      <c r="B694" s="505" t="s">
        <v>883</v>
      </c>
      <c r="C694" s="483">
        <v>0</v>
      </c>
      <c r="D694" s="506"/>
    </row>
    <row r="695" spans="1:4" x14ac:dyDescent="0.2">
      <c r="A695" s="504" t="s">
        <v>884</v>
      </c>
      <c r="B695" s="505" t="s">
        <v>885</v>
      </c>
      <c r="C695" s="483">
        <v>0</v>
      </c>
      <c r="D695" s="506"/>
    </row>
    <row r="696" spans="1:4" x14ac:dyDescent="0.2">
      <c r="A696" s="507"/>
      <c r="B696" s="508"/>
      <c r="C696" s="483"/>
      <c r="D696" s="506"/>
    </row>
    <row r="697" spans="1:4" x14ac:dyDescent="0.2">
      <c r="A697" s="502" t="s">
        <v>886</v>
      </c>
      <c r="B697" s="499" t="s">
        <v>887</v>
      </c>
      <c r="C697" s="503">
        <f>SUM(C698:C703)</f>
        <v>0</v>
      </c>
      <c r="D697" s="501"/>
    </row>
    <row r="698" spans="1:4" x14ac:dyDescent="0.2">
      <c r="A698" s="504" t="s">
        <v>888</v>
      </c>
      <c r="B698" s="505" t="s">
        <v>889</v>
      </c>
      <c r="C698" s="483">
        <v>0</v>
      </c>
      <c r="D698" s="506"/>
    </row>
    <row r="699" spans="1:4" x14ac:dyDescent="0.2">
      <c r="A699" s="504" t="s">
        <v>890</v>
      </c>
      <c r="B699" s="505" t="s">
        <v>891</v>
      </c>
      <c r="C699" s="483">
        <v>0</v>
      </c>
      <c r="D699" s="506"/>
    </row>
    <row r="700" spans="1:4" x14ac:dyDescent="0.2">
      <c r="A700" s="504" t="s">
        <v>892</v>
      </c>
      <c r="B700" s="505" t="s">
        <v>893</v>
      </c>
      <c r="C700" s="483">
        <v>0</v>
      </c>
      <c r="D700" s="506"/>
    </row>
    <row r="701" spans="1:4" ht="25.5" x14ac:dyDescent="0.2">
      <c r="A701" s="504" t="s">
        <v>894</v>
      </c>
      <c r="B701" s="505" t="s">
        <v>895</v>
      </c>
      <c r="C701" s="483">
        <v>0</v>
      </c>
      <c r="D701" s="506"/>
    </row>
    <row r="702" spans="1:4" x14ac:dyDescent="0.2">
      <c r="A702" s="504" t="s">
        <v>896</v>
      </c>
      <c r="B702" s="505" t="s">
        <v>897</v>
      </c>
      <c r="C702" s="483">
        <v>0</v>
      </c>
      <c r="D702" s="506"/>
    </row>
    <row r="703" spans="1:4" x14ac:dyDescent="0.2">
      <c r="A703" s="504" t="s">
        <v>898</v>
      </c>
      <c r="B703" s="505" t="s">
        <v>899</v>
      </c>
      <c r="C703" s="511">
        <v>0</v>
      </c>
      <c r="D703" s="512"/>
    </row>
    <row r="704" spans="1:4" x14ac:dyDescent="0.2">
      <c r="A704" s="513"/>
      <c r="B704" s="514"/>
      <c r="C704" s="515"/>
      <c r="D704" s="493"/>
    </row>
    <row r="705" spans="1:4" x14ac:dyDescent="0.2">
      <c r="A705" s="498">
        <v>2</v>
      </c>
      <c r="B705" s="499" t="s">
        <v>900</v>
      </c>
      <c r="C705" s="503">
        <f>SUM(C707+C714+C720+C729+C733+C739)</f>
        <v>0</v>
      </c>
      <c r="D705" s="501"/>
    </row>
    <row r="706" spans="1:4" x14ac:dyDescent="0.2">
      <c r="A706" s="498"/>
      <c r="B706" s="516"/>
      <c r="C706" s="483"/>
      <c r="D706" s="506"/>
    </row>
    <row r="707" spans="1:4" x14ac:dyDescent="0.2">
      <c r="A707" s="513" t="s">
        <v>901</v>
      </c>
      <c r="B707" s="499" t="s">
        <v>902</v>
      </c>
      <c r="C707" s="503">
        <f>SUM(C708:C712)</f>
        <v>0</v>
      </c>
      <c r="D707" s="501"/>
    </row>
    <row r="708" spans="1:4" x14ac:dyDescent="0.2">
      <c r="A708" s="504" t="s">
        <v>903</v>
      </c>
      <c r="B708" s="505" t="s">
        <v>904</v>
      </c>
      <c r="C708" s="483">
        <v>0</v>
      </c>
      <c r="D708" s="506"/>
    </row>
    <row r="709" spans="1:4" x14ac:dyDescent="0.2">
      <c r="A709" s="504" t="s">
        <v>905</v>
      </c>
      <c r="B709" s="505" t="s">
        <v>906</v>
      </c>
      <c r="C709" s="483">
        <v>0</v>
      </c>
      <c r="D709" s="506"/>
    </row>
    <row r="710" spans="1:4" x14ac:dyDescent="0.2">
      <c r="A710" s="504" t="s">
        <v>907</v>
      </c>
      <c r="B710" s="505" t="s">
        <v>908</v>
      </c>
      <c r="C710" s="483">
        <v>0</v>
      </c>
      <c r="D710" s="506"/>
    </row>
    <row r="711" spans="1:4" x14ac:dyDescent="0.2">
      <c r="A711" s="504" t="s">
        <v>909</v>
      </c>
      <c r="B711" s="505" t="s">
        <v>910</v>
      </c>
      <c r="C711" s="483">
        <v>0</v>
      </c>
      <c r="D711" s="506"/>
    </row>
    <row r="712" spans="1:4" x14ac:dyDescent="0.2">
      <c r="A712" s="504" t="s">
        <v>911</v>
      </c>
      <c r="B712" s="505" t="s">
        <v>912</v>
      </c>
      <c r="C712" s="483">
        <v>0</v>
      </c>
      <c r="D712" s="506"/>
    </row>
    <row r="713" spans="1:4" x14ac:dyDescent="0.2">
      <c r="A713" s="517"/>
      <c r="B713" s="508"/>
      <c r="C713" s="483"/>
      <c r="D713" s="506"/>
    </row>
    <row r="714" spans="1:4" ht="25.5" x14ac:dyDescent="0.2">
      <c r="A714" s="513" t="s">
        <v>913</v>
      </c>
      <c r="B714" s="499" t="s">
        <v>914</v>
      </c>
      <c r="C714" s="503">
        <f>SUM(C715:C718)</f>
        <v>0</v>
      </c>
      <c r="D714" s="501"/>
    </row>
    <row r="715" spans="1:4" x14ac:dyDescent="0.2">
      <c r="A715" s="504" t="s">
        <v>915</v>
      </c>
      <c r="B715" s="505" t="s">
        <v>916</v>
      </c>
      <c r="C715" s="483">
        <v>0</v>
      </c>
      <c r="D715" s="506"/>
    </row>
    <row r="716" spans="1:4" x14ac:dyDescent="0.2">
      <c r="A716" s="504" t="s">
        <v>917</v>
      </c>
      <c r="B716" s="505" t="s">
        <v>918</v>
      </c>
      <c r="C716" s="483">
        <v>0</v>
      </c>
      <c r="D716" s="506"/>
    </row>
    <row r="717" spans="1:4" x14ac:dyDescent="0.2">
      <c r="A717" s="504" t="s">
        <v>919</v>
      </c>
      <c r="B717" s="505" t="s">
        <v>920</v>
      </c>
      <c r="C717" s="483">
        <v>0</v>
      </c>
      <c r="D717" s="506"/>
    </row>
    <row r="718" spans="1:4" x14ac:dyDescent="0.2">
      <c r="A718" s="504" t="s">
        <v>921</v>
      </c>
      <c r="B718" s="505" t="s">
        <v>922</v>
      </c>
      <c r="C718" s="483">
        <v>0</v>
      </c>
      <c r="D718" s="506"/>
    </row>
    <row r="719" spans="1:4" x14ac:dyDescent="0.2">
      <c r="A719" s="517"/>
      <c r="B719" s="508"/>
      <c r="C719" s="483"/>
      <c r="D719" s="506"/>
    </row>
    <row r="720" spans="1:4" ht="25.5" x14ac:dyDescent="0.2">
      <c r="A720" s="513" t="s">
        <v>923</v>
      </c>
      <c r="B720" s="499" t="s">
        <v>924</v>
      </c>
      <c r="C720" s="503">
        <f>SUM(C721:C727)</f>
        <v>0</v>
      </c>
      <c r="D720" s="501"/>
    </row>
    <row r="721" spans="1:4" x14ac:dyDescent="0.2">
      <c r="A721" s="504" t="s">
        <v>925</v>
      </c>
      <c r="B721" s="505" t="s">
        <v>926</v>
      </c>
      <c r="C721" s="483">
        <v>0</v>
      </c>
      <c r="D721" s="506"/>
    </row>
    <row r="722" spans="1:4" ht="25.5" x14ac:dyDescent="0.2">
      <c r="A722" s="504" t="s">
        <v>927</v>
      </c>
      <c r="B722" s="505" t="s">
        <v>928</v>
      </c>
      <c r="C722" s="483">
        <v>0</v>
      </c>
      <c r="D722" s="506"/>
    </row>
    <row r="723" spans="1:4" x14ac:dyDescent="0.2">
      <c r="A723" s="504" t="s">
        <v>929</v>
      </c>
      <c r="B723" s="505" t="s">
        <v>930</v>
      </c>
      <c r="C723" s="483">
        <v>0</v>
      </c>
      <c r="D723" s="506"/>
    </row>
    <row r="724" spans="1:4" ht="25.5" x14ac:dyDescent="0.2">
      <c r="A724" s="504" t="s">
        <v>931</v>
      </c>
      <c r="B724" s="505" t="s">
        <v>932</v>
      </c>
      <c r="C724" s="483">
        <v>0</v>
      </c>
      <c r="D724" s="506"/>
    </row>
    <row r="725" spans="1:4" x14ac:dyDescent="0.2">
      <c r="A725" s="504" t="s">
        <v>933</v>
      </c>
      <c r="B725" s="505" t="s">
        <v>934</v>
      </c>
      <c r="C725" s="483">
        <v>0</v>
      </c>
      <c r="D725" s="506"/>
    </row>
    <row r="726" spans="1:4" x14ac:dyDescent="0.2">
      <c r="A726" s="504" t="s">
        <v>935</v>
      </c>
      <c r="B726" s="505" t="s">
        <v>936</v>
      </c>
      <c r="C726" s="483">
        <v>0</v>
      </c>
      <c r="D726" s="506"/>
    </row>
    <row r="727" spans="1:4" ht="25.5" x14ac:dyDescent="0.2">
      <c r="A727" s="504" t="s">
        <v>937</v>
      </c>
      <c r="B727" s="505" t="s">
        <v>938</v>
      </c>
      <c r="C727" s="483">
        <v>0</v>
      </c>
      <c r="D727" s="506"/>
    </row>
    <row r="728" spans="1:4" x14ac:dyDescent="0.2">
      <c r="A728" s="517"/>
      <c r="B728" s="508"/>
      <c r="C728" s="483"/>
      <c r="D728" s="506"/>
    </row>
    <row r="729" spans="1:4" ht="25.5" x14ac:dyDescent="0.2">
      <c r="A729" s="513" t="s">
        <v>939</v>
      </c>
      <c r="B729" s="499" t="s">
        <v>940</v>
      </c>
      <c r="C729" s="503">
        <f>SUM(C730:C731)</f>
        <v>0</v>
      </c>
      <c r="D729" s="501"/>
    </row>
    <row r="730" spans="1:4" x14ac:dyDescent="0.2">
      <c r="A730" s="504" t="s">
        <v>941</v>
      </c>
      <c r="B730" s="505" t="s">
        <v>942</v>
      </c>
      <c r="C730" s="483">
        <v>0</v>
      </c>
      <c r="D730" s="506"/>
    </row>
    <row r="731" spans="1:4" x14ac:dyDescent="0.2">
      <c r="A731" s="504" t="s">
        <v>943</v>
      </c>
      <c r="B731" s="505" t="s">
        <v>944</v>
      </c>
      <c r="C731" s="483">
        <v>0</v>
      </c>
      <c r="D731" s="506"/>
    </row>
    <row r="732" spans="1:4" x14ac:dyDescent="0.2">
      <c r="A732" s="517"/>
      <c r="B732" s="508"/>
      <c r="C732" s="483"/>
      <c r="D732" s="506"/>
    </row>
    <row r="733" spans="1:4" ht="25.5" x14ac:dyDescent="0.2">
      <c r="A733" s="513" t="s">
        <v>945</v>
      </c>
      <c r="B733" s="499" t="s">
        <v>946</v>
      </c>
      <c r="C733" s="503">
        <f>SUM(C734:C737)</f>
        <v>0</v>
      </c>
      <c r="D733" s="501"/>
    </row>
    <row r="734" spans="1:4" x14ac:dyDescent="0.2">
      <c r="A734" s="504" t="s">
        <v>947</v>
      </c>
      <c r="B734" s="505" t="s">
        <v>948</v>
      </c>
      <c r="C734" s="483">
        <v>0</v>
      </c>
      <c r="D734" s="506"/>
    </row>
    <row r="735" spans="1:4" x14ac:dyDescent="0.2">
      <c r="A735" s="504" t="s">
        <v>949</v>
      </c>
      <c r="B735" s="505" t="s">
        <v>950</v>
      </c>
      <c r="C735" s="483">
        <v>0</v>
      </c>
      <c r="D735" s="506"/>
    </row>
    <row r="736" spans="1:4" x14ac:dyDescent="0.2">
      <c r="A736" s="504" t="s">
        <v>951</v>
      </c>
      <c r="B736" s="505" t="s">
        <v>952</v>
      </c>
      <c r="C736" s="483">
        <v>0</v>
      </c>
      <c r="D736" s="506"/>
    </row>
    <row r="737" spans="1:4" ht="25.5" x14ac:dyDescent="0.2">
      <c r="A737" s="504" t="s">
        <v>953</v>
      </c>
      <c r="B737" s="505" t="s">
        <v>954</v>
      </c>
      <c r="C737" s="483">
        <v>0</v>
      </c>
      <c r="D737" s="506"/>
    </row>
    <row r="738" spans="1:4" x14ac:dyDescent="0.2">
      <c r="A738" s="517"/>
      <c r="B738" s="508"/>
      <c r="C738" s="483"/>
      <c r="D738" s="506"/>
    </row>
    <row r="739" spans="1:4" ht="25.5" x14ac:dyDescent="0.2">
      <c r="A739" s="513" t="s">
        <v>955</v>
      </c>
      <c r="B739" s="499" t="s">
        <v>956</v>
      </c>
      <c r="C739" s="503">
        <f>SUM(C740:C747)</f>
        <v>0</v>
      </c>
      <c r="D739" s="501"/>
    </row>
    <row r="740" spans="1:4" x14ac:dyDescent="0.2">
      <c r="A740" s="504" t="s">
        <v>957</v>
      </c>
      <c r="B740" s="505" t="s">
        <v>958</v>
      </c>
      <c r="C740" s="483"/>
      <c r="D740" s="506"/>
    </row>
    <row r="741" spans="1:4" ht="25.5" x14ac:dyDescent="0.2">
      <c r="A741" s="504" t="s">
        <v>959</v>
      </c>
      <c r="B741" s="505" t="s">
        <v>960</v>
      </c>
      <c r="C741" s="483">
        <v>0</v>
      </c>
      <c r="D741" s="506"/>
    </row>
    <row r="742" spans="1:4" x14ac:dyDescent="0.2">
      <c r="A742" s="504" t="s">
        <v>961</v>
      </c>
      <c r="B742" s="505" t="s">
        <v>962</v>
      </c>
      <c r="C742" s="483">
        <v>0</v>
      </c>
      <c r="D742" s="506"/>
    </row>
    <row r="743" spans="1:4" x14ac:dyDescent="0.2">
      <c r="A743" s="504" t="s">
        <v>963</v>
      </c>
      <c r="B743" s="505" t="s">
        <v>964</v>
      </c>
      <c r="C743" s="483">
        <v>0</v>
      </c>
      <c r="D743" s="506"/>
    </row>
    <row r="744" spans="1:4" x14ac:dyDescent="0.2">
      <c r="A744" s="504" t="s">
        <v>965</v>
      </c>
      <c r="B744" s="505" t="s">
        <v>966</v>
      </c>
      <c r="C744" s="483">
        <v>0</v>
      </c>
      <c r="D744" s="506"/>
    </row>
    <row r="745" spans="1:4" ht="25.5" x14ac:dyDescent="0.2">
      <c r="A745" s="504" t="s">
        <v>967</v>
      </c>
      <c r="B745" s="505" t="s">
        <v>968</v>
      </c>
      <c r="C745" s="483">
        <v>0</v>
      </c>
      <c r="D745" s="506"/>
    </row>
    <row r="746" spans="1:4" x14ac:dyDescent="0.2">
      <c r="A746" s="504" t="s">
        <v>969</v>
      </c>
      <c r="B746" s="505" t="s">
        <v>970</v>
      </c>
      <c r="C746" s="483">
        <v>0</v>
      </c>
      <c r="D746" s="506"/>
    </row>
    <row r="747" spans="1:4" x14ac:dyDescent="0.2">
      <c r="A747" s="504" t="s">
        <v>971</v>
      </c>
      <c r="B747" s="505" t="s">
        <v>972</v>
      </c>
      <c r="C747" s="483">
        <v>0</v>
      </c>
      <c r="D747" s="506"/>
    </row>
    <row r="748" spans="1:4" x14ac:dyDescent="0.2">
      <c r="A748" s="504"/>
      <c r="B748" s="508"/>
      <c r="C748" s="483"/>
      <c r="D748" s="506"/>
    </row>
    <row r="749" spans="1:4" x14ac:dyDescent="0.2">
      <c r="A749" s="498">
        <v>5</v>
      </c>
      <c r="B749" s="518" t="s">
        <v>973</v>
      </c>
      <c r="C749" s="503">
        <f>SUM(C751+C761+C771+C776)</f>
        <v>0</v>
      </c>
      <c r="D749" s="501"/>
    </row>
    <row r="750" spans="1:4" x14ac:dyDescent="0.2">
      <c r="A750" s="517"/>
      <c r="B750" s="508"/>
      <c r="C750" s="483"/>
      <c r="D750" s="506"/>
    </row>
    <row r="751" spans="1:4" x14ac:dyDescent="0.2">
      <c r="A751" s="519" t="s">
        <v>974</v>
      </c>
      <c r="B751" s="499" t="s">
        <v>975</v>
      </c>
      <c r="C751" s="503">
        <f>SUM(C752:C759)</f>
        <v>0</v>
      </c>
      <c r="D751" s="501"/>
    </row>
    <row r="752" spans="1:4" x14ac:dyDescent="0.2">
      <c r="A752" s="520" t="s">
        <v>976</v>
      </c>
      <c r="B752" s="505" t="s">
        <v>977</v>
      </c>
      <c r="C752" s="483">
        <v>0</v>
      </c>
      <c r="D752" s="506"/>
    </row>
    <row r="753" spans="1:4" x14ac:dyDescent="0.2">
      <c r="A753" s="520" t="s">
        <v>978</v>
      </c>
      <c r="B753" s="505" t="s">
        <v>979</v>
      </c>
      <c r="C753" s="483">
        <v>0</v>
      </c>
      <c r="D753" s="506"/>
    </row>
    <row r="754" spans="1:4" x14ac:dyDescent="0.2">
      <c r="A754" s="520" t="s">
        <v>980</v>
      </c>
      <c r="B754" s="505" t="s">
        <v>981</v>
      </c>
      <c r="C754" s="483"/>
      <c r="D754" s="506"/>
    </row>
    <row r="755" spans="1:4" x14ac:dyDescent="0.2">
      <c r="A755" s="520" t="s">
        <v>982</v>
      </c>
      <c r="B755" s="505" t="s">
        <v>983</v>
      </c>
      <c r="C755" s="483"/>
      <c r="D755" s="506"/>
    </row>
    <row r="756" spans="1:4" x14ac:dyDescent="0.2">
      <c r="A756" s="520" t="s">
        <v>984</v>
      </c>
      <c r="B756" s="505" t="s">
        <v>985</v>
      </c>
      <c r="C756" s="483"/>
      <c r="D756" s="506"/>
    </row>
    <row r="757" spans="1:4" ht="25.5" x14ac:dyDescent="0.2">
      <c r="A757" s="520" t="s">
        <v>986</v>
      </c>
      <c r="B757" s="505" t="s">
        <v>987</v>
      </c>
      <c r="C757" s="483"/>
      <c r="D757" s="506"/>
    </row>
    <row r="758" spans="1:4" ht="25.5" x14ac:dyDescent="0.2">
      <c r="A758" s="520" t="s">
        <v>988</v>
      </c>
      <c r="B758" s="505" t="s">
        <v>989</v>
      </c>
      <c r="C758" s="483"/>
      <c r="D758" s="506"/>
    </row>
    <row r="759" spans="1:4" x14ac:dyDescent="0.2">
      <c r="A759" s="520" t="s">
        <v>990</v>
      </c>
      <c r="B759" s="505" t="s">
        <v>991</v>
      </c>
      <c r="C759" s="483">
        <v>0</v>
      </c>
      <c r="D759" s="506"/>
    </row>
    <row r="760" spans="1:4" x14ac:dyDescent="0.2">
      <c r="A760" s="520"/>
      <c r="B760" s="505"/>
      <c r="C760" s="483"/>
      <c r="D760" s="506"/>
    </row>
    <row r="761" spans="1:4" ht="25.5" x14ac:dyDescent="0.2">
      <c r="A761" s="519" t="s">
        <v>992</v>
      </c>
      <c r="B761" s="499" t="s">
        <v>993</v>
      </c>
      <c r="C761" s="503">
        <f>SUM(C762:C769)</f>
        <v>0</v>
      </c>
      <c r="D761" s="501"/>
    </row>
    <row r="762" spans="1:4" x14ac:dyDescent="0.2">
      <c r="A762" s="520" t="s">
        <v>994</v>
      </c>
      <c r="B762" s="505" t="s">
        <v>995</v>
      </c>
      <c r="C762" s="483">
        <v>0</v>
      </c>
      <c r="D762" s="506"/>
    </row>
    <row r="763" spans="1:4" x14ac:dyDescent="0.2">
      <c r="A763" s="520" t="s">
        <v>996</v>
      </c>
      <c r="B763" s="505" t="s">
        <v>997</v>
      </c>
      <c r="C763" s="483">
        <v>0</v>
      </c>
      <c r="D763" s="506"/>
    </row>
    <row r="764" spans="1:4" x14ac:dyDescent="0.2">
      <c r="A764" s="520" t="s">
        <v>998</v>
      </c>
      <c r="B764" s="505" t="s">
        <v>999</v>
      </c>
      <c r="C764" s="483">
        <v>0</v>
      </c>
      <c r="D764" s="506"/>
    </row>
    <row r="765" spans="1:4" x14ac:dyDescent="0.2">
      <c r="A765" s="520" t="s">
        <v>1000</v>
      </c>
      <c r="B765" s="505" t="s">
        <v>1001</v>
      </c>
      <c r="C765" s="483">
        <v>0</v>
      </c>
      <c r="D765" s="506"/>
    </row>
    <row r="766" spans="1:4" x14ac:dyDescent="0.2">
      <c r="A766" s="520" t="s">
        <v>1002</v>
      </c>
      <c r="B766" s="505" t="s">
        <v>1003</v>
      </c>
      <c r="C766" s="483">
        <v>0</v>
      </c>
      <c r="D766" s="506"/>
    </row>
    <row r="767" spans="1:4" x14ac:dyDescent="0.2">
      <c r="A767" s="520" t="s">
        <v>1004</v>
      </c>
      <c r="B767" s="505" t="s">
        <v>1005</v>
      </c>
      <c r="C767" s="483">
        <v>0</v>
      </c>
      <c r="D767" s="506"/>
    </row>
    <row r="768" spans="1:4" x14ac:dyDescent="0.2">
      <c r="A768" s="520" t="s">
        <v>1006</v>
      </c>
      <c r="B768" s="505" t="s">
        <v>1007</v>
      </c>
      <c r="C768" s="483">
        <v>0</v>
      </c>
      <c r="D768" s="506"/>
    </row>
    <row r="769" spans="1:4" ht="25.5" x14ac:dyDescent="0.2">
      <c r="A769" s="520" t="s">
        <v>1008</v>
      </c>
      <c r="B769" s="505" t="s">
        <v>1009</v>
      </c>
      <c r="C769" s="483">
        <v>0</v>
      </c>
      <c r="D769" s="506"/>
    </row>
    <row r="770" spans="1:4" x14ac:dyDescent="0.2">
      <c r="A770" s="520"/>
      <c r="B770" s="505"/>
      <c r="C770" s="483"/>
      <c r="D770" s="506"/>
    </row>
    <row r="771" spans="1:4" x14ac:dyDescent="0.2">
      <c r="A771" s="519" t="s">
        <v>1010</v>
      </c>
      <c r="B771" s="499" t="s">
        <v>1011</v>
      </c>
      <c r="C771" s="503">
        <f>SUM(C772:C774)</f>
        <v>0</v>
      </c>
      <c r="D771" s="501"/>
    </row>
    <row r="772" spans="1:4" x14ac:dyDescent="0.2">
      <c r="A772" s="520" t="s">
        <v>1012</v>
      </c>
      <c r="B772" s="505" t="s">
        <v>1013</v>
      </c>
      <c r="C772" s="483">
        <v>0</v>
      </c>
      <c r="D772" s="506"/>
    </row>
    <row r="773" spans="1:4" x14ac:dyDescent="0.2">
      <c r="A773" s="520" t="s">
        <v>1014</v>
      </c>
      <c r="B773" s="505" t="s">
        <v>1015</v>
      </c>
      <c r="C773" s="483">
        <v>0</v>
      </c>
      <c r="D773" s="506"/>
    </row>
    <row r="774" spans="1:4" x14ac:dyDescent="0.2">
      <c r="A774" s="520" t="s">
        <v>1016</v>
      </c>
      <c r="B774" s="505" t="s">
        <v>1017</v>
      </c>
      <c r="C774" s="483">
        <v>0</v>
      </c>
      <c r="D774" s="506"/>
    </row>
    <row r="775" spans="1:4" x14ac:dyDescent="0.2">
      <c r="A775" s="520"/>
      <c r="B775" s="505"/>
      <c r="C775" s="483"/>
      <c r="D775" s="506"/>
    </row>
    <row r="776" spans="1:4" x14ac:dyDescent="0.2">
      <c r="A776" s="519" t="s">
        <v>1018</v>
      </c>
      <c r="B776" s="499" t="s">
        <v>1019</v>
      </c>
      <c r="C776" s="503">
        <f>SUM(C777:C780)</f>
        <v>0</v>
      </c>
      <c r="D776" s="501"/>
    </row>
    <row r="777" spans="1:4" x14ac:dyDescent="0.2">
      <c r="A777" s="520" t="s">
        <v>1020</v>
      </c>
      <c r="B777" s="505" t="s">
        <v>1021</v>
      </c>
      <c r="C777" s="483">
        <v>0</v>
      </c>
      <c r="D777" s="506"/>
    </row>
    <row r="778" spans="1:4" x14ac:dyDescent="0.2">
      <c r="A778" s="520" t="s">
        <v>1022</v>
      </c>
      <c r="B778" s="505" t="s">
        <v>1023</v>
      </c>
      <c r="C778" s="483">
        <v>0</v>
      </c>
      <c r="D778" s="506"/>
    </row>
    <row r="779" spans="1:4" x14ac:dyDescent="0.2">
      <c r="A779" s="520" t="s">
        <v>1024</v>
      </c>
      <c r="B779" s="505" t="s">
        <v>1025</v>
      </c>
      <c r="C779" s="483">
        <v>0</v>
      </c>
      <c r="D779" s="506"/>
    </row>
    <row r="780" spans="1:4" x14ac:dyDescent="0.2">
      <c r="A780" s="520" t="s">
        <v>1026</v>
      </c>
      <c r="B780" s="505" t="s">
        <v>1027</v>
      </c>
      <c r="C780" s="483">
        <v>0</v>
      </c>
      <c r="D780" s="506"/>
    </row>
    <row r="781" spans="1:4" x14ac:dyDescent="0.2">
      <c r="A781" s="521"/>
      <c r="B781" s="521"/>
      <c r="C781" s="521"/>
      <c r="D781" s="521"/>
    </row>
    <row r="782" spans="1:4" x14ac:dyDescent="0.2">
      <c r="A782" s="488" t="s">
        <v>763</v>
      </c>
      <c r="C782" s="489"/>
    </row>
    <row r="783" spans="1:4" ht="38.25" x14ac:dyDescent="0.2">
      <c r="A783" s="522" t="str">
        <f>'3. Reg en Salud'!B53</f>
        <v>RE2. P6. Servicios de salud con calidad de acuerdo con las necesidades de la población</v>
      </c>
      <c r="B783" s="491" t="s">
        <v>764</v>
      </c>
      <c r="C783" s="483">
        <f>SUM(C785,C860,C904)</f>
        <v>0</v>
      </c>
      <c r="D783" s="493"/>
    </row>
    <row r="784" spans="1:4" ht="33" customHeight="1" x14ac:dyDescent="0.2">
      <c r="A784" s="494" t="s">
        <v>765</v>
      </c>
      <c r="B784" s="495" t="s">
        <v>766</v>
      </c>
      <c r="C784" s="496" t="s">
        <v>767</v>
      </c>
      <c r="D784" s="497" t="s">
        <v>768</v>
      </c>
    </row>
    <row r="785" spans="1:4" x14ac:dyDescent="0.2">
      <c r="A785" s="498">
        <v>1</v>
      </c>
      <c r="B785" s="499" t="s">
        <v>769</v>
      </c>
      <c r="C785" s="500">
        <f>SUM(C786,C793,C800,C809,C818,C823,C830,C835,C846,C852)</f>
        <v>0</v>
      </c>
      <c r="D785" s="501"/>
    </row>
    <row r="786" spans="1:4" x14ac:dyDescent="0.2">
      <c r="A786" s="502" t="s">
        <v>771</v>
      </c>
      <c r="B786" s="499" t="s">
        <v>772</v>
      </c>
      <c r="C786" s="503">
        <f>SUM(C787:C791)</f>
        <v>0</v>
      </c>
      <c r="D786" s="501"/>
    </row>
    <row r="787" spans="1:4" x14ac:dyDescent="0.2">
      <c r="A787" s="504" t="s">
        <v>773</v>
      </c>
      <c r="B787" s="505" t="s">
        <v>774</v>
      </c>
      <c r="C787" s="483">
        <v>0</v>
      </c>
      <c r="D787" s="506"/>
    </row>
    <row r="788" spans="1:4" ht="25.5" x14ac:dyDescent="0.2">
      <c r="A788" s="504" t="s">
        <v>775</v>
      </c>
      <c r="B788" s="505" t="s">
        <v>776</v>
      </c>
      <c r="C788" s="483">
        <v>0</v>
      </c>
      <c r="D788" s="506"/>
    </row>
    <row r="789" spans="1:4" x14ac:dyDescent="0.2">
      <c r="A789" s="504" t="s">
        <v>777</v>
      </c>
      <c r="B789" s="505" t="s">
        <v>778</v>
      </c>
      <c r="C789" s="483">
        <v>0</v>
      </c>
      <c r="D789" s="506"/>
    </row>
    <row r="790" spans="1:4" ht="25.5" x14ac:dyDescent="0.2">
      <c r="A790" s="504" t="s">
        <v>779</v>
      </c>
      <c r="B790" s="505" t="s">
        <v>780</v>
      </c>
      <c r="C790" s="483">
        <v>0</v>
      </c>
      <c r="D790" s="506"/>
    </row>
    <row r="791" spans="1:4" x14ac:dyDescent="0.2">
      <c r="A791" s="504" t="s">
        <v>781</v>
      </c>
      <c r="B791" s="505" t="s">
        <v>782</v>
      </c>
      <c r="C791" s="483">
        <v>0</v>
      </c>
      <c r="D791" s="506"/>
    </row>
    <row r="792" spans="1:4" x14ac:dyDescent="0.2">
      <c r="A792" s="507"/>
      <c r="B792" s="508"/>
      <c r="C792" s="483"/>
      <c r="D792" s="506"/>
    </row>
    <row r="793" spans="1:4" x14ac:dyDescent="0.2">
      <c r="A793" s="502" t="s">
        <v>783</v>
      </c>
      <c r="B793" s="499" t="s">
        <v>784</v>
      </c>
      <c r="C793" s="503">
        <f>SUM(C794:C798)</f>
        <v>0</v>
      </c>
      <c r="D793" s="501"/>
    </row>
    <row r="794" spans="1:4" x14ac:dyDescent="0.2">
      <c r="A794" s="504" t="s">
        <v>785</v>
      </c>
      <c r="B794" s="505" t="s">
        <v>786</v>
      </c>
      <c r="C794" s="483">
        <v>0</v>
      </c>
      <c r="D794" s="506"/>
    </row>
    <row r="795" spans="1:4" x14ac:dyDescent="0.2">
      <c r="A795" s="504" t="s">
        <v>787</v>
      </c>
      <c r="B795" s="505" t="s">
        <v>788</v>
      </c>
      <c r="C795" s="483">
        <v>0</v>
      </c>
      <c r="D795" s="506"/>
    </row>
    <row r="796" spans="1:4" x14ac:dyDescent="0.2">
      <c r="A796" s="504" t="s">
        <v>789</v>
      </c>
      <c r="B796" s="505" t="s">
        <v>790</v>
      </c>
      <c r="C796" s="483">
        <v>0</v>
      </c>
      <c r="D796" s="506"/>
    </row>
    <row r="797" spans="1:4" x14ac:dyDescent="0.2">
      <c r="A797" s="504" t="s">
        <v>791</v>
      </c>
      <c r="B797" s="505" t="s">
        <v>792</v>
      </c>
      <c r="C797" s="483">
        <v>0</v>
      </c>
      <c r="D797" s="506"/>
    </row>
    <row r="798" spans="1:4" x14ac:dyDescent="0.2">
      <c r="A798" s="504" t="s">
        <v>793</v>
      </c>
      <c r="B798" s="505" t="s">
        <v>794</v>
      </c>
      <c r="C798" s="483">
        <v>0</v>
      </c>
      <c r="D798" s="506"/>
    </row>
    <row r="799" spans="1:4" x14ac:dyDescent="0.2">
      <c r="A799" s="507"/>
      <c r="B799" s="508"/>
      <c r="C799" s="503"/>
      <c r="D799" s="501"/>
    </row>
    <row r="800" spans="1:4" ht="25.5" x14ac:dyDescent="0.2">
      <c r="A800" s="502" t="s">
        <v>795</v>
      </c>
      <c r="B800" s="509" t="s">
        <v>796</v>
      </c>
      <c r="C800" s="503">
        <f>SUM(C801:C807)</f>
        <v>0</v>
      </c>
      <c r="D800" s="501"/>
    </row>
    <row r="801" spans="1:4" x14ac:dyDescent="0.2">
      <c r="A801" s="504" t="s">
        <v>797</v>
      </c>
      <c r="B801" s="505" t="s">
        <v>798</v>
      </c>
      <c r="C801" s="483">
        <v>0</v>
      </c>
      <c r="D801" s="506"/>
    </row>
    <row r="802" spans="1:4" x14ac:dyDescent="0.2">
      <c r="A802" s="504" t="s">
        <v>799</v>
      </c>
      <c r="B802" s="505" t="s">
        <v>800</v>
      </c>
      <c r="C802" s="483">
        <v>0</v>
      </c>
      <c r="D802" s="506"/>
    </row>
    <row r="803" spans="1:4" x14ac:dyDescent="0.2">
      <c r="A803" s="504" t="s">
        <v>801</v>
      </c>
      <c r="B803" s="505" t="s">
        <v>802</v>
      </c>
      <c r="C803" s="483"/>
      <c r="D803" s="506"/>
    </row>
    <row r="804" spans="1:4" x14ac:dyDescent="0.2">
      <c r="A804" s="504" t="s">
        <v>803</v>
      </c>
      <c r="B804" s="505" t="s">
        <v>804</v>
      </c>
      <c r="C804" s="483">
        <v>0</v>
      </c>
      <c r="D804" s="506"/>
    </row>
    <row r="805" spans="1:4" x14ac:dyDescent="0.2">
      <c r="A805" s="504" t="s">
        <v>805</v>
      </c>
      <c r="B805" s="505" t="s">
        <v>806</v>
      </c>
      <c r="C805" s="483">
        <v>0</v>
      </c>
      <c r="D805" s="506"/>
    </row>
    <row r="806" spans="1:4" ht="25.5" x14ac:dyDescent="0.2">
      <c r="A806" s="504" t="s">
        <v>807</v>
      </c>
      <c r="B806" s="505" t="s">
        <v>808</v>
      </c>
      <c r="C806" s="483">
        <v>0</v>
      </c>
      <c r="D806" s="506"/>
    </row>
    <row r="807" spans="1:4" ht="25.5" x14ac:dyDescent="0.2">
      <c r="A807" s="504" t="s">
        <v>809</v>
      </c>
      <c r="B807" s="505" t="s">
        <v>810</v>
      </c>
      <c r="C807" s="483">
        <v>0</v>
      </c>
      <c r="D807" s="506"/>
    </row>
    <row r="808" spans="1:4" x14ac:dyDescent="0.2">
      <c r="A808" s="507"/>
      <c r="B808" s="508"/>
      <c r="C808" s="483"/>
      <c r="D808" s="506"/>
    </row>
    <row r="809" spans="1:4" x14ac:dyDescent="0.2">
      <c r="A809" s="502" t="s">
        <v>811</v>
      </c>
      <c r="B809" s="499" t="s">
        <v>812</v>
      </c>
      <c r="C809" s="503">
        <f>SUM(C810:C816)</f>
        <v>0</v>
      </c>
      <c r="D809" s="501"/>
    </row>
    <row r="810" spans="1:4" x14ac:dyDescent="0.2">
      <c r="A810" s="504" t="s">
        <v>813</v>
      </c>
      <c r="B810" s="505" t="s">
        <v>814</v>
      </c>
      <c r="C810" s="483">
        <v>0</v>
      </c>
      <c r="D810" s="506"/>
    </row>
    <row r="811" spans="1:4" x14ac:dyDescent="0.2">
      <c r="A811" s="504" t="s">
        <v>815</v>
      </c>
      <c r="B811" s="505" t="s">
        <v>816</v>
      </c>
      <c r="C811" s="483">
        <v>0</v>
      </c>
      <c r="D811" s="506"/>
    </row>
    <row r="812" spans="1:4" x14ac:dyDescent="0.2">
      <c r="A812" s="504" t="s">
        <v>817</v>
      </c>
      <c r="B812" s="505" t="s">
        <v>818</v>
      </c>
      <c r="C812" s="483">
        <v>0</v>
      </c>
      <c r="D812" s="506"/>
    </row>
    <row r="813" spans="1:4" ht="25.5" x14ac:dyDescent="0.2">
      <c r="A813" s="504" t="s">
        <v>819</v>
      </c>
      <c r="B813" s="505" t="s">
        <v>820</v>
      </c>
      <c r="C813" s="483">
        <v>0</v>
      </c>
      <c r="D813" s="506"/>
    </row>
    <row r="814" spans="1:4" ht="25.5" x14ac:dyDescent="0.2">
      <c r="A814" s="504" t="s">
        <v>821</v>
      </c>
      <c r="B814" s="505" t="s">
        <v>822</v>
      </c>
      <c r="C814" s="483">
        <v>0</v>
      </c>
      <c r="D814" s="506"/>
    </row>
    <row r="815" spans="1:4" x14ac:dyDescent="0.2">
      <c r="A815" s="504" t="s">
        <v>823</v>
      </c>
      <c r="B815" s="505" t="s">
        <v>824</v>
      </c>
      <c r="C815" s="483">
        <v>0</v>
      </c>
      <c r="D815" s="506"/>
    </row>
    <row r="816" spans="1:4" x14ac:dyDescent="0.2">
      <c r="A816" s="504" t="s">
        <v>825</v>
      </c>
      <c r="B816" s="505" t="s">
        <v>826</v>
      </c>
      <c r="C816" s="483"/>
      <c r="D816" s="506"/>
    </row>
    <row r="817" spans="1:4" x14ac:dyDescent="0.2">
      <c r="A817" s="507"/>
      <c r="B817" s="508"/>
      <c r="C817" s="483"/>
      <c r="D817" s="506"/>
    </row>
    <row r="818" spans="1:4" x14ac:dyDescent="0.2">
      <c r="A818" s="502" t="s">
        <v>827</v>
      </c>
      <c r="B818" s="499" t="s">
        <v>828</v>
      </c>
      <c r="C818" s="503">
        <f>SUM(C819++C820+C821)</f>
        <v>0</v>
      </c>
      <c r="D818" s="501"/>
    </row>
    <row r="819" spans="1:4" x14ac:dyDescent="0.2">
      <c r="A819" s="504" t="s">
        <v>829</v>
      </c>
      <c r="B819" s="505" t="s">
        <v>830</v>
      </c>
      <c r="C819" s="483">
        <v>0</v>
      </c>
      <c r="D819" s="506"/>
    </row>
    <row r="820" spans="1:4" x14ac:dyDescent="0.2">
      <c r="A820" s="504" t="s">
        <v>831</v>
      </c>
      <c r="B820" s="505" t="s">
        <v>832</v>
      </c>
      <c r="C820" s="483">
        <v>0</v>
      </c>
      <c r="D820" s="506"/>
    </row>
    <row r="821" spans="1:4" x14ac:dyDescent="0.2">
      <c r="A821" s="504" t="s">
        <v>833</v>
      </c>
      <c r="B821" s="505" t="s">
        <v>834</v>
      </c>
      <c r="C821" s="483">
        <v>0</v>
      </c>
      <c r="D821" s="506"/>
    </row>
    <row r="822" spans="1:4" x14ac:dyDescent="0.2">
      <c r="A822" s="507"/>
      <c r="B822" s="508"/>
      <c r="C822" s="483"/>
      <c r="D822" s="506"/>
    </row>
    <row r="823" spans="1:4" ht="25.5" x14ac:dyDescent="0.2">
      <c r="A823" s="502" t="s">
        <v>835</v>
      </c>
      <c r="B823" s="499" t="s">
        <v>836</v>
      </c>
      <c r="C823" s="503">
        <f>SUM(C824+C827+C828)</f>
        <v>0</v>
      </c>
      <c r="D823" s="501"/>
    </row>
    <row r="824" spans="1:4" x14ac:dyDescent="0.2">
      <c r="A824" s="504" t="s">
        <v>837</v>
      </c>
      <c r="B824" s="508" t="s">
        <v>838</v>
      </c>
      <c r="C824" s="503">
        <f>SUM(C825:C826)</f>
        <v>0</v>
      </c>
      <c r="D824" s="501"/>
    </row>
    <row r="825" spans="1:4" x14ac:dyDescent="0.2">
      <c r="A825" s="507" t="s">
        <v>839</v>
      </c>
      <c r="B825" s="508" t="s">
        <v>840</v>
      </c>
      <c r="C825" s="483">
        <v>0</v>
      </c>
      <c r="D825" s="506"/>
    </row>
    <row r="826" spans="1:4" ht="25.5" x14ac:dyDescent="0.2">
      <c r="A826" s="507" t="s">
        <v>841</v>
      </c>
      <c r="B826" s="508" t="s">
        <v>842</v>
      </c>
      <c r="C826" s="483">
        <v>0</v>
      </c>
      <c r="D826" s="506"/>
    </row>
    <row r="827" spans="1:4" x14ac:dyDescent="0.2">
      <c r="A827" s="504" t="s">
        <v>843</v>
      </c>
      <c r="B827" s="505" t="s">
        <v>844</v>
      </c>
      <c r="C827" s="483">
        <v>0</v>
      </c>
      <c r="D827" s="506"/>
    </row>
    <row r="828" spans="1:4" x14ac:dyDescent="0.2">
      <c r="A828" s="504" t="s">
        <v>845</v>
      </c>
      <c r="B828" s="505" t="s">
        <v>846</v>
      </c>
      <c r="C828" s="483">
        <v>0</v>
      </c>
      <c r="D828" s="506"/>
    </row>
    <row r="829" spans="1:4" x14ac:dyDescent="0.2">
      <c r="A829" s="507"/>
      <c r="B829" s="508"/>
      <c r="C829" s="483"/>
      <c r="D829" s="506"/>
    </row>
    <row r="830" spans="1:4" x14ac:dyDescent="0.2">
      <c r="A830" s="502" t="s">
        <v>847</v>
      </c>
      <c r="B830" s="499" t="s">
        <v>848</v>
      </c>
      <c r="C830" s="500" t="s">
        <v>849</v>
      </c>
      <c r="D830" s="501"/>
    </row>
    <row r="831" spans="1:4" x14ac:dyDescent="0.2">
      <c r="A831" s="504" t="s">
        <v>850</v>
      </c>
      <c r="B831" s="505" t="s">
        <v>851</v>
      </c>
      <c r="C831" s="510" t="s">
        <v>849</v>
      </c>
      <c r="D831" s="506"/>
    </row>
    <row r="832" spans="1:4" x14ac:dyDescent="0.2">
      <c r="A832" s="504" t="s">
        <v>852</v>
      </c>
      <c r="B832" s="505" t="s">
        <v>853</v>
      </c>
      <c r="C832" s="483">
        <v>0</v>
      </c>
      <c r="D832" s="506"/>
    </row>
    <row r="833" spans="1:4" x14ac:dyDescent="0.2">
      <c r="A833" s="504" t="s">
        <v>854</v>
      </c>
      <c r="B833" s="505" t="s">
        <v>855</v>
      </c>
      <c r="C833" s="483">
        <v>0</v>
      </c>
      <c r="D833" s="506"/>
    </row>
    <row r="834" spans="1:4" x14ac:dyDescent="0.2">
      <c r="A834" s="507"/>
      <c r="B834" s="508"/>
      <c r="C834" s="483"/>
      <c r="D834" s="506"/>
    </row>
    <row r="835" spans="1:4" x14ac:dyDescent="0.2">
      <c r="A835" s="502" t="s">
        <v>856</v>
      </c>
      <c r="B835" s="499" t="s">
        <v>857</v>
      </c>
      <c r="C835" s="503">
        <f>SUM(C836:C844)</f>
        <v>0</v>
      </c>
      <c r="D835" s="501"/>
    </row>
    <row r="836" spans="1:4" x14ac:dyDescent="0.2">
      <c r="A836" s="504" t="s">
        <v>858</v>
      </c>
      <c r="B836" s="505" t="s">
        <v>859</v>
      </c>
      <c r="C836" s="483">
        <v>0</v>
      </c>
      <c r="D836" s="506"/>
    </row>
    <row r="837" spans="1:4" x14ac:dyDescent="0.2">
      <c r="A837" s="504" t="s">
        <v>860</v>
      </c>
      <c r="B837" s="505" t="s">
        <v>861</v>
      </c>
      <c r="C837" s="483">
        <v>0</v>
      </c>
      <c r="D837" s="506"/>
    </row>
    <row r="838" spans="1:4" x14ac:dyDescent="0.2">
      <c r="A838" s="504" t="s">
        <v>862</v>
      </c>
      <c r="B838" s="505" t="s">
        <v>863</v>
      </c>
      <c r="C838" s="483">
        <v>0</v>
      </c>
      <c r="D838" s="506"/>
    </row>
    <row r="839" spans="1:4" ht="25.5" x14ac:dyDescent="0.2">
      <c r="A839" s="504" t="s">
        <v>864</v>
      </c>
      <c r="B839" s="505" t="s">
        <v>865</v>
      </c>
      <c r="C839" s="483">
        <v>0</v>
      </c>
      <c r="D839" s="506"/>
    </row>
    <row r="840" spans="1:4" ht="25.5" x14ac:dyDescent="0.2">
      <c r="A840" s="504" t="s">
        <v>866</v>
      </c>
      <c r="B840" s="505" t="s">
        <v>867</v>
      </c>
      <c r="C840" s="483">
        <v>0</v>
      </c>
      <c r="D840" s="506"/>
    </row>
    <row r="841" spans="1:4" ht="25.5" x14ac:dyDescent="0.2">
      <c r="A841" s="504" t="s">
        <v>868</v>
      </c>
      <c r="B841" s="505" t="s">
        <v>869</v>
      </c>
      <c r="C841" s="483">
        <v>0</v>
      </c>
      <c r="D841" s="506"/>
    </row>
    <row r="842" spans="1:4" x14ac:dyDescent="0.2">
      <c r="A842" s="504" t="s">
        <v>870</v>
      </c>
      <c r="B842" s="505" t="s">
        <v>871</v>
      </c>
      <c r="C842" s="483">
        <v>0</v>
      </c>
      <c r="D842" s="506"/>
    </row>
    <row r="843" spans="1:4" ht="25.5" x14ac:dyDescent="0.2">
      <c r="A843" s="504" t="s">
        <v>872</v>
      </c>
      <c r="B843" s="505" t="s">
        <v>873</v>
      </c>
      <c r="C843" s="483">
        <v>0</v>
      </c>
      <c r="D843" s="506"/>
    </row>
    <row r="844" spans="1:4" ht="25.5" x14ac:dyDescent="0.2">
      <c r="A844" s="504" t="s">
        <v>874</v>
      </c>
      <c r="B844" s="505" t="s">
        <v>875</v>
      </c>
      <c r="C844" s="483">
        <v>0</v>
      </c>
      <c r="D844" s="506"/>
    </row>
    <row r="845" spans="1:4" x14ac:dyDescent="0.2">
      <c r="A845" s="507"/>
      <c r="B845" s="508"/>
      <c r="C845" s="483"/>
      <c r="D845" s="506"/>
    </row>
    <row r="846" spans="1:4" x14ac:dyDescent="0.2">
      <c r="A846" s="502" t="s">
        <v>876</v>
      </c>
      <c r="B846" s="499" t="s">
        <v>877</v>
      </c>
      <c r="C846" s="503">
        <f>SUM(C847:C850)</f>
        <v>0</v>
      </c>
      <c r="D846" s="501"/>
    </row>
    <row r="847" spans="1:4" x14ac:dyDescent="0.2">
      <c r="A847" s="504" t="s">
        <v>878</v>
      </c>
      <c r="B847" s="505" t="s">
        <v>879</v>
      </c>
      <c r="C847" s="483">
        <v>0</v>
      </c>
      <c r="D847" s="506"/>
    </row>
    <row r="848" spans="1:4" x14ac:dyDescent="0.2">
      <c r="A848" s="504" t="s">
        <v>880</v>
      </c>
      <c r="B848" s="505" t="s">
        <v>881</v>
      </c>
      <c r="C848" s="483">
        <v>0</v>
      </c>
      <c r="D848" s="506"/>
    </row>
    <row r="849" spans="1:4" x14ac:dyDescent="0.2">
      <c r="A849" s="504" t="s">
        <v>882</v>
      </c>
      <c r="B849" s="505" t="s">
        <v>883</v>
      </c>
      <c r="C849" s="483">
        <v>0</v>
      </c>
      <c r="D849" s="506"/>
    </row>
    <row r="850" spans="1:4" x14ac:dyDescent="0.2">
      <c r="A850" s="504" t="s">
        <v>884</v>
      </c>
      <c r="B850" s="505" t="s">
        <v>885</v>
      </c>
      <c r="C850" s="483">
        <v>0</v>
      </c>
      <c r="D850" s="506"/>
    </row>
    <row r="851" spans="1:4" x14ac:dyDescent="0.2">
      <c r="A851" s="507"/>
      <c r="B851" s="508"/>
      <c r="C851" s="483"/>
      <c r="D851" s="506"/>
    </row>
    <row r="852" spans="1:4" x14ac:dyDescent="0.2">
      <c r="A852" s="502" t="s">
        <v>886</v>
      </c>
      <c r="B852" s="499" t="s">
        <v>887</v>
      </c>
      <c r="C852" s="503">
        <f>SUM(C853:C858)</f>
        <v>0</v>
      </c>
      <c r="D852" s="501"/>
    </row>
    <row r="853" spans="1:4" x14ac:dyDescent="0.2">
      <c r="A853" s="504" t="s">
        <v>888</v>
      </c>
      <c r="B853" s="505" t="s">
        <v>889</v>
      </c>
      <c r="C853" s="483">
        <v>0</v>
      </c>
      <c r="D853" s="506"/>
    </row>
    <row r="854" spans="1:4" x14ac:dyDescent="0.2">
      <c r="A854" s="504" t="s">
        <v>890</v>
      </c>
      <c r="B854" s="505" t="s">
        <v>891</v>
      </c>
      <c r="C854" s="483">
        <v>0</v>
      </c>
      <c r="D854" s="506"/>
    </row>
    <row r="855" spans="1:4" x14ac:dyDescent="0.2">
      <c r="A855" s="504" t="s">
        <v>892</v>
      </c>
      <c r="B855" s="505" t="s">
        <v>893</v>
      </c>
      <c r="C855" s="483">
        <v>0</v>
      </c>
      <c r="D855" s="506"/>
    </row>
    <row r="856" spans="1:4" ht="25.5" x14ac:dyDescent="0.2">
      <c r="A856" s="504" t="s">
        <v>894</v>
      </c>
      <c r="B856" s="505" t="s">
        <v>895</v>
      </c>
      <c r="C856" s="483">
        <v>0</v>
      </c>
      <c r="D856" s="506"/>
    </row>
    <row r="857" spans="1:4" x14ac:dyDescent="0.2">
      <c r="A857" s="504" t="s">
        <v>896</v>
      </c>
      <c r="B857" s="505" t="s">
        <v>897</v>
      </c>
      <c r="C857" s="483">
        <v>0</v>
      </c>
      <c r="D857" s="506"/>
    </row>
    <row r="858" spans="1:4" x14ac:dyDescent="0.2">
      <c r="A858" s="504" t="s">
        <v>898</v>
      </c>
      <c r="B858" s="505" t="s">
        <v>899</v>
      </c>
      <c r="C858" s="511">
        <v>0</v>
      </c>
      <c r="D858" s="512"/>
    </row>
    <row r="859" spans="1:4" x14ac:dyDescent="0.2">
      <c r="A859" s="513"/>
      <c r="B859" s="514"/>
      <c r="C859" s="515"/>
      <c r="D859" s="493"/>
    </row>
    <row r="860" spans="1:4" x14ac:dyDescent="0.2">
      <c r="A860" s="498">
        <v>2</v>
      </c>
      <c r="B860" s="499" t="s">
        <v>900</v>
      </c>
      <c r="C860" s="503">
        <f>SUM(C862+C869+C875+C884+C888+C894)</f>
        <v>0</v>
      </c>
      <c r="D860" s="501"/>
    </row>
    <row r="861" spans="1:4" x14ac:dyDescent="0.2">
      <c r="A861" s="498"/>
      <c r="B861" s="516"/>
      <c r="C861" s="483"/>
      <c r="D861" s="506"/>
    </row>
    <row r="862" spans="1:4" x14ac:dyDescent="0.2">
      <c r="A862" s="513" t="s">
        <v>901</v>
      </c>
      <c r="B862" s="499" t="s">
        <v>902</v>
      </c>
      <c r="C862" s="503">
        <f>SUM(C863:C867)</f>
        <v>0</v>
      </c>
      <c r="D862" s="501"/>
    </row>
    <row r="863" spans="1:4" x14ac:dyDescent="0.2">
      <c r="A863" s="504" t="s">
        <v>903</v>
      </c>
      <c r="B863" s="505" t="s">
        <v>904</v>
      </c>
      <c r="C863" s="483">
        <v>0</v>
      </c>
      <c r="D863" s="506"/>
    </row>
    <row r="864" spans="1:4" x14ac:dyDescent="0.2">
      <c r="A864" s="504" t="s">
        <v>905</v>
      </c>
      <c r="B864" s="505" t="s">
        <v>906</v>
      </c>
      <c r="C864" s="483">
        <v>0</v>
      </c>
      <c r="D864" s="506"/>
    </row>
    <row r="865" spans="1:4" x14ac:dyDescent="0.2">
      <c r="A865" s="504" t="s">
        <v>907</v>
      </c>
      <c r="B865" s="505" t="s">
        <v>908</v>
      </c>
      <c r="C865" s="483">
        <v>0</v>
      </c>
      <c r="D865" s="506"/>
    </row>
    <row r="866" spans="1:4" x14ac:dyDescent="0.2">
      <c r="A866" s="504" t="s">
        <v>909</v>
      </c>
      <c r="B866" s="505" t="s">
        <v>910</v>
      </c>
      <c r="C866" s="483">
        <v>0</v>
      </c>
      <c r="D866" s="506"/>
    </row>
    <row r="867" spans="1:4" x14ac:dyDescent="0.2">
      <c r="A867" s="504" t="s">
        <v>911</v>
      </c>
      <c r="B867" s="505" t="s">
        <v>912</v>
      </c>
      <c r="C867" s="483">
        <v>0</v>
      </c>
      <c r="D867" s="506"/>
    </row>
    <row r="868" spans="1:4" x14ac:dyDescent="0.2">
      <c r="A868" s="517"/>
      <c r="B868" s="508"/>
      <c r="C868" s="483"/>
      <c r="D868" s="506"/>
    </row>
    <row r="869" spans="1:4" ht="25.5" x14ac:dyDescent="0.2">
      <c r="A869" s="513" t="s">
        <v>913</v>
      </c>
      <c r="B869" s="499" t="s">
        <v>914</v>
      </c>
      <c r="C869" s="503">
        <f>SUM(C870:C873)</f>
        <v>0</v>
      </c>
      <c r="D869" s="501"/>
    </row>
    <row r="870" spans="1:4" x14ac:dyDescent="0.2">
      <c r="A870" s="504" t="s">
        <v>915</v>
      </c>
      <c r="B870" s="505" t="s">
        <v>916</v>
      </c>
      <c r="C870" s="483">
        <v>0</v>
      </c>
      <c r="D870" s="506"/>
    </row>
    <row r="871" spans="1:4" x14ac:dyDescent="0.2">
      <c r="A871" s="504" t="s">
        <v>917</v>
      </c>
      <c r="B871" s="505" t="s">
        <v>918</v>
      </c>
      <c r="C871" s="483">
        <v>0</v>
      </c>
      <c r="D871" s="506"/>
    </row>
    <row r="872" spans="1:4" x14ac:dyDescent="0.2">
      <c r="A872" s="504" t="s">
        <v>919</v>
      </c>
      <c r="B872" s="505" t="s">
        <v>920</v>
      </c>
      <c r="C872" s="483">
        <v>0</v>
      </c>
      <c r="D872" s="506"/>
    </row>
    <row r="873" spans="1:4" x14ac:dyDescent="0.2">
      <c r="A873" s="504" t="s">
        <v>921</v>
      </c>
      <c r="B873" s="505" t="s">
        <v>922</v>
      </c>
      <c r="C873" s="483">
        <v>0</v>
      </c>
      <c r="D873" s="506"/>
    </row>
    <row r="874" spans="1:4" x14ac:dyDescent="0.2">
      <c r="A874" s="517"/>
      <c r="B874" s="508"/>
      <c r="C874" s="483"/>
      <c r="D874" s="506"/>
    </row>
    <row r="875" spans="1:4" ht="25.5" x14ac:dyDescent="0.2">
      <c r="A875" s="513" t="s">
        <v>923</v>
      </c>
      <c r="B875" s="499" t="s">
        <v>924</v>
      </c>
      <c r="C875" s="503">
        <f>SUM(C876:C882)</f>
        <v>0</v>
      </c>
      <c r="D875" s="501"/>
    </row>
    <row r="876" spans="1:4" x14ac:dyDescent="0.2">
      <c r="A876" s="504" t="s">
        <v>925</v>
      </c>
      <c r="B876" s="505" t="s">
        <v>926</v>
      </c>
      <c r="C876" s="483">
        <v>0</v>
      </c>
      <c r="D876" s="506"/>
    </row>
    <row r="877" spans="1:4" ht="25.5" x14ac:dyDescent="0.2">
      <c r="A877" s="504" t="s">
        <v>927</v>
      </c>
      <c r="B877" s="505" t="s">
        <v>928</v>
      </c>
      <c r="C877" s="483">
        <v>0</v>
      </c>
      <c r="D877" s="506"/>
    </row>
    <row r="878" spans="1:4" x14ac:dyDescent="0.2">
      <c r="A878" s="504" t="s">
        <v>929</v>
      </c>
      <c r="B878" s="505" t="s">
        <v>930</v>
      </c>
      <c r="C878" s="483">
        <v>0</v>
      </c>
      <c r="D878" s="506"/>
    </row>
    <row r="879" spans="1:4" ht="25.5" x14ac:dyDescent="0.2">
      <c r="A879" s="504" t="s">
        <v>931</v>
      </c>
      <c r="B879" s="505" t="s">
        <v>932</v>
      </c>
      <c r="C879" s="483">
        <v>0</v>
      </c>
      <c r="D879" s="506"/>
    </row>
    <row r="880" spans="1:4" x14ac:dyDescent="0.2">
      <c r="A880" s="504" t="s">
        <v>933</v>
      </c>
      <c r="B880" s="505" t="s">
        <v>934</v>
      </c>
      <c r="C880" s="483">
        <v>0</v>
      </c>
      <c r="D880" s="506"/>
    </row>
    <row r="881" spans="1:4" x14ac:dyDescent="0.2">
      <c r="A881" s="504" t="s">
        <v>935</v>
      </c>
      <c r="B881" s="505" t="s">
        <v>936</v>
      </c>
      <c r="C881" s="483">
        <v>0</v>
      </c>
      <c r="D881" s="506"/>
    </row>
    <row r="882" spans="1:4" ht="25.5" x14ac:dyDescent="0.2">
      <c r="A882" s="504" t="s">
        <v>937</v>
      </c>
      <c r="B882" s="505" t="s">
        <v>938</v>
      </c>
      <c r="C882" s="483">
        <v>0</v>
      </c>
      <c r="D882" s="506"/>
    </row>
    <row r="883" spans="1:4" x14ac:dyDescent="0.2">
      <c r="A883" s="517"/>
      <c r="B883" s="508"/>
      <c r="C883" s="483"/>
      <c r="D883" s="506"/>
    </row>
    <row r="884" spans="1:4" ht="25.5" x14ac:dyDescent="0.2">
      <c r="A884" s="513" t="s">
        <v>939</v>
      </c>
      <c r="B884" s="499" t="s">
        <v>940</v>
      </c>
      <c r="C884" s="503">
        <f>SUM(C885:C886)</f>
        <v>0</v>
      </c>
      <c r="D884" s="501"/>
    </row>
    <row r="885" spans="1:4" x14ac:dyDescent="0.2">
      <c r="A885" s="504" t="s">
        <v>941</v>
      </c>
      <c r="B885" s="505" t="s">
        <v>942</v>
      </c>
      <c r="C885" s="483">
        <v>0</v>
      </c>
      <c r="D885" s="506"/>
    </row>
    <row r="886" spans="1:4" x14ac:dyDescent="0.2">
      <c r="A886" s="504" t="s">
        <v>943</v>
      </c>
      <c r="B886" s="505" t="s">
        <v>944</v>
      </c>
      <c r="C886" s="483">
        <v>0</v>
      </c>
      <c r="D886" s="506"/>
    </row>
    <row r="887" spans="1:4" x14ac:dyDescent="0.2">
      <c r="A887" s="517"/>
      <c r="B887" s="508"/>
      <c r="C887" s="483"/>
      <c r="D887" s="506"/>
    </row>
    <row r="888" spans="1:4" ht="25.5" x14ac:dyDescent="0.2">
      <c r="A888" s="513" t="s">
        <v>945</v>
      </c>
      <c r="B888" s="499" t="s">
        <v>946</v>
      </c>
      <c r="C888" s="503">
        <f>SUM(C889:C892)</f>
        <v>0</v>
      </c>
      <c r="D888" s="501"/>
    </row>
    <row r="889" spans="1:4" x14ac:dyDescent="0.2">
      <c r="A889" s="504" t="s">
        <v>947</v>
      </c>
      <c r="B889" s="505" t="s">
        <v>948</v>
      </c>
      <c r="C889" s="483">
        <v>0</v>
      </c>
      <c r="D889" s="506"/>
    </row>
    <row r="890" spans="1:4" x14ac:dyDescent="0.2">
      <c r="A890" s="504" t="s">
        <v>949</v>
      </c>
      <c r="B890" s="505" t="s">
        <v>950</v>
      </c>
      <c r="C890" s="483">
        <v>0</v>
      </c>
      <c r="D890" s="506"/>
    </row>
    <row r="891" spans="1:4" x14ac:dyDescent="0.2">
      <c r="A891" s="504" t="s">
        <v>951</v>
      </c>
      <c r="B891" s="505" t="s">
        <v>952</v>
      </c>
      <c r="C891" s="483">
        <v>0</v>
      </c>
      <c r="D891" s="506"/>
    </row>
    <row r="892" spans="1:4" ht="25.5" x14ac:dyDescent="0.2">
      <c r="A892" s="504" t="s">
        <v>953</v>
      </c>
      <c r="B892" s="505" t="s">
        <v>954</v>
      </c>
      <c r="C892" s="483">
        <v>0</v>
      </c>
      <c r="D892" s="506"/>
    </row>
    <row r="893" spans="1:4" x14ac:dyDescent="0.2">
      <c r="A893" s="517"/>
      <c r="B893" s="508"/>
      <c r="C893" s="483"/>
      <c r="D893" s="506"/>
    </row>
    <row r="894" spans="1:4" ht="25.5" x14ac:dyDescent="0.2">
      <c r="A894" s="513" t="s">
        <v>955</v>
      </c>
      <c r="B894" s="499" t="s">
        <v>956</v>
      </c>
      <c r="C894" s="503">
        <f>SUM(C895:C902)</f>
        <v>0</v>
      </c>
      <c r="D894" s="501"/>
    </row>
    <row r="895" spans="1:4" x14ac:dyDescent="0.2">
      <c r="A895" s="504" t="s">
        <v>957</v>
      </c>
      <c r="B895" s="505" t="s">
        <v>958</v>
      </c>
      <c r="C895" s="483"/>
      <c r="D895" s="506"/>
    </row>
    <row r="896" spans="1:4" ht="25.5" x14ac:dyDescent="0.2">
      <c r="A896" s="504" t="s">
        <v>959</v>
      </c>
      <c r="B896" s="505" t="s">
        <v>960</v>
      </c>
      <c r="C896" s="483">
        <v>0</v>
      </c>
      <c r="D896" s="506"/>
    </row>
    <row r="897" spans="1:4" x14ac:dyDescent="0.2">
      <c r="A897" s="504" t="s">
        <v>961</v>
      </c>
      <c r="B897" s="505" t="s">
        <v>962</v>
      </c>
      <c r="C897" s="483">
        <v>0</v>
      </c>
      <c r="D897" s="506"/>
    </row>
    <row r="898" spans="1:4" x14ac:dyDescent="0.2">
      <c r="A898" s="504" t="s">
        <v>963</v>
      </c>
      <c r="B898" s="505" t="s">
        <v>964</v>
      </c>
      <c r="C898" s="483">
        <v>0</v>
      </c>
      <c r="D898" s="506"/>
    </row>
    <row r="899" spans="1:4" x14ac:dyDescent="0.2">
      <c r="A899" s="504" t="s">
        <v>965</v>
      </c>
      <c r="B899" s="505" t="s">
        <v>966</v>
      </c>
      <c r="C899" s="483">
        <v>0</v>
      </c>
      <c r="D899" s="506"/>
    </row>
    <row r="900" spans="1:4" ht="25.5" x14ac:dyDescent="0.2">
      <c r="A900" s="504" t="s">
        <v>967</v>
      </c>
      <c r="B900" s="505" t="s">
        <v>968</v>
      </c>
      <c r="C900" s="483">
        <v>0</v>
      </c>
      <c r="D900" s="506"/>
    </row>
    <row r="901" spans="1:4" x14ac:dyDescent="0.2">
      <c r="A901" s="504" t="s">
        <v>969</v>
      </c>
      <c r="B901" s="505" t="s">
        <v>970</v>
      </c>
      <c r="C901" s="483">
        <v>0</v>
      </c>
      <c r="D901" s="506"/>
    </row>
    <row r="902" spans="1:4" x14ac:dyDescent="0.2">
      <c r="A902" s="504" t="s">
        <v>971</v>
      </c>
      <c r="B902" s="505" t="s">
        <v>972</v>
      </c>
      <c r="C902" s="483">
        <v>0</v>
      </c>
      <c r="D902" s="506"/>
    </row>
    <row r="903" spans="1:4" x14ac:dyDescent="0.2">
      <c r="A903" s="504"/>
      <c r="B903" s="508"/>
      <c r="C903" s="483"/>
      <c r="D903" s="506"/>
    </row>
    <row r="904" spans="1:4" x14ac:dyDescent="0.2">
      <c r="A904" s="498">
        <v>5</v>
      </c>
      <c r="B904" s="518" t="s">
        <v>973</v>
      </c>
      <c r="C904" s="503">
        <f>SUM(C906+C916+C926+C931)</f>
        <v>0</v>
      </c>
      <c r="D904" s="501"/>
    </row>
    <row r="905" spans="1:4" x14ac:dyDescent="0.2">
      <c r="A905" s="517"/>
      <c r="B905" s="508"/>
      <c r="C905" s="483"/>
      <c r="D905" s="506"/>
    </row>
    <row r="906" spans="1:4" x14ac:dyDescent="0.2">
      <c r="A906" s="519" t="s">
        <v>974</v>
      </c>
      <c r="B906" s="499" t="s">
        <v>975</v>
      </c>
      <c r="C906" s="503">
        <f>SUM(C907:C914)</f>
        <v>0</v>
      </c>
      <c r="D906" s="501"/>
    </row>
    <row r="907" spans="1:4" x14ac:dyDescent="0.2">
      <c r="A907" s="520" t="s">
        <v>976</v>
      </c>
      <c r="B907" s="505" t="s">
        <v>977</v>
      </c>
      <c r="C907" s="483">
        <v>0</v>
      </c>
      <c r="D907" s="506"/>
    </row>
    <row r="908" spans="1:4" x14ac:dyDescent="0.2">
      <c r="A908" s="520" t="s">
        <v>978</v>
      </c>
      <c r="B908" s="505" t="s">
        <v>979</v>
      </c>
      <c r="C908" s="483">
        <v>0</v>
      </c>
      <c r="D908" s="506"/>
    </row>
    <row r="909" spans="1:4" x14ac:dyDescent="0.2">
      <c r="A909" s="520" t="s">
        <v>980</v>
      </c>
      <c r="B909" s="505" t="s">
        <v>981</v>
      </c>
      <c r="C909" s="483"/>
      <c r="D909" s="506"/>
    </row>
    <row r="910" spans="1:4" x14ac:dyDescent="0.2">
      <c r="A910" s="520" t="s">
        <v>982</v>
      </c>
      <c r="B910" s="505" t="s">
        <v>983</v>
      </c>
      <c r="C910" s="483"/>
      <c r="D910" s="506"/>
    </row>
    <row r="911" spans="1:4" x14ac:dyDescent="0.2">
      <c r="A911" s="520" t="s">
        <v>984</v>
      </c>
      <c r="B911" s="505" t="s">
        <v>985</v>
      </c>
      <c r="C911" s="483"/>
      <c r="D911" s="506"/>
    </row>
    <row r="912" spans="1:4" ht="25.5" x14ac:dyDescent="0.2">
      <c r="A912" s="520" t="s">
        <v>986</v>
      </c>
      <c r="B912" s="505" t="s">
        <v>987</v>
      </c>
      <c r="C912" s="483"/>
      <c r="D912" s="506"/>
    </row>
    <row r="913" spans="1:4" ht="25.5" x14ac:dyDescent="0.2">
      <c r="A913" s="520" t="s">
        <v>988</v>
      </c>
      <c r="B913" s="505" t="s">
        <v>989</v>
      </c>
      <c r="C913" s="483"/>
      <c r="D913" s="506"/>
    </row>
    <row r="914" spans="1:4" x14ac:dyDescent="0.2">
      <c r="A914" s="520" t="s">
        <v>990</v>
      </c>
      <c r="B914" s="505" t="s">
        <v>991</v>
      </c>
      <c r="C914" s="483">
        <v>0</v>
      </c>
      <c r="D914" s="506"/>
    </row>
    <row r="915" spans="1:4" x14ac:dyDescent="0.2">
      <c r="A915" s="520"/>
      <c r="B915" s="505"/>
      <c r="C915" s="483"/>
      <c r="D915" s="506"/>
    </row>
    <row r="916" spans="1:4" ht="25.5" x14ac:dyDescent="0.2">
      <c r="A916" s="519" t="s">
        <v>992</v>
      </c>
      <c r="B916" s="499" t="s">
        <v>993</v>
      </c>
      <c r="C916" s="503">
        <f>SUM(C917:C924)</f>
        <v>0</v>
      </c>
      <c r="D916" s="501"/>
    </row>
    <row r="917" spans="1:4" x14ac:dyDescent="0.2">
      <c r="A917" s="520" t="s">
        <v>994</v>
      </c>
      <c r="B917" s="505" t="s">
        <v>995</v>
      </c>
      <c r="C917" s="483">
        <v>0</v>
      </c>
      <c r="D917" s="506"/>
    </row>
    <row r="918" spans="1:4" x14ac:dyDescent="0.2">
      <c r="A918" s="520" t="s">
        <v>996</v>
      </c>
      <c r="B918" s="505" t="s">
        <v>997</v>
      </c>
      <c r="C918" s="483">
        <v>0</v>
      </c>
      <c r="D918" s="506"/>
    </row>
    <row r="919" spans="1:4" x14ac:dyDescent="0.2">
      <c r="A919" s="520" t="s">
        <v>998</v>
      </c>
      <c r="B919" s="505" t="s">
        <v>999</v>
      </c>
      <c r="C919" s="483">
        <v>0</v>
      </c>
      <c r="D919" s="506"/>
    </row>
    <row r="920" spans="1:4" x14ac:dyDescent="0.2">
      <c r="A920" s="520" t="s">
        <v>1000</v>
      </c>
      <c r="B920" s="505" t="s">
        <v>1001</v>
      </c>
      <c r="C920" s="483">
        <v>0</v>
      </c>
      <c r="D920" s="506"/>
    </row>
    <row r="921" spans="1:4" x14ac:dyDescent="0.2">
      <c r="A921" s="520" t="s">
        <v>1002</v>
      </c>
      <c r="B921" s="505" t="s">
        <v>1003</v>
      </c>
      <c r="C921" s="483">
        <v>0</v>
      </c>
      <c r="D921" s="506"/>
    </row>
    <row r="922" spans="1:4" x14ac:dyDescent="0.2">
      <c r="A922" s="520" t="s">
        <v>1004</v>
      </c>
      <c r="B922" s="505" t="s">
        <v>1005</v>
      </c>
      <c r="C922" s="483">
        <v>0</v>
      </c>
      <c r="D922" s="506"/>
    </row>
    <row r="923" spans="1:4" x14ac:dyDescent="0.2">
      <c r="A923" s="520" t="s">
        <v>1006</v>
      </c>
      <c r="B923" s="505" t="s">
        <v>1007</v>
      </c>
      <c r="C923" s="483">
        <v>0</v>
      </c>
      <c r="D923" s="506"/>
    </row>
    <row r="924" spans="1:4" ht="25.5" x14ac:dyDescent="0.2">
      <c r="A924" s="520" t="s">
        <v>1008</v>
      </c>
      <c r="B924" s="505" t="s">
        <v>1009</v>
      </c>
      <c r="C924" s="483">
        <v>0</v>
      </c>
      <c r="D924" s="506"/>
    </row>
    <row r="925" spans="1:4" x14ac:dyDescent="0.2">
      <c r="A925" s="520"/>
      <c r="B925" s="505"/>
      <c r="C925" s="483"/>
      <c r="D925" s="506"/>
    </row>
    <row r="926" spans="1:4" x14ac:dyDescent="0.2">
      <c r="A926" s="519" t="s">
        <v>1010</v>
      </c>
      <c r="B926" s="499" t="s">
        <v>1011</v>
      </c>
      <c r="C926" s="503">
        <f>SUM(C927:C929)</f>
        <v>0</v>
      </c>
      <c r="D926" s="501"/>
    </row>
    <row r="927" spans="1:4" x14ac:dyDescent="0.2">
      <c r="A927" s="520" t="s">
        <v>1012</v>
      </c>
      <c r="B927" s="505" t="s">
        <v>1013</v>
      </c>
      <c r="C927" s="483">
        <v>0</v>
      </c>
      <c r="D927" s="506"/>
    </row>
    <row r="928" spans="1:4" x14ac:dyDescent="0.2">
      <c r="A928" s="520" t="s">
        <v>1014</v>
      </c>
      <c r="B928" s="505" t="s">
        <v>1015</v>
      </c>
      <c r="C928" s="483">
        <v>0</v>
      </c>
      <c r="D928" s="506"/>
    </row>
    <row r="929" spans="1:4" x14ac:dyDescent="0.2">
      <c r="A929" s="520" t="s">
        <v>1016</v>
      </c>
      <c r="B929" s="505" t="s">
        <v>1017</v>
      </c>
      <c r="C929" s="483">
        <v>0</v>
      </c>
      <c r="D929" s="506"/>
    </row>
    <row r="930" spans="1:4" x14ac:dyDescent="0.2">
      <c r="A930" s="520"/>
      <c r="B930" s="505"/>
      <c r="C930" s="483"/>
      <c r="D930" s="506"/>
    </row>
    <row r="931" spans="1:4" x14ac:dyDescent="0.2">
      <c r="A931" s="519" t="s">
        <v>1018</v>
      </c>
      <c r="B931" s="499" t="s">
        <v>1019</v>
      </c>
      <c r="C931" s="503">
        <f>SUM(C932:C935)</f>
        <v>0</v>
      </c>
      <c r="D931" s="501"/>
    </row>
    <row r="932" spans="1:4" x14ac:dyDescent="0.2">
      <c r="A932" s="520" t="s">
        <v>1020</v>
      </c>
      <c r="B932" s="505" t="s">
        <v>1021</v>
      </c>
      <c r="C932" s="483">
        <v>0</v>
      </c>
      <c r="D932" s="506"/>
    </row>
    <row r="933" spans="1:4" x14ac:dyDescent="0.2">
      <c r="A933" s="520" t="s">
        <v>1022</v>
      </c>
      <c r="B933" s="505" t="s">
        <v>1023</v>
      </c>
      <c r="C933" s="483">
        <v>0</v>
      </c>
      <c r="D933" s="506"/>
    </row>
    <row r="934" spans="1:4" x14ac:dyDescent="0.2">
      <c r="A934" s="520" t="s">
        <v>1024</v>
      </c>
      <c r="B934" s="505" t="s">
        <v>1025</v>
      </c>
      <c r="C934" s="483">
        <v>0</v>
      </c>
      <c r="D934" s="506"/>
    </row>
    <row r="935" spans="1:4" x14ac:dyDescent="0.2">
      <c r="A935" s="520" t="s">
        <v>1026</v>
      </c>
      <c r="B935" s="505" t="s">
        <v>1027</v>
      </c>
      <c r="C935" s="483">
        <v>0</v>
      </c>
      <c r="D935" s="506"/>
    </row>
    <row r="936" spans="1:4" x14ac:dyDescent="0.2">
      <c r="A936" s="521"/>
      <c r="B936" s="521"/>
      <c r="C936" s="521"/>
      <c r="D936" s="521"/>
    </row>
    <row r="937" spans="1:4" x14ac:dyDescent="0.2">
      <c r="A937" s="488" t="s">
        <v>763</v>
      </c>
      <c r="C937" s="489"/>
    </row>
    <row r="938" spans="1:4" ht="43.5" customHeight="1" x14ac:dyDescent="0.2">
      <c r="A938" s="522" t="str">
        <f>'3. Reg en Salud'!B74</f>
        <v xml:space="preserve">RE2. P7. Actividades científicas en salud esperadas </v>
      </c>
      <c r="B938" s="491" t="s">
        <v>764</v>
      </c>
      <c r="C938" s="483">
        <f>SUM(C940,C1016,C1060)</f>
        <v>0</v>
      </c>
      <c r="D938" s="493"/>
    </row>
    <row r="939" spans="1:4" ht="33" customHeight="1" x14ac:dyDescent="0.2">
      <c r="A939" s="494" t="s">
        <v>765</v>
      </c>
      <c r="B939" s="495" t="s">
        <v>766</v>
      </c>
      <c r="C939" s="496" t="s">
        <v>767</v>
      </c>
      <c r="D939" s="497" t="s">
        <v>768</v>
      </c>
    </row>
    <row r="940" spans="1:4" x14ac:dyDescent="0.2">
      <c r="A940" s="498">
        <v>1</v>
      </c>
      <c r="B940" s="499" t="s">
        <v>769</v>
      </c>
      <c r="C940" s="500">
        <f>SUM(C942,C949,C956,C965,C974,C979,C986,C991,C1002,C1008)</f>
        <v>0</v>
      </c>
      <c r="D940" s="501"/>
    </row>
    <row r="941" spans="1:4" x14ac:dyDescent="0.2">
      <c r="A941" s="498"/>
      <c r="B941" s="516"/>
      <c r="C941" s="503"/>
      <c r="D941" s="501"/>
    </row>
    <row r="942" spans="1:4" x14ac:dyDescent="0.2">
      <c r="A942" s="502" t="s">
        <v>771</v>
      </c>
      <c r="B942" s="499" t="s">
        <v>772</v>
      </c>
      <c r="C942" s="503">
        <f>SUM(C943:C947)</f>
        <v>0</v>
      </c>
      <c r="D942" s="501"/>
    </row>
    <row r="943" spans="1:4" x14ac:dyDescent="0.2">
      <c r="A943" s="504" t="s">
        <v>773</v>
      </c>
      <c r="B943" s="505" t="s">
        <v>774</v>
      </c>
      <c r="C943" s="483">
        <v>0</v>
      </c>
      <c r="D943" s="506"/>
    </row>
    <row r="944" spans="1:4" ht="25.5" x14ac:dyDescent="0.2">
      <c r="A944" s="504" t="s">
        <v>775</v>
      </c>
      <c r="B944" s="505" t="s">
        <v>776</v>
      </c>
      <c r="C944" s="483">
        <v>0</v>
      </c>
      <c r="D944" s="506"/>
    </row>
    <row r="945" spans="1:4" x14ac:dyDescent="0.2">
      <c r="A945" s="504" t="s">
        <v>777</v>
      </c>
      <c r="B945" s="505" t="s">
        <v>778</v>
      </c>
      <c r="C945" s="483">
        <v>0</v>
      </c>
      <c r="D945" s="506"/>
    </row>
    <row r="946" spans="1:4" ht="25.5" x14ac:dyDescent="0.2">
      <c r="A946" s="504" t="s">
        <v>779</v>
      </c>
      <c r="B946" s="505" t="s">
        <v>780</v>
      </c>
      <c r="C946" s="483">
        <v>0</v>
      </c>
      <c r="D946" s="506"/>
    </row>
    <row r="947" spans="1:4" x14ac:dyDescent="0.2">
      <c r="A947" s="504" t="s">
        <v>781</v>
      </c>
      <c r="B947" s="505" t="s">
        <v>782</v>
      </c>
      <c r="C947" s="483">
        <v>0</v>
      </c>
      <c r="D947" s="506"/>
    </row>
    <row r="948" spans="1:4" x14ac:dyDescent="0.2">
      <c r="A948" s="507"/>
      <c r="B948" s="508"/>
      <c r="C948" s="483"/>
      <c r="D948" s="506"/>
    </row>
    <row r="949" spans="1:4" x14ac:dyDescent="0.2">
      <c r="A949" s="502" t="s">
        <v>783</v>
      </c>
      <c r="B949" s="499" t="s">
        <v>784</v>
      </c>
      <c r="C949" s="503">
        <f>SUM(C950:C954)</f>
        <v>0</v>
      </c>
      <c r="D949" s="501"/>
    </row>
    <row r="950" spans="1:4" x14ac:dyDescent="0.2">
      <c r="A950" s="504" t="s">
        <v>785</v>
      </c>
      <c r="B950" s="505" t="s">
        <v>786</v>
      </c>
      <c r="C950" s="483">
        <v>0</v>
      </c>
      <c r="D950" s="506"/>
    </row>
    <row r="951" spans="1:4" x14ac:dyDescent="0.2">
      <c r="A951" s="504" t="s">
        <v>787</v>
      </c>
      <c r="B951" s="505" t="s">
        <v>788</v>
      </c>
      <c r="C951" s="483">
        <v>0</v>
      </c>
      <c r="D951" s="506"/>
    </row>
    <row r="952" spans="1:4" x14ac:dyDescent="0.2">
      <c r="A952" s="504" t="s">
        <v>789</v>
      </c>
      <c r="B952" s="505" t="s">
        <v>790</v>
      </c>
      <c r="C952" s="483">
        <v>0</v>
      </c>
      <c r="D952" s="506"/>
    </row>
    <row r="953" spans="1:4" x14ac:dyDescent="0.2">
      <c r="A953" s="504" t="s">
        <v>791</v>
      </c>
      <c r="B953" s="505" t="s">
        <v>792</v>
      </c>
      <c r="C953" s="483">
        <v>0</v>
      </c>
      <c r="D953" s="506"/>
    </row>
    <row r="954" spans="1:4" x14ac:dyDescent="0.2">
      <c r="A954" s="504" t="s">
        <v>793</v>
      </c>
      <c r="B954" s="505" t="s">
        <v>794</v>
      </c>
      <c r="C954" s="483">
        <v>0</v>
      </c>
      <c r="D954" s="506"/>
    </row>
    <row r="955" spans="1:4" x14ac:dyDescent="0.2">
      <c r="A955" s="507"/>
      <c r="B955" s="508"/>
      <c r="C955" s="503"/>
      <c r="D955" s="501"/>
    </row>
    <row r="956" spans="1:4" ht="25.5" x14ac:dyDescent="0.2">
      <c r="A956" s="502" t="s">
        <v>795</v>
      </c>
      <c r="B956" s="509" t="s">
        <v>796</v>
      </c>
      <c r="C956" s="503">
        <f>SUM(C957:C963)</f>
        <v>0</v>
      </c>
      <c r="D956" s="501"/>
    </row>
    <row r="957" spans="1:4" x14ac:dyDescent="0.2">
      <c r="A957" s="504" t="s">
        <v>797</v>
      </c>
      <c r="B957" s="505" t="s">
        <v>798</v>
      </c>
      <c r="C957" s="483">
        <v>0</v>
      </c>
      <c r="D957" s="506"/>
    </row>
    <row r="958" spans="1:4" x14ac:dyDescent="0.2">
      <c r="A958" s="504" t="s">
        <v>799</v>
      </c>
      <c r="B958" s="505" t="s">
        <v>800</v>
      </c>
      <c r="C958" s="483">
        <v>0</v>
      </c>
      <c r="D958" s="506"/>
    </row>
    <row r="959" spans="1:4" x14ac:dyDescent="0.2">
      <c r="A959" s="504" t="s">
        <v>801</v>
      </c>
      <c r="B959" s="505" t="s">
        <v>802</v>
      </c>
      <c r="C959" s="483"/>
      <c r="D959" s="506"/>
    </row>
    <row r="960" spans="1:4" x14ac:dyDescent="0.2">
      <c r="A960" s="504" t="s">
        <v>803</v>
      </c>
      <c r="B960" s="505" t="s">
        <v>804</v>
      </c>
      <c r="C960" s="483">
        <v>0</v>
      </c>
      <c r="D960" s="506"/>
    </row>
    <row r="961" spans="1:4" x14ac:dyDescent="0.2">
      <c r="A961" s="504" t="s">
        <v>805</v>
      </c>
      <c r="B961" s="505" t="s">
        <v>806</v>
      </c>
      <c r="C961" s="483">
        <v>0</v>
      </c>
      <c r="D961" s="506"/>
    </row>
    <row r="962" spans="1:4" ht="25.5" x14ac:dyDescent="0.2">
      <c r="A962" s="504" t="s">
        <v>807</v>
      </c>
      <c r="B962" s="505" t="s">
        <v>808</v>
      </c>
      <c r="C962" s="483">
        <v>0</v>
      </c>
      <c r="D962" s="506"/>
    </row>
    <row r="963" spans="1:4" ht="25.5" x14ac:dyDescent="0.2">
      <c r="A963" s="504" t="s">
        <v>809</v>
      </c>
      <c r="B963" s="505" t="s">
        <v>810</v>
      </c>
      <c r="C963" s="483">
        <v>0</v>
      </c>
      <c r="D963" s="506"/>
    </row>
    <row r="964" spans="1:4" x14ac:dyDescent="0.2">
      <c r="A964" s="507"/>
      <c r="B964" s="508"/>
      <c r="C964" s="483"/>
      <c r="D964" s="506"/>
    </row>
    <row r="965" spans="1:4" x14ac:dyDescent="0.2">
      <c r="A965" s="502" t="s">
        <v>811</v>
      </c>
      <c r="B965" s="499" t="s">
        <v>812</v>
      </c>
      <c r="C965" s="503">
        <f>SUM(C966:C972)</f>
        <v>0</v>
      </c>
      <c r="D965" s="501"/>
    </row>
    <row r="966" spans="1:4" x14ac:dyDescent="0.2">
      <c r="A966" s="504" t="s">
        <v>813</v>
      </c>
      <c r="B966" s="505" t="s">
        <v>814</v>
      </c>
      <c r="C966" s="483">
        <v>0</v>
      </c>
      <c r="D966" s="506"/>
    </row>
    <row r="967" spans="1:4" x14ac:dyDescent="0.2">
      <c r="A967" s="504" t="s">
        <v>815</v>
      </c>
      <c r="B967" s="505" t="s">
        <v>816</v>
      </c>
      <c r="C967" s="483">
        <v>0</v>
      </c>
      <c r="D967" s="506"/>
    </row>
    <row r="968" spans="1:4" x14ac:dyDescent="0.2">
      <c r="A968" s="504" t="s">
        <v>817</v>
      </c>
      <c r="B968" s="505" t="s">
        <v>818</v>
      </c>
      <c r="C968" s="483">
        <v>0</v>
      </c>
      <c r="D968" s="506"/>
    </row>
    <row r="969" spans="1:4" ht="25.5" x14ac:dyDescent="0.2">
      <c r="A969" s="504" t="s">
        <v>819</v>
      </c>
      <c r="B969" s="505" t="s">
        <v>820</v>
      </c>
      <c r="C969" s="483">
        <v>0</v>
      </c>
      <c r="D969" s="506"/>
    </row>
    <row r="970" spans="1:4" ht="25.5" x14ac:dyDescent="0.2">
      <c r="A970" s="504" t="s">
        <v>821</v>
      </c>
      <c r="B970" s="505" t="s">
        <v>822</v>
      </c>
      <c r="C970" s="483">
        <v>0</v>
      </c>
      <c r="D970" s="506"/>
    </row>
    <row r="971" spans="1:4" x14ac:dyDescent="0.2">
      <c r="A971" s="504" t="s">
        <v>823</v>
      </c>
      <c r="B971" s="505" t="s">
        <v>824</v>
      </c>
      <c r="C971" s="483">
        <v>0</v>
      </c>
      <c r="D971" s="506"/>
    </row>
    <row r="972" spans="1:4" x14ac:dyDescent="0.2">
      <c r="A972" s="504" t="s">
        <v>825</v>
      </c>
      <c r="B972" s="505" t="s">
        <v>826</v>
      </c>
      <c r="C972" s="483"/>
      <c r="D972" s="506"/>
    </row>
    <row r="973" spans="1:4" x14ac:dyDescent="0.2">
      <c r="A973" s="507"/>
      <c r="B973" s="508"/>
      <c r="C973" s="483"/>
      <c r="D973" s="506"/>
    </row>
    <row r="974" spans="1:4" x14ac:dyDescent="0.2">
      <c r="A974" s="502" t="s">
        <v>827</v>
      </c>
      <c r="B974" s="499" t="s">
        <v>828</v>
      </c>
      <c r="C974" s="503">
        <f>SUM(C975++C976+C977)</f>
        <v>0</v>
      </c>
      <c r="D974" s="501"/>
    </row>
    <row r="975" spans="1:4" x14ac:dyDescent="0.2">
      <c r="A975" s="504" t="s">
        <v>829</v>
      </c>
      <c r="B975" s="505" t="s">
        <v>830</v>
      </c>
      <c r="C975" s="483">
        <v>0</v>
      </c>
      <c r="D975" s="506"/>
    </row>
    <row r="976" spans="1:4" x14ac:dyDescent="0.2">
      <c r="A976" s="504" t="s">
        <v>831</v>
      </c>
      <c r="B976" s="505" t="s">
        <v>832</v>
      </c>
      <c r="C976" s="483">
        <v>0</v>
      </c>
      <c r="D976" s="506"/>
    </row>
    <row r="977" spans="1:4" x14ac:dyDescent="0.2">
      <c r="A977" s="504" t="s">
        <v>833</v>
      </c>
      <c r="B977" s="505" t="s">
        <v>834</v>
      </c>
      <c r="C977" s="483">
        <v>0</v>
      </c>
      <c r="D977" s="506"/>
    </row>
    <row r="978" spans="1:4" x14ac:dyDescent="0.2">
      <c r="A978" s="507"/>
      <c r="B978" s="508"/>
      <c r="C978" s="483"/>
      <c r="D978" s="506"/>
    </row>
    <row r="979" spans="1:4" ht="25.5" x14ac:dyDescent="0.2">
      <c r="A979" s="502" t="s">
        <v>835</v>
      </c>
      <c r="B979" s="499" t="s">
        <v>836</v>
      </c>
      <c r="C979" s="503">
        <f>SUM(C980+C983+C984)</f>
        <v>0</v>
      </c>
      <c r="D979" s="501"/>
    </row>
    <row r="980" spans="1:4" x14ac:dyDescent="0.2">
      <c r="A980" s="504" t="s">
        <v>837</v>
      </c>
      <c r="B980" s="508" t="s">
        <v>838</v>
      </c>
      <c r="C980" s="503">
        <f>SUM(C981:C982)</f>
        <v>0</v>
      </c>
      <c r="D980" s="501"/>
    </row>
    <row r="981" spans="1:4" x14ac:dyDescent="0.2">
      <c r="A981" s="507" t="s">
        <v>839</v>
      </c>
      <c r="B981" s="508" t="s">
        <v>840</v>
      </c>
      <c r="C981" s="483">
        <v>0</v>
      </c>
      <c r="D981" s="506"/>
    </row>
    <row r="982" spans="1:4" ht="25.5" x14ac:dyDescent="0.2">
      <c r="A982" s="507" t="s">
        <v>841</v>
      </c>
      <c r="B982" s="508" t="s">
        <v>842</v>
      </c>
      <c r="C982" s="483">
        <v>0</v>
      </c>
      <c r="D982" s="506"/>
    </row>
    <row r="983" spans="1:4" x14ac:dyDescent="0.2">
      <c r="A983" s="504" t="s">
        <v>843</v>
      </c>
      <c r="B983" s="505" t="s">
        <v>844</v>
      </c>
      <c r="C983" s="483">
        <v>0</v>
      </c>
      <c r="D983" s="506"/>
    </row>
    <row r="984" spans="1:4" x14ac:dyDescent="0.2">
      <c r="A984" s="504" t="s">
        <v>845</v>
      </c>
      <c r="B984" s="505" t="s">
        <v>846</v>
      </c>
      <c r="C984" s="483">
        <v>0</v>
      </c>
      <c r="D984" s="506"/>
    </row>
    <row r="985" spans="1:4" x14ac:dyDescent="0.2">
      <c r="A985" s="507"/>
      <c r="B985" s="508"/>
      <c r="C985" s="483"/>
      <c r="D985" s="506"/>
    </row>
    <row r="986" spans="1:4" x14ac:dyDescent="0.2">
      <c r="A986" s="502" t="s">
        <v>847</v>
      </c>
      <c r="B986" s="499" t="s">
        <v>848</v>
      </c>
      <c r="C986" s="500" t="s">
        <v>849</v>
      </c>
      <c r="D986" s="501"/>
    </row>
    <row r="987" spans="1:4" x14ac:dyDescent="0.2">
      <c r="A987" s="504" t="s">
        <v>850</v>
      </c>
      <c r="B987" s="505" t="s">
        <v>851</v>
      </c>
      <c r="C987" s="510" t="s">
        <v>849</v>
      </c>
      <c r="D987" s="506"/>
    </row>
    <row r="988" spans="1:4" x14ac:dyDescent="0.2">
      <c r="A988" s="504" t="s">
        <v>852</v>
      </c>
      <c r="B988" s="505" t="s">
        <v>853</v>
      </c>
      <c r="C988" s="483">
        <v>0</v>
      </c>
      <c r="D988" s="506"/>
    </row>
    <row r="989" spans="1:4" x14ac:dyDescent="0.2">
      <c r="A989" s="504" t="s">
        <v>854</v>
      </c>
      <c r="B989" s="505" t="s">
        <v>855</v>
      </c>
      <c r="C989" s="483">
        <v>0</v>
      </c>
      <c r="D989" s="506"/>
    </row>
    <row r="990" spans="1:4" x14ac:dyDescent="0.2">
      <c r="A990" s="507"/>
      <c r="B990" s="508"/>
      <c r="C990" s="483"/>
      <c r="D990" s="506"/>
    </row>
    <row r="991" spans="1:4" x14ac:dyDescent="0.2">
      <c r="A991" s="502" t="s">
        <v>856</v>
      </c>
      <c r="B991" s="499" t="s">
        <v>857</v>
      </c>
      <c r="C991" s="503">
        <f>SUM(C992:C1000)</f>
        <v>0</v>
      </c>
      <c r="D991" s="501"/>
    </row>
    <row r="992" spans="1:4" x14ac:dyDescent="0.2">
      <c r="A992" s="504" t="s">
        <v>858</v>
      </c>
      <c r="B992" s="505" t="s">
        <v>859</v>
      </c>
      <c r="C992" s="483">
        <v>0</v>
      </c>
      <c r="D992" s="506"/>
    </row>
    <row r="993" spans="1:4" x14ac:dyDescent="0.2">
      <c r="A993" s="504" t="s">
        <v>860</v>
      </c>
      <c r="B993" s="505" t="s">
        <v>861</v>
      </c>
      <c r="C993" s="483">
        <v>0</v>
      </c>
      <c r="D993" s="506"/>
    </row>
    <row r="994" spans="1:4" x14ac:dyDescent="0.2">
      <c r="A994" s="504" t="s">
        <v>862</v>
      </c>
      <c r="B994" s="505" t="s">
        <v>863</v>
      </c>
      <c r="C994" s="483">
        <v>0</v>
      </c>
      <c r="D994" s="506"/>
    </row>
    <row r="995" spans="1:4" ht="25.5" x14ac:dyDescent="0.2">
      <c r="A995" s="504" t="s">
        <v>864</v>
      </c>
      <c r="B995" s="505" t="s">
        <v>865</v>
      </c>
      <c r="C995" s="483">
        <v>0</v>
      </c>
      <c r="D995" s="506"/>
    </row>
    <row r="996" spans="1:4" ht="25.5" x14ac:dyDescent="0.2">
      <c r="A996" s="504" t="s">
        <v>866</v>
      </c>
      <c r="B996" s="505" t="s">
        <v>867</v>
      </c>
      <c r="C996" s="483">
        <v>0</v>
      </c>
      <c r="D996" s="506"/>
    </row>
    <row r="997" spans="1:4" ht="25.5" x14ac:dyDescent="0.2">
      <c r="A997" s="504" t="s">
        <v>868</v>
      </c>
      <c r="B997" s="505" t="s">
        <v>869</v>
      </c>
      <c r="C997" s="483">
        <v>0</v>
      </c>
      <c r="D997" s="506"/>
    </row>
    <row r="998" spans="1:4" x14ac:dyDescent="0.2">
      <c r="A998" s="504" t="s">
        <v>870</v>
      </c>
      <c r="B998" s="505" t="s">
        <v>871</v>
      </c>
      <c r="C998" s="483">
        <v>0</v>
      </c>
      <c r="D998" s="506"/>
    </row>
    <row r="999" spans="1:4" ht="25.5" x14ac:dyDescent="0.2">
      <c r="A999" s="504" t="s">
        <v>872</v>
      </c>
      <c r="B999" s="505" t="s">
        <v>873</v>
      </c>
      <c r="C999" s="483">
        <v>0</v>
      </c>
      <c r="D999" s="506"/>
    </row>
    <row r="1000" spans="1:4" ht="25.5" x14ac:dyDescent="0.2">
      <c r="A1000" s="504" t="s">
        <v>874</v>
      </c>
      <c r="B1000" s="505" t="s">
        <v>875</v>
      </c>
      <c r="C1000" s="483">
        <v>0</v>
      </c>
      <c r="D1000" s="506"/>
    </row>
    <row r="1001" spans="1:4" x14ac:dyDescent="0.2">
      <c r="A1001" s="507"/>
      <c r="B1001" s="508"/>
      <c r="C1001" s="483"/>
      <c r="D1001" s="506"/>
    </row>
    <row r="1002" spans="1:4" x14ac:dyDescent="0.2">
      <c r="A1002" s="502" t="s">
        <v>876</v>
      </c>
      <c r="B1002" s="499" t="s">
        <v>877</v>
      </c>
      <c r="C1002" s="503">
        <f>SUM(C1003:C1006)</f>
        <v>0</v>
      </c>
      <c r="D1002" s="501"/>
    </row>
    <row r="1003" spans="1:4" x14ac:dyDescent="0.2">
      <c r="A1003" s="504" t="s">
        <v>878</v>
      </c>
      <c r="B1003" s="505" t="s">
        <v>879</v>
      </c>
      <c r="C1003" s="483">
        <v>0</v>
      </c>
      <c r="D1003" s="506"/>
    </row>
    <row r="1004" spans="1:4" x14ac:dyDescent="0.2">
      <c r="A1004" s="504" t="s">
        <v>880</v>
      </c>
      <c r="B1004" s="505" t="s">
        <v>881</v>
      </c>
      <c r="C1004" s="483">
        <v>0</v>
      </c>
      <c r="D1004" s="506"/>
    </row>
    <row r="1005" spans="1:4" x14ac:dyDescent="0.2">
      <c r="A1005" s="504" t="s">
        <v>882</v>
      </c>
      <c r="B1005" s="505" t="s">
        <v>883</v>
      </c>
      <c r="C1005" s="483">
        <v>0</v>
      </c>
      <c r="D1005" s="506"/>
    </row>
    <row r="1006" spans="1:4" x14ac:dyDescent="0.2">
      <c r="A1006" s="504" t="s">
        <v>884</v>
      </c>
      <c r="B1006" s="505" t="s">
        <v>885</v>
      </c>
      <c r="C1006" s="483">
        <v>0</v>
      </c>
      <c r="D1006" s="506"/>
    </row>
    <row r="1007" spans="1:4" x14ac:dyDescent="0.2">
      <c r="A1007" s="507"/>
      <c r="B1007" s="508"/>
      <c r="C1007" s="483"/>
      <c r="D1007" s="506"/>
    </row>
    <row r="1008" spans="1:4" x14ac:dyDescent="0.2">
      <c r="A1008" s="502" t="s">
        <v>886</v>
      </c>
      <c r="B1008" s="499" t="s">
        <v>887</v>
      </c>
      <c r="C1008" s="503">
        <f>SUM(C1009:C1014)</f>
        <v>0</v>
      </c>
      <c r="D1008" s="501"/>
    </row>
    <row r="1009" spans="1:4" x14ac:dyDescent="0.2">
      <c r="A1009" s="504" t="s">
        <v>888</v>
      </c>
      <c r="B1009" s="505" t="s">
        <v>889</v>
      </c>
      <c r="C1009" s="483">
        <v>0</v>
      </c>
      <c r="D1009" s="506"/>
    </row>
    <row r="1010" spans="1:4" x14ac:dyDescent="0.2">
      <c r="A1010" s="504" t="s">
        <v>890</v>
      </c>
      <c r="B1010" s="505" t="s">
        <v>891</v>
      </c>
      <c r="C1010" s="483">
        <v>0</v>
      </c>
      <c r="D1010" s="506"/>
    </row>
    <row r="1011" spans="1:4" x14ac:dyDescent="0.2">
      <c r="A1011" s="504" t="s">
        <v>892</v>
      </c>
      <c r="B1011" s="505" t="s">
        <v>893</v>
      </c>
      <c r="C1011" s="483">
        <v>0</v>
      </c>
      <c r="D1011" s="506"/>
    </row>
    <row r="1012" spans="1:4" ht="25.5" x14ac:dyDescent="0.2">
      <c r="A1012" s="504" t="s">
        <v>894</v>
      </c>
      <c r="B1012" s="505" t="s">
        <v>895</v>
      </c>
      <c r="C1012" s="483">
        <v>0</v>
      </c>
      <c r="D1012" s="506"/>
    </row>
    <row r="1013" spans="1:4" x14ac:dyDescent="0.2">
      <c r="A1013" s="504" t="s">
        <v>896</v>
      </c>
      <c r="B1013" s="505" t="s">
        <v>897</v>
      </c>
      <c r="C1013" s="483">
        <v>0</v>
      </c>
      <c r="D1013" s="506"/>
    </row>
    <row r="1014" spans="1:4" x14ac:dyDescent="0.2">
      <c r="A1014" s="504" t="s">
        <v>898</v>
      </c>
      <c r="B1014" s="505" t="s">
        <v>899</v>
      </c>
      <c r="C1014" s="511">
        <v>0</v>
      </c>
      <c r="D1014" s="512"/>
    </row>
    <row r="1015" spans="1:4" x14ac:dyDescent="0.2">
      <c r="A1015" s="513"/>
      <c r="B1015" s="514"/>
      <c r="C1015" s="515"/>
      <c r="D1015" s="493"/>
    </row>
    <row r="1016" spans="1:4" x14ac:dyDescent="0.2">
      <c r="A1016" s="498">
        <v>2</v>
      </c>
      <c r="B1016" s="499" t="s">
        <v>900</v>
      </c>
      <c r="C1016" s="503">
        <f>SUM(C1018+C1025+C1031+C1040+C1044+C1050)</f>
        <v>0</v>
      </c>
      <c r="D1016" s="501"/>
    </row>
    <row r="1017" spans="1:4" x14ac:dyDescent="0.2">
      <c r="A1017" s="498"/>
      <c r="B1017" s="516"/>
      <c r="C1017" s="483"/>
      <c r="D1017" s="506"/>
    </row>
    <row r="1018" spans="1:4" x14ac:dyDescent="0.2">
      <c r="A1018" s="513" t="s">
        <v>901</v>
      </c>
      <c r="B1018" s="499" t="s">
        <v>902</v>
      </c>
      <c r="C1018" s="503">
        <f>SUM(C1019:C1023)</f>
        <v>0</v>
      </c>
      <c r="D1018" s="501"/>
    </row>
    <row r="1019" spans="1:4" x14ac:dyDescent="0.2">
      <c r="A1019" s="504" t="s">
        <v>903</v>
      </c>
      <c r="B1019" s="505" t="s">
        <v>904</v>
      </c>
      <c r="C1019" s="483">
        <v>0</v>
      </c>
      <c r="D1019" s="506"/>
    </row>
    <row r="1020" spans="1:4" x14ac:dyDescent="0.2">
      <c r="A1020" s="504" t="s">
        <v>905</v>
      </c>
      <c r="B1020" s="505" t="s">
        <v>906</v>
      </c>
      <c r="C1020" s="483">
        <v>0</v>
      </c>
      <c r="D1020" s="506"/>
    </row>
    <row r="1021" spans="1:4" x14ac:dyDescent="0.2">
      <c r="A1021" s="504" t="s">
        <v>907</v>
      </c>
      <c r="B1021" s="505" t="s">
        <v>908</v>
      </c>
      <c r="C1021" s="483">
        <v>0</v>
      </c>
      <c r="D1021" s="506"/>
    </row>
    <row r="1022" spans="1:4" x14ac:dyDescent="0.2">
      <c r="A1022" s="504" t="s">
        <v>909</v>
      </c>
      <c r="B1022" s="505" t="s">
        <v>910</v>
      </c>
      <c r="C1022" s="483">
        <v>0</v>
      </c>
      <c r="D1022" s="506"/>
    </row>
    <row r="1023" spans="1:4" x14ac:dyDescent="0.2">
      <c r="A1023" s="504" t="s">
        <v>911</v>
      </c>
      <c r="B1023" s="505" t="s">
        <v>912</v>
      </c>
      <c r="C1023" s="483">
        <v>0</v>
      </c>
      <c r="D1023" s="506"/>
    </row>
    <row r="1024" spans="1:4" x14ac:dyDescent="0.2">
      <c r="A1024" s="517"/>
      <c r="B1024" s="508"/>
      <c r="C1024" s="483"/>
      <c r="D1024" s="506"/>
    </row>
    <row r="1025" spans="1:4" ht="25.5" x14ac:dyDescent="0.2">
      <c r="A1025" s="513" t="s">
        <v>913</v>
      </c>
      <c r="B1025" s="499" t="s">
        <v>914</v>
      </c>
      <c r="C1025" s="503">
        <f>SUM(C1026:C1029)</f>
        <v>0</v>
      </c>
      <c r="D1025" s="501"/>
    </row>
    <row r="1026" spans="1:4" x14ac:dyDescent="0.2">
      <c r="A1026" s="504" t="s">
        <v>915</v>
      </c>
      <c r="B1026" s="505" t="s">
        <v>916</v>
      </c>
      <c r="C1026" s="483">
        <v>0</v>
      </c>
      <c r="D1026" s="506"/>
    </row>
    <row r="1027" spans="1:4" x14ac:dyDescent="0.2">
      <c r="A1027" s="504" t="s">
        <v>917</v>
      </c>
      <c r="B1027" s="505" t="s">
        <v>918</v>
      </c>
      <c r="C1027" s="483">
        <v>0</v>
      </c>
      <c r="D1027" s="506"/>
    </row>
    <row r="1028" spans="1:4" x14ac:dyDescent="0.2">
      <c r="A1028" s="504" t="s">
        <v>919</v>
      </c>
      <c r="B1028" s="505" t="s">
        <v>920</v>
      </c>
      <c r="C1028" s="483">
        <v>0</v>
      </c>
      <c r="D1028" s="506"/>
    </row>
    <row r="1029" spans="1:4" x14ac:dyDescent="0.2">
      <c r="A1029" s="504" t="s">
        <v>921</v>
      </c>
      <c r="B1029" s="505" t="s">
        <v>922</v>
      </c>
      <c r="C1029" s="483">
        <v>0</v>
      </c>
      <c r="D1029" s="506"/>
    </row>
    <row r="1030" spans="1:4" x14ac:dyDescent="0.2">
      <c r="A1030" s="517"/>
      <c r="B1030" s="508"/>
      <c r="C1030" s="483"/>
      <c r="D1030" s="506"/>
    </row>
    <row r="1031" spans="1:4" ht="25.5" x14ac:dyDescent="0.2">
      <c r="A1031" s="513" t="s">
        <v>923</v>
      </c>
      <c r="B1031" s="499" t="s">
        <v>924</v>
      </c>
      <c r="C1031" s="503">
        <f>SUM(C1032:C1038)</f>
        <v>0</v>
      </c>
      <c r="D1031" s="501"/>
    </row>
    <row r="1032" spans="1:4" x14ac:dyDescent="0.2">
      <c r="A1032" s="504" t="s">
        <v>925</v>
      </c>
      <c r="B1032" s="505" t="s">
        <v>926</v>
      </c>
      <c r="C1032" s="483">
        <v>0</v>
      </c>
      <c r="D1032" s="506"/>
    </row>
    <row r="1033" spans="1:4" ht="25.5" x14ac:dyDescent="0.2">
      <c r="A1033" s="504" t="s">
        <v>927</v>
      </c>
      <c r="B1033" s="505" t="s">
        <v>928</v>
      </c>
      <c r="C1033" s="483">
        <v>0</v>
      </c>
      <c r="D1033" s="506"/>
    </row>
    <row r="1034" spans="1:4" x14ac:dyDescent="0.2">
      <c r="A1034" s="504" t="s">
        <v>929</v>
      </c>
      <c r="B1034" s="505" t="s">
        <v>930</v>
      </c>
      <c r="C1034" s="483">
        <v>0</v>
      </c>
      <c r="D1034" s="506"/>
    </row>
    <row r="1035" spans="1:4" ht="25.5" x14ac:dyDescent="0.2">
      <c r="A1035" s="504" t="s">
        <v>931</v>
      </c>
      <c r="B1035" s="505" t="s">
        <v>932</v>
      </c>
      <c r="C1035" s="483">
        <v>0</v>
      </c>
      <c r="D1035" s="506"/>
    </row>
    <row r="1036" spans="1:4" x14ac:dyDescent="0.2">
      <c r="A1036" s="504" t="s">
        <v>933</v>
      </c>
      <c r="B1036" s="505" t="s">
        <v>934</v>
      </c>
      <c r="C1036" s="483">
        <v>0</v>
      </c>
      <c r="D1036" s="506"/>
    </row>
    <row r="1037" spans="1:4" x14ac:dyDescent="0.2">
      <c r="A1037" s="504" t="s">
        <v>935</v>
      </c>
      <c r="B1037" s="505" t="s">
        <v>936</v>
      </c>
      <c r="C1037" s="483">
        <v>0</v>
      </c>
      <c r="D1037" s="506"/>
    </row>
    <row r="1038" spans="1:4" ht="25.5" x14ac:dyDescent="0.2">
      <c r="A1038" s="504" t="s">
        <v>937</v>
      </c>
      <c r="B1038" s="505" t="s">
        <v>938</v>
      </c>
      <c r="C1038" s="483">
        <v>0</v>
      </c>
      <c r="D1038" s="506"/>
    </row>
    <row r="1039" spans="1:4" x14ac:dyDescent="0.2">
      <c r="A1039" s="517"/>
      <c r="B1039" s="508"/>
      <c r="C1039" s="483"/>
      <c r="D1039" s="506"/>
    </row>
    <row r="1040" spans="1:4" ht="25.5" x14ac:dyDescent="0.2">
      <c r="A1040" s="513" t="s">
        <v>939</v>
      </c>
      <c r="B1040" s="499" t="s">
        <v>940</v>
      </c>
      <c r="C1040" s="503">
        <f>SUM(C1041:C1042)</f>
        <v>0</v>
      </c>
      <c r="D1040" s="501"/>
    </row>
    <row r="1041" spans="1:4" x14ac:dyDescent="0.2">
      <c r="A1041" s="504" t="s">
        <v>941</v>
      </c>
      <c r="B1041" s="505" t="s">
        <v>942</v>
      </c>
      <c r="C1041" s="483">
        <v>0</v>
      </c>
      <c r="D1041" s="506"/>
    </row>
    <row r="1042" spans="1:4" x14ac:dyDescent="0.2">
      <c r="A1042" s="504" t="s">
        <v>943</v>
      </c>
      <c r="B1042" s="505" t="s">
        <v>944</v>
      </c>
      <c r="C1042" s="483">
        <v>0</v>
      </c>
      <c r="D1042" s="506"/>
    </row>
    <row r="1043" spans="1:4" x14ac:dyDescent="0.2">
      <c r="A1043" s="517"/>
      <c r="B1043" s="508"/>
      <c r="C1043" s="483"/>
      <c r="D1043" s="506"/>
    </row>
    <row r="1044" spans="1:4" ht="25.5" x14ac:dyDescent="0.2">
      <c r="A1044" s="513" t="s">
        <v>945</v>
      </c>
      <c r="B1044" s="499" t="s">
        <v>946</v>
      </c>
      <c r="C1044" s="503">
        <f>SUM(C1045:C1048)</f>
        <v>0</v>
      </c>
      <c r="D1044" s="501"/>
    </row>
    <row r="1045" spans="1:4" x14ac:dyDescent="0.2">
      <c r="A1045" s="504" t="s">
        <v>947</v>
      </c>
      <c r="B1045" s="505" t="s">
        <v>948</v>
      </c>
      <c r="C1045" s="483">
        <v>0</v>
      </c>
      <c r="D1045" s="506"/>
    </row>
    <row r="1046" spans="1:4" x14ac:dyDescent="0.2">
      <c r="A1046" s="504" t="s">
        <v>949</v>
      </c>
      <c r="B1046" s="505" t="s">
        <v>950</v>
      </c>
      <c r="C1046" s="483">
        <v>0</v>
      </c>
      <c r="D1046" s="506"/>
    </row>
    <row r="1047" spans="1:4" x14ac:dyDescent="0.2">
      <c r="A1047" s="504" t="s">
        <v>951</v>
      </c>
      <c r="B1047" s="505" t="s">
        <v>952</v>
      </c>
      <c r="C1047" s="483">
        <v>0</v>
      </c>
      <c r="D1047" s="506"/>
    </row>
    <row r="1048" spans="1:4" ht="25.5" x14ac:dyDescent="0.2">
      <c r="A1048" s="504" t="s">
        <v>953</v>
      </c>
      <c r="B1048" s="505" t="s">
        <v>954</v>
      </c>
      <c r="C1048" s="483">
        <v>0</v>
      </c>
      <c r="D1048" s="506"/>
    </row>
    <row r="1049" spans="1:4" x14ac:dyDescent="0.2">
      <c r="A1049" s="517"/>
      <c r="B1049" s="508"/>
      <c r="C1049" s="483"/>
      <c r="D1049" s="506"/>
    </row>
    <row r="1050" spans="1:4" ht="25.5" x14ac:dyDescent="0.2">
      <c r="A1050" s="513" t="s">
        <v>955</v>
      </c>
      <c r="B1050" s="499" t="s">
        <v>956</v>
      </c>
      <c r="C1050" s="503">
        <f>SUM(C1051:C1058)</f>
        <v>0</v>
      </c>
      <c r="D1050" s="501"/>
    </row>
    <row r="1051" spans="1:4" x14ac:dyDescent="0.2">
      <c r="A1051" s="504" t="s">
        <v>957</v>
      </c>
      <c r="B1051" s="505" t="s">
        <v>958</v>
      </c>
      <c r="C1051" s="483"/>
      <c r="D1051" s="506"/>
    </row>
    <row r="1052" spans="1:4" ht="25.5" x14ac:dyDescent="0.2">
      <c r="A1052" s="504" t="s">
        <v>959</v>
      </c>
      <c r="B1052" s="505" t="s">
        <v>960</v>
      </c>
      <c r="C1052" s="483">
        <v>0</v>
      </c>
      <c r="D1052" s="506"/>
    </row>
    <row r="1053" spans="1:4" x14ac:dyDescent="0.2">
      <c r="A1053" s="504" t="s">
        <v>961</v>
      </c>
      <c r="B1053" s="505" t="s">
        <v>962</v>
      </c>
      <c r="C1053" s="483">
        <v>0</v>
      </c>
      <c r="D1053" s="506"/>
    </row>
    <row r="1054" spans="1:4" x14ac:dyDescent="0.2">
      <c r="A1054" s="504" t="s">
        <v>963</v>
      </c>
      <c r="B1054" s="505" t="s">
        <v>964</v>
      </c>
      <c r="C1054" s="483">
        <v>0</v>
      </c>
      <c r="D1054" s="506"/>
    </row>
    <row r="1055" spans="1:4" x14ac:dyDescent="0.2">
      <c r="A1055" s="504" t="s">
        <v>965</v>
      </c>
      <c r="B1055" s="505" t="s">
        <v>966</v>
      </c>
      <c r="C1055" s="483">
        <v>0</v>
      </c>
      <c r="D1055" s="506"/>
    </row>
    <row r="1056" spans="1:4" ht="25.5" x14ac:dyDescent="0.2">
      <c r="A1056" s="504" t="s">
        <v>967</v>
      </c>
      <c r="B1056" s="505" t="s">
        <v>968</v>
      </c>
      <c r="C1056" s="483">
        <v>0</v>
      </c>
      <c r="D1056" s="506"/>
    </row>
    <row r="1057" spans="1:4" x14ac:dyDescent="0.2">
      <c r="A1057" s="504" t="s">
        <v>969</v>
      </c>
      <c r="B1057" s="505" t="s">
        <v>970</v>
      </c>
      <c r="C1057" s="483">
        <v>0</v>
      </c>
      <c r="D1057" s="506"/>
    </row>
    <row r="1058" spans="1:4" x14ac:dyDescent="0.2">
      <c r="A1058" s="504" t="s">
        <v>971</v>
      </c>
      <c r="B1058" s="505" t="s">
        <v>972</v>
      </c>
      <c r="C1058" s="483">
        <v>0</v>
      </c>
      <c r="D1058" s="506"/>
    </row>
    <row r="1059" spans="1:4" x14ac:dyDescent="0.2">
      <c r="A1059" s="504"/>
      <c r="B1059" s="508"/>
      <c r="C1059" s="483"/>
      <c r="D1059" s="506"/>
    </row>
    <row r="1060" spans="1:4" x14ac:dyDescent="0.2">
      <c r="A1060" s="498">
        <v>5</v>
      </c>
      <c r="B1060" s="518" t="s">
        <v>973</v>
      </c>
      <c r="C1060" s="503">
        <f>SUM(C1062+C1072+C1082+C1087)</f>
        <v>0</v>
      </c>
      <c r="D1060" s="501"/>
    </row>
    <row r="1061" spans="1:4" x14ac:dyDescent="0.2">
      <c r="A1061" s="517"/>
      <c r="B1061" s="508"/>
      <c r="C1061" s="483"/>
      <c r="D1061" s="506"/>
    </row>
    <row r="1062" spans="1:4" x14ac:dyDescent="0.2">
      <c r="A1062" s="519" t="s">
        <v>974</v>
      </c>
      <c r="B1062" s="499" t="s">
        <v>975</v>
      </c>
      <c r="C1062" s="503">
        <f>SUM(C1063:C1070)</f>
        <v>0</v>
      </c>
      <c r="D1062" s="501"/>
    </row>
    <row r="1063" spans="1:4" x14ac:dyDescent="0.2">
      <c r="A1063" s="520" t="s">
        <v>976</v>
      </c>
      <c r="B1063" s="505" t="s">
        <v>977</v>
      </c>
      <c r="C1063" s="483">
        <v>0</v>
      </c>
      <c r="D1063" s="506"/>
    </row>
    <row r="1064" spans="1:4" x14ac:dyDescent="0.2">
      <c r="A1064" s="520" t="s">
        <v>978</v>
      </c>
      <c r="B1064" s="505" t="s">
        <v>979</v>
      </c>
      <c r="C1064" s="483">
        <v>0</v>
      </c>
      <c r="D1064" s="506"/>
    </row>
    <row r="1065" spans="1:4" x14ac:dyDescent="0.2">
      <c r="A1065" s="520" t="s">
        <v>980</v>
      </c>
      <c r="B1065" s="505" t="s">
        <v>981</v>
      </c>
      <c r="C1065" s="483"/>
      <c r="D1065" s="506"/>
    </row>
    <row r="1066" spans="1:4" x14ac:dyDescent="0.2">
      <c r="A1066" s="520" t="s">
        <v>982</v>
      </c>
      <c r="B1066" s="505" t="s">
        <v>983</v>
      </c>
      <c r="C1066" s="483"/>
      <c r="D1066" s="506"/>
    </row>
    <row r="1067" spans="1:4" x14ac:dyDescent="0.2">
      <c r="A1067" s="520" t="s">
        <v>984</v>
      </c>
      <c r="B1067" s="505" t="s">
        <v>985</v>
      </c>
      <c r="C1067" s="483"/>
      <c r="D1067" s="506"/>
    </row>
    <row r="1068" spans="1:4" ht="25.5" x14ac:dyDescent="0.2">
      <c r="A1068" s="520" t="s">
        <v>986</v>
      </c>
      <c r="B1068" s="505" t="s">
        <v>987</v>
      </c>
      <c r="C1068" s="483"/>
      <c r="D1068" s="506"/>
    </row>
    <row r="1069" spans="1:4" ht="25.5" x14ac:dyDescent="0.2">
      <c r="A1069" s="520" t="s">
        <v>988</v>
      </c>
      <c r="B1069" s="505" t="s">
        <v>989</v>
      </c>
      <c r="C1069" s="483"/>
      <c r="D1069" s="506"/>
    </row>
    <row r="1070" spans="1:4" x14ac:dyDescent="0.2">
      <c r="A1070" s="520" t="s">
        <v>990</v>
      </c>
      <c r="B1070" s="505" t="s">
        <v>991</v>
      </c>
      <c r="C1070" s="483">
        <v>0</v>
      </c>
      <c r="D1070" s="506"/>
    </row>
    <row r="1071" spans="1:4" x14ac:dyDescent="0.2">
      <c r="A1071" s="520"/>
      <c r="B1071" s="505"/>
      <c r="C1071" s="483"/>
      <c r="D1071" s="506"/>
    </row>
    <row r="1072" spans="1:4" ht="25.5" x14ac:dyDescent="0.2">
      <c r="A1072" s="519" t="s">
        <v>992</v>
      </c>
      <c r="B1072" s="499" t="s">
        <v>993</v>
      </c>
      <c r="C1072" s="503">
        <f>SUM(C1073:C1080)</f>
        <v>0</v>
      </c>
      <c r="D1072" s="501"/>
    </row>
    <row r="1073" spans="1:4" x14ac:dyDescent="0.2">
      <c r="A1073" s="520" t="s">
        <v>994</v>
      </c>
      <c r="B1073" s="505" t="s">
        <v>995</v>
      </c>
      <c r="C1073" s="483">
        <v>0</v>
      </c>
      <c r="D1073" s="506"/>
    </row>
    <row r="1074" spans="1:4" x14ac:dyDescent="0.2">
      <c r="A1074" s="520" t="s">
        <v>996</v>
      </c>
      <c r="B1074" s="505" t="s">
        <v>997</v>
      </c>
      <c r="C1074" s="483">
        <v>0</v>
      </c>
      <c r="D1074" s="506"/>
    </row>
    <row r="1075" spans="1:4" x14ac:dyDescent="0.2">
      <c r="A1075" s="520" t="s">
        <v>998</v>
      </c>
      <c r="B1075" s="505" t="s">
        <v>999</v>
      </c>
      <c r="C1075" s="483">
        <v>0</v>
      </c>
      <c r="D1075" s="506"/>
    </row>
    <row r="1076" spans="1:4" x14ac:dyDescent="0.2">
      <c r="A1076" s="520" t="s">
        <v>1000</v>
      </c>
      <c r="B1076" s="505" t="s">
        <v>1001</v>
      </c>
      <c r="C1076" s="483">
        <v>0</v>
      </c>
      <c r="D1076" s="506"/>
    </row>
    <row r="1077" spans="1:4" x14ac:dyDescent="0.2">
      <c r="A1077" s="520" t="s">
        <v>1002</v>
      </c>
      <c r="B1077" s="505" t="s">
        <v>1003</v>
      </c>
      <c r="C1077" s="483">
        <v>0</v>
      </c>
      <c r="D1077" s="506"/>
    </row>
    <row r="1078" spans="1:4" x14ac:dyDescent="0.2">
      <c r="A1078" s="520" t="s">
        <v>1004</v>
      </c>
      <c r="B1078" s="505" t="s">
        <v>1005</v>
      </c>
      <c r="C1078" s="483">
        <v>0</v>
      </c>
      <c r="D1078" s="506"/>
    </row>
    <row r="1079" spans="1:4" x14ac:dyDescent="0.2">
      <c r="A1079" s="520" t="s">
        <v>1006</v>
      </c>
      <c r="B1079" s="505" t="s">
        <v>1007</v>
      </c>
      <c r="C1079" s="483">
        <v>0</v>
      </c>
      <c r="D1079" s="506"/>
    </row>
    <row r="1080" spans="1:4" ht="25.5" x14ac:dyDescent="0.2">
      <c r="A1080" s="520" t="s">
        <v>1008</v>
      </c>
      <c r="B1080" s="505" t="s">
        <v>1009</v>
      </c>
      <c r="C1080" s="483">
        <v>0</v>
      </c>
      <c r="D1080" s="506"/>
    </row>
    <row r="1081" spans="1:4" x14ac:dyDescent="0.2">
      <c r="A1081" s="520"/>
      <c r="B1081" s="505"/>
      <c r="C1081" s="483"/>
      <c r="D1081" s="506"/>
    </row>
    <row r="1082" spans="1:4" x14ac:dyDescent="0.2">
      <c r="A1082" s="519" t="s">
        <v>1010</v>
      </c>
      <c r="B1082" s="499" t="s">
        <v>1011</v>
      </c>
      <c r="C1082" s="503">
        <f>SUM(C1083:C1085)</f>
        <v>0</v>
      </c>
      <c r="D1082" s="501"/>
    </row>
    <row r="1083" spans="1:4" x14ac:dyDescent="0.2">
      <c r="A1083" s="520" t="s">
        <v>1012</v>
      </c>
      <c r="B1083" s="505" t="s">
        <v>1013</v>
      </c>
      <c r="C1083" s="483">
        <v>0</v>
      </c>
      <c r="D1083" s="506"/>
    </row>
    <row r="1084" spans="1:4" x14ac:dyDescent="0.2">
      <c r="A1084" s="520" t="s">
        <v>1014</v>
      </c>
      <c r="B1084" s="505" t="s">
        <v>1015</v>
      </c>
      <c r="C1084" s="483">
        <v>0</v>
      </c>
      <c r="D1084" s="506"/>
    </row>
    <row r="1085" spans="1:4" x14ac:dyDescent="0.2">
      <c r="A1085" s="520" t="s">
        <v>1016</v>
      </c>
      <c r="B1085" s="505" t="s">
        <v>1017</v>
      </c>
      <c r="C1085" s="483">
        <v>0</v>
      </c>
      <c r="D1085" s="506"/>
    </row>
    <row r="1086" spans="1:4" x14ac:dyDescent="0.2">
      <c r="A1086" s="520"/>
      <c r="B1086" s="505"/>
      <c r="C1086" s="483"/>
      <c r="D1086" s="506"/>
    </row>
    <row r="1087" spans="1:4" x14ac:dyDescent="0.2">
      <c r="A1087" s="519" t="s">
        <v>1018</v>
      </c>
      <c r="B1087" s="499" t="s">
        <v>1019</v>
      </c>
      <c r="C1087" s="503">
        <f>SUM(C1088:C1091)</f>
        <v>0</v>
      </c>
      <c r="D1087" s="501"/>
    </row>
    <row r="1088" spans="1:4" x14ac:dyDescent="0.2">
      <c r="A1088" s="520" t="s">
        <v>1020</v>
      </c>
      <c r="B1088" s="505" t="s">
        <v>1021</v>
      </c>
      <c r="C1088" s="483">
        <v>0</v>
      </c>
      <c r="D1088" s="506"/>
    </row>
    <row r="1089" spans="1:4" x14ac:dyDescent="0.2">
      <c r="A1089" s="520" t="s">
        <v>1022</v>
      </c>
      <c r="B1089" s="505" t="s">
        <v>1023</v>
      </c>
      <c r="C1089" s="483">
        <v>0</v>
      </c>
      <c r="D1089" s="506"/>
    </row>
    <row r="1090" spans="1:4" x14ac:dyDescent="0.2">
      <c r="A1090" s="520" t="s">
        <v>1024</v>
      </c>
      <c r="B1090" s="505" t="s">
        <v>1025</v>
      </c>
      <c r="C1090" s="483">
        <v>0</v>
      </c>
      <c r="D1090" s="506"/>
    </row>
    <row r="1091" spans="1:4" x14ac:dyDescent="0.2">
      <c r="A1091" s="520" t="s">
        <v>1026</v>
      </c>
      <c r="B1091" s="505" t="s">
        <v>1027</v>
      </c>
      <c r="C1091" s="483">
        <v>0</v>
      </c>
      <c r="D1091" s="506"/>
    </row>
    <row r="1092" spans="1:4" x14ac:dyDescent="0.2">
      <c r="A1092" s="521"/>
      <c r="B1092" s="521"/>
      <c r="C1092" s="521"/>
      <c r="D1092" s="521"/>
    </row>
    <row r="1093" spans="1:4" x14ac:dyDescent="0.2">
      <c r="A1093" s="488" t="s">
        <v>763</v>
      </c>
      <c r="C1093" s="489"/>
    </row>
    <row r="1094" spans="1:4" ht="38.25" x14ac:dyDescent="0.2">
      <c r="A1094" s="522" t="str">
        <f>'3. Reg en Salud'!B80</f>
        <v>RE2. P8. Sistema  Nacional de Ciencia,Tecnología e innovación  en salud  fortalecido</v>
      </c>
      <c r="B1094" s="491" t="s">
        <v>764</v>
      </c>
      <c r="C1094" s="483">
        <f>SUM(C1096,C1172,C1216)</f>
        <v>0</v>
      </c>
      <c r="D1094" s="493"/>
    </row>
    <row r="1095" spans="1:4" ht="33" customHeight="1" x14ac:dyDescent="0.2">
      <c r="A1095" s="494" t="s">
        <v>765</v>
      </c>
      <c r="B1095" s="495" t="s">
        <v>766</v>
      </c>
      <c r="C1095" s="496" t="s">
        <v>767</v>
      </c>
      <c r="D1095" s="497" t="s">
        <v>768</v>
      </c>
    </row>
    <row r="1096" spans="1:4" x14ac:dyDescent="0.2">
      <c r="A1096" s="498">
        <v>1</v>
      </c>
      <c r="B1096" s="499" t="s">
        <v>769</v>
      </c>
      <c r="C1096" s="500">
        <f>SUM(C1098,C1105,C1112,C1121,C1130,C1135,C1142,C1147,C1158,C1164)</f>
        <v>0</v>
      </c>
      <c r="D1096" s="501"/>
    </row>
    <row r="1097" spans="1:4" x14ac:dyDescent="0.2">
      <c r="A1097" s="498"/>
      <c r="B1097" s="516"/>
      <c r="C1097" s="503"/>
      <c r="D1097" s="501"/>
    </row>
    <row r="1098" spans="1:4" x14ac:dyDescent="0.2">
      <c r="A1098" s="502" t="s">
        <v>771</v>
      </c>
      <c r="B1098" s="499" t="s">
        <v>772</v>
      </c>
      <c r="C1098" s="503">
        <f>SUM(C1099:C1103)</f>
        <v>0</v>
      </c>
      <c r="D1098" s="501"/>
    </row>
    <row r="1099" spans="1:4" x14ac:dyDescent="0.2">
      <c r="A1099" s="504" t="s">
        <v>773</v>
      </c>
      <c r="B1099" s="505" t="s">
        <v>774</v>
      </c>
      <c r="C1099" s="483">
        <v>0</v>
      </c>
      <c r="D1099" s="506"/>
    </row>
    <row r="1100" spans="1:4" ht="25.5" x14ac:dyDescent="0.2">
      <c r="A1100" s="504" t="s">
        <v>775</v>
      </c>
      <c r="B1100" s="505" t="s">
        <v>776</v>
      </c>
      <c r="C1100" s="483">
        <v>0</v>
      </c>
      <c r="D1100" s="506"/>
    </row>
    <row r="1101" spans="1:4" x14ac:dyDescent="0.2">
      <c r="A1101" s="504" t="s">
        <v>777</v>
      </c>
      <c r="B1101" s="505" t="s">
        <v>778</v>
      </c>
      <c r="C1101" s="483">
        <v>0</v>
      </c>
      <c r="D1101" s="506"/>
    </row>
    <row r="1102" spans="1:4" ht="25.5" x14ac:dyDescent="0.2">
      <c r="A1102" s="504" t="s">
        <v>779</v>
      </c>
      <c r="B1102" s="505" t="s">
        <v>780</v>
      </c>
      <c r="C1102" s="483">
        <v>0</v>
      </c>
      <c r="D1102" s="506"/>
    </row>
    <row r="1103" spans="1:4" x14ac:dyDescent="0.2">
      <c r="A1103" s="504" t="s">
        <v>781</v>
      </c>
      <c r="B1103" s="505" t="s">
        <v>782</v>
      </c>
      <c r="C1103" s="483">
        <v>0</v>
      </c>
      <c r="D1103" s="506"/>
    </row>
    <row r="1104" spans="1:4" x14ac:dyDescent="0.2">
      <c r="A1104" s="507"/>
      <c r="B1104" s="508"/>
      <c r="C1104" s="483"/>
      <c r="D1104" s="506"/>
    </row>
    <row r="1105" spans="1:4" x14ac:dyDescent="0.2">
      <c r="A1105" s="502" t="s">
        <v>783</v>
      </c>
      <c r="B1105" s="499" t="s">
        <v>784</v>
      </c>
      <c r="C1105" s="503">
        <f>SUM(C1106:C1110)</f>
        <v>0</v>
      </c>
      <c r="D1105" s="501"/>
    </row>
    <row r="1106" spans="1:4" x14ac:dyDescent="0.2">
      <c r="A1106" s="504" t="s">
        <v>785</v>
      </c>
      <c r="B1106" s="505" t="s">
        <v>786</v>
      </c>
      <c r="C1106" s="483">
        <v>0</v>
      </c>
      <c r="D1106" s="506"/>
    </row>
    <row r="1107" spans="1:4" x14ac:dyDescent="0.2">
      <c r="A1107" s="504" t="s">
        <v>787</v>
      </c>
      <c r="B1107" s="505" t="s">
        <v>788</v>
      </c>
      <c r="C1107" s="483">
        <v>0</v>
      </c>
      <c r="D1107" s="506"/>
    </row>
    <row r="1108" spans="1:4" x14ac:dyDescent="0.2">
      <c r="A1108" s="504" t="s">
        <v>789</v>
      </c>
      <c r="B1108" s="505" t="s">
        <v>790</v>
      </c>
      <c r="C1108" s="483">
        <v>0</v>
      </c>
      <c r="D1108" s="506"/>
    </row>
    <row r="1109" spans="1:4" x14ac:dyDescent="0.2">
      <c r="A1109" s="504" t="s">
        <v>791</v>
      </c>
      <c r="B1109" s="505" t="s">
        <v>792</v>
      </c>
      <c r="C1109" s="483">
        <v>0</v>
      </c>
      <c r="D1109" s="506"/>
    </row>
    <row r="1110" spans="1:4" x14ac:dyDescent="0.2">
      <c r="A1110" s="504" t="s">
        <v>793</v>
      </c>
      <c r="B1110" s="505" t="s">
        <v>794</v>
      </c>
      <c r="C1110" s="483">
        <v>0</v>
      </c>
      <c r="D1110" s="506"/>
    </row>
    <row r="1111" spans="1:4" x14ac:dyDescent="0.2">
      <c r="A1111" s="507"/>
      <c r="B1111" s="508"/>
      <c r="C1111" s="503"/>
      <c r="D1111" s="501"/>
    </row>
    <row r="1112" spans="1:4" ht="25.5" x14ac:dyDescent="0.2">
      <c r="A1112" s="502" t="s">
        <v>795</v>
      </c>
      <c r="B1112" s="509" t="s">
        <v>796</v>
      </c>
      <c r="C1112" s="503">
        <f>SUM(C1113:C1119)</f>
        <v>0</v>
      </c>
      <c r="D1112" s="501"/>
    </row>
    <row r="1113" spans="1:4" x14ac:dyDescent="0.2">
      <c r="A1113" s="504" t="s">
        <v>797</v>
      </c>
      <c r="B1113" s="505" t="s">
        <v>798</v>
      </c>
      <c r="C1113" s="483">
        <v>0</v>
      </c>
      <c r="D1113" s="506"/>
    </row>
    <row r="1114" spans="1:4" x14ac:dyDescent="0.2">
      <c r="A1114" s="504" t="s">
        <v>799</v>
      </c>
      <c r="B1114" s="505" t="s">
        <v>800</v>
      </c>
      <c r="C1114" s="483">
        <v>0</v>
      </c>
      <c r="D1114" s="506"/>
    </row>
    <row r="1115" spans="1:4" x14ac:dyDescent="0.2">
      <c r="A1115" s="504" t="s">
        <v>801</v>
      </c>
      <c r="B1115" s="505" t="s">
        <v>802</v>
      </c>
      <c r="C1115" s="483"/>
      <c r="D1115" s="506"/>
    </row>
    <row r="1116" spans="1:4" x14ac:dyDescent="0.2">
      <c r="A1116" s="504" t="s">
        <v>803</v>
      </c>
      <c r="B1116" s="505" t="s">
        <v>804</v>
      </c>
      <c r="C1116" s="483">
        <v>0</v>
      </c>
      <c r="D1116" s="506"/>
    </row>
    <row r="1117" spans="1:4" x14ac:dyDescent="0.2">
      <c r="A1117" s="504" t="s">
        <v>805</v>
      </c>
      <c r="B1117" s="505" t="s">
        <v>806</v>
      </c>
      <c r="C1117" s="483">
        <v>0</v>
      </c>
      <c r="D1117" s="506"/>
    </row>
    <row r="1118" spans="1:4" ht="25.5" x14ac:dyDescent="0.2">
      <c r="A1118" s="504" t="s">
        <v>807</v>
      </c>
      <c r="B1118" s="505" t="s">
        <v>808</v>
      </c>
      <c r="C1118" s="483">
        <v>0</v>
      </c>
      <c r="D1118" s="506"/>
    </row>
    <row r="1119" spans="1:4" ht="25.5" x14ac:dyDescent="0.2">
      <c r="A1119" s="504" t="s">
        <v>809</v>
      </c>
      <c r="B1119" s="505" t="s">
        <v>810</v>
      </c>
      <c r="C1119" s="483">
        <v>0</v>
      </c>
      <c r="D1119" s="506"/>
    </row>
    <row r="1120" spans="1:4" x14ac:dyDescent="0.2">
      <c r="A1120" s="507"/>
      <c r="B1120" s="508"/>
      <c r="C1120" s="483"/>
      <c r="D1120" s="506"/>
    </row>
    <row r="1121" spans="1:4" x14ac:dyDescent="0.2">
      <c r="A1121" s="502" t="s">
        <v>811</v>
      </c>
      <c r="B1121" s="499" t="s">
        <v>812</v>
      </c>
      <c r="C1121" s="503">
        <f>SUM(C1122:C1128)</f>
        <v>0</v>
      </c>
      <c r="D1121" s="501"/>
    </row>
    <row r="1122" spans="1:4" x14ac:dyDescent="0.2">
      <c r="A1122" s="504" t="s">
        <v>813</v>
      </c>
      <c r="B1122" s="505" t="s">
        <v>814</v>
      </c>
      <c r="C1122" s="483">
        <v>0</v>
      </c>
      <c r="D1122" s="506"/>
    </row>
    <row r="1123" spans="1:4" x14ac:dyDescent="0.2">
      <c r="A1123" s="504" t="s">
        <v>815</v>
      </c>
      <c r="B1123" s="505" t="s">
        <v>816</v>
      </c>
      <c r="C1123" s="483">
        <v>0</v>
      </c>
      <c r="D1123" s="506"/>
    </row>
    <row r="1124" spans="1:4" x14ac:dyDescent="0.2">
      <c r="A1124" s="504" t="s">
        <v>817</v>
      </c>
      <c r="B1124" s="505" t="s">
        <v>818</v>
      </c>
      <c r="C1124" s="483">
        <v>0</v>
      </c>
      <c r="D1124" s="506"/>
    </row>
    <row r="1125" spans="1:4" ht="25.5" x14ac:dyDescent="0.2">
      <c r="A1125" s="504" t="s">
        <v>819</v>
      </c>
      <c r="B1125" s="505" t="s">
        <v>820</v>
      </c>
      <c r="C1125" s="483">
        <v>0</v>
      </c>
      <c r="D1125" s="506"/>
    </row>
    <row r="1126" spans="1:4" ht="25.5" x14ac:dyDescent="0.2">
      <c r="A1126" s="504" t="s">
        <v>821</v>
      </c>
      <c r="B1126" s="505" t="s">
        <v>822</v>
      </c>
      <c r="C1126" s="483">
        <v>0</v>
      </c>
      <c r="D1126" s="506"/>
    </row>
    <row r="1127" spans="1:4" x14ac:dyDescent="0.2">
      <c r="A1127" s="504" t="s">
        <v>823</v>
      </c>
      <c r="B1127" s="505" t="s">
        <v>824</v>
      </c>
      <c r="C1127" s="483">
        <v>0</v>
      </c>
      <c r="D1127" s="506"/>
    </row>
    <row r="1128" spans="1:4" x14ac:dyDescent="0.2">
      <c r="A1128" s="504" t="s">
        <v>825</v>
      </c>
      <c r="B1128" s="505" t="s">
        <v>826</v>
      </c>
      <c r="C1128" s="483"/>
      <c r="D1128" s="506"/>
    </row>
    <row r="1129" spans="1:4" x14ac:dyDescent="0.2">
      <c r="A1129" s="507"/>
      <c r="B1129" s="508"/>
      <c r="C1129" s="483"/>
      <c r="D1129" s="506"/>
    </row>
    <row r="1130" spans="1:4" x14ac:dyDescent="0.2">
      <c r="A1130" s="502" t="s">
        <v>827</v>
      </c>
      <c r="B1130" s="499" t="s">
        <v>828</v>
      </c>
      <c r="C1130" s="503">
        <f>SUM(C1131++C1132+C1133)</f>
        <v>0</v>
      </c>
      <c r="D1130" s="501"/>
    </row>
    <row r="1131" spans="1:4" x14ac:dyDescent="0.2">
      <c r="A1131" s="504" t="s">
        <v>829</v>
      </c>
      <c r="B1131" s="505" t="s">
        <v>830</v>
      </c>
      <c r="C1131" s="483">
        <v>0</v>
      </c>
      <c r="D1131" s="506"/>
    </row>
    <row r="1132" spans="1:4" x14ac:dyDescent="0.2">
      <c r="A1132" s="504" t="s">
        <v>831</v>
      </c>
      <c r="B1132" s="505" t="s">
        <v>832</v>
      </c>
      <c r="C1132" s="483">
        <v>0</v>
      </c>
      <c r="D1132" s="506"/>
    </row>
    <row r="1133" spans="1:4" x14ac:dyDescent="0.2">
      <c r="A1133" s="504" t="s">
        <v>833</v>
      </c>
      <c r="B1133" s="505" t="s">
        <v>834</v>
      </c>
      <c r="C1133" s="483">
        <v>0</v>
      </c>
      <c r="D1133" s="506"/>
    </row>
    <row r="1134" spans="1:4" x14ac:dyDescent="0.2">
      <c r="A1134" s="507"/>
      <c r="B1134" s="508"/>
      <c r="C1134" s="483"/>
      <c r="D1134" s="506"/>
    </row>
    <row r="1135" spans="1:4" ht="25.5" x14ac:dyDescent="0.2">
      <c r="A1135" s="502" t="s">
        <v>835</v>
      </c>
      <c r="B1135" s="499" t="s">
        <v>836</v>
      </c>
      <c r="C1135" s="503">
        <f>SUM(C1136+C1139+C1140)</f>
        <v>0</v>
      </c>
      <c r="D1135" s="501"/>
    </row>
    <row r="1136" spans="1:4" x14ac:dyDescent="0.2">
      <c r="A1136" s="504" t="s">
        <v>837</v>
      </c>
      <c r="B1136" s="508" t="s">
        <v>838</v>
      </c>
      <c r="C1136" s="503">
        <f>SUM(C1137:C1138)</f>
        <v>0</v>
      </c>
      <c r="D1136" s="501"/>
    </row>
    <row r="1137" spans="1:4" x14ac:dyDescent="0.2">
      <c r="A1137" s="507" t="s">
        <v>839</v>
      </c>
      <c r="B1137" s="508" t="s">
        <v>840</v>
      </c>
      <c r="C1137" s="483">
        <v>0</v>
      </c>
      <c r="D1137" s="506"/>
    </row>
    <row r="1138" spans="1:4" ht="25.5" x14ac:dyDescent="0.2">
      <c r="A1138" s="507" t="s">
        <v>841</v>
      </c>
      <c r="B1138" s="508" t="s">
        <v>842</v>
      </c>
      <c r="C1138" s="483">
        <v>0</v>
      </c>
      <c r="D1138" s="506"/>
    </row>
    <row r="1139" spans="1:4" x14ac:dyDescent="0.2">
      <c r="A1139" s="504" t="s">
        <v>843</v>
      </c>
      <c r="B1139" s="505" t="s">
        <v>844</v>
      </c>
      <c r="C1139" s="483">
        <v>0</v>
      </c>
      <c r="D1139" s="506"/>
    </row>
    <row r="1140" spans="1:4" x14ac:dyDescent="0.2">
      <c r="A1140" s="504" t="s">
        <v>845</v>
      </c>
      <c r="B1140" s="505" t="s">
        <v>846</v>
      </c>
      <c r="C1140" s="483">
        <v>0</v>
      </c>
      <c r="D1140" s="506"/>
    </row>
    <row r="1141" spans="1:4" x14ac:dyDescent="0.2">
      <c r="A1141" s="507"/>
      <c r="B1141" s="508"/>
      <c r="C1141" s="483"/>
      <c r="D1141" s="506"/>
    </row>
    <row r="1142" spans="1:4" x14ac:dyDescent="0.2">
      <c r="A1142" s="502" t="s">
        <v>847</v>
      </c>
      <c r="B1142" s="499" t="s">
        <v>848</v>
      </c>
      <c r="C1142" s="500" t="s">
        <v>849</v>
      </c>
      <c r="D1142" s="501"/>
    </row>
    <row r="1143" spans="1:4" x14ac:dyDescent="0.2">
      <c r="A1143" s="504" t="s">
        <v>850</v>
      </c>
      <c r="B1143" s="505" t="s">
        <v>851</v>
      </c>
      <c r="C1143" s="510" t="s">
        <v>849</v>
      </c>
      <c r="D1143" s="506"/>
    </row>
    <row r="1144" spans="1:4" x14ac:dyDescent="0.2">
      <c r="A1144" s="504" t="s">
        <v>852</v>
      </c>
      <c r="B1144" s="505" t="s">
        <v>853</v>
      </c>
      <c r="C1144" s="483">
        <v>0</v>
      </c>
      <c r="D1144" s="506"/>
    </row>
    <row r="1145" spans="1:4" x14ac:dyDescent="0.2">
      <c r="A1145" s="504" t="s">
        <v>854</v>
      </c>
      <c r="B1145" s="505" t="s">
        <v>855</v>
      </c>
      <c r="C1145" s="483">
        <v>0</v>
      </c>
      <c r="D1145" s="506"/>
    </row>
    <row r="1146" spans="1:4" x14ac:dyDescent="0.2">
      <c r="A1146" s="507"/>
      <c r="B1146" s="508"/>
      <c r="C1146" s="483"/>
      <c r="D1146" s="506"/>
    </row>
    <row r="1147" spans="1:4" x14ac:dyDescent="0.2">
      <c r="A1147" s="502" t="s">
        <v>856</v>
      </c>
      <c r="B1147" s="499" t="s">
        <v>857</v>
      </c>
      <c r="C1147" s="503">
        <f>SUM(C1148:C1156)</f>
        <v>0</v>
      </c>
      <c r="D1147" s="501"/>
    </row>
    <row r="1148" spans="1:4" x14ac:dyDescent="0.2">
      <c r="A1148" s="504" t="s">
        <v>858</v>
      </c>
      <c r="B1148" s="505" t="s">
        <v>859</v>
      </c>
      <c r="C1148" s="483">
        <v>0</v>
      </c>
      <c r="D1148" s="506"/>
    </row>
    <row r="1149" spans="1:4" x14ac:dyDescent="0.2">
      <c r="A1149" s="504" t="s">
        <v>860</v>
      </c>
      <c r="B1149" s="505" t="s">
        <v>861</v>
      </c>
      <c r="C1149" s="483">
        <v>0</v>
      </c>
      <c r="D1149" s="506"/>
    </row>
    <row r="1150" spans="1:4" x14ac:dyDescent="0.2">
      <c r="A1150" s="504" t="s">
        <v>862</v>
      </c>
      <c r="B1150" s="505" t="s">
        <v>863</v>
      </c>
      <c r="C1150" s="483">
        <v>0</v>
      </c>
      <c r="D1150" s="506"/>
    </row>
    <row r="1151" spans="1:4" ht="25.5" x14ac:dyDescent="0.2">
      <c r="A1151" s="504" t="s">
        <v>864</v>
      </c>
      <c r="B1151" s="505" t="s">
        <v>865</v>
      </c>
      <c r="C1151" s="483">
        <v>0</v>
      </c>
      <c r="D1151" s="506"/>
    </row>
    <row r="1152" spans="1:4" ht="25.5" x14ac:dyDescent="0.2">
      <c r="A1152" s="504" t="s">
        <v>866</v>
      </c>
      <c r="B1152" s="505" t="s">
        <v>867</v>
      </c>
      <c r="C1152" s="483">
        <v>0</v>
      </c>
      <c r="D1152" s="506"/>
    </row>
    <row r="1153" spans="1:4" ht="25.5" x14ac:dyDescent="0.2">
      <c r="A1153" s="504" t="s">
        <v>868</v>
      </c>
      <c r="B1153" s="505" t="s">
        <v>869</v>
      </c>
      <c r="C1153" s="483">
        <v>0</v>
      </c>
      <c r="D1153" s="506"/>
    </row>
    <row r="1154" spans="1:4" x14ac:dyDescent="0.2">
      <c r="A1154" s="504" t="s">
        <v>870</v>
      </c>
      <c r="B1154" s="505" t="s">
        <v>871</v>
      </c>
      <c r="C1154" s="483">
        <v>0</v>
      </c>
      <c r="D1154" s="506"/>
    </row>
    <row r="1155" spans="1:4" ht="25.5" x14ac:dyDescent="0.2">
      <c r="A1155" s="504" t="s">
        <v>872</v>
      </c>
      <c r="B1155" s="505" t="s">
        <v>873</v>
      </c>
      <c r="C1155" s="483">
        <v>0</v>
      </c>
      <c r="D1155" s="506"/>
    </row>
    <row r="1156" spans="1:4" ht="25.5" x14ac:dyDescent="0.2">
      <c r="A1156" s="504" t="s">
        <v>874</v>
      </c>
      <c r="B1156" s="505" t="s">
        <v>875</v>
      </c>
      <c r="C1156" s="483">
        <v>0</v>
      </c>
      <c r="D1156" s="506"/>
    </row>
    <row r="1157" spans="1:4" x14ac:dyDescent="0.2">
      <c r="A1157" s="507"/>
      <c r="B1157" s="508"/>
      <c r="C1157" s="483"/>
      <c r="D1157" s="506"/>
    </row>
    <row r="1158" spans="1:4" x14ac:dyDescent="0.2">
      <c r="A1158" s="502" t="s">
        <v>876</v>
      </c>
      <c r="B1158" s="499" t="s">
        <v>877</v>
      </c>
      <c r="C1158" s="503">
        <f>SUM(C1159:C1162)</f>
        <v>0</v>
      </c>
      <c r="D1158" s="501"/>
    </row>
    <row r="1159" spans="1:4" x14ac:dyDescent="0.2">
      <c r="A1159" s="504" t="s">
        <v>878</v>
      </c>
      <c r="B1159" s="505" t="s">
        <v>879</v>
      </c>
      <c r="C1159" s="483">
        <v>0</v>
      </c>
      <c r="D1159" s="506"/>
    </row>
    <row r="1160" spans="1:4" x14ac:dyDescent="0.2">
      <c r="A1160" s="504" t="s">
        <v>880</v>
      </c>
      <c r="B1160" s="505" t="s">
        <v>881</v>
      </c>
      <c r="C1160" s="483">
        <v>0</v>
      </c>
      <c r="D1160" s="506"/>
    </row>
    <row r="1161" spans="1:4" x14ac:dyDescent="0.2">
      <c r="A1161" s="504" t="s">
        <v>882</v>
      </c>
      <c r="B1161" s="505" t="s">
        <v>883</v>
      </c>
      <c r="C1161" s="483">
        <v>0</v>
      </c>
      <c r="D1161" s="506"/>
    </row>
    <row r="1162" spans="1:4" x14ac:dyDescent="0.2">
      <c r="A1162" s="504" t="s">
        <v>884</v>
      </c>
      <c r="B1162" s="505" t="s">
        <v>885</v>
      </c>
      <c r="C1162" s="483">
        <v>0</v>
      </c>
      <c r="D1162" s="506"/>
    </row>
    <row r="1163" spans="1:4" x14ac:dyDescent="0.2">
      <c r="A1163" s="507"/>
      <c r="B1163" s="508"/>
      <c r="C1163" s="483"/>
      <c r="D1163" s="506"/>
    </row>
    <row r="1164" spans="1:4" x14ac:dyDescent="0.2">
      <c r="A1164" s="502" t="s">
        <v>886</v>
      </c>
      <c r="B1164" s="499" t="s">
        <v>887</v>
      </c>
      <c r="C1164" s="503">
        <f>SUM(C1165:C1170)</f>
        <v>0</v>
      </c>
      <c r="D1164" s="501"/>
    </row>
    <row r="1165" spans="1:4" x14ac:dyDescent="0.2">
      <c r="A1165" s="504" t="s">
        <v>888</v>
      </c>
      <c r="B1165" s="505" t="s">
        <v>889</v>
      </c>
      <c r="C1165" s="483">
        <v>0</v>
      </c>
      <c r="D1165" s="506"/>
    </row>
    <row r="1166" spans="1:4" x14ac:dyDescent="0.2">
      <c r="A1166" s="504" t="s">
        <v>890</v>
      </c>
      <c r="B1166" s="505" t="s">
        <v>891</v>
      </c>
      <c r="C1166" s="483">
        <v>0</v>
      </c>
      <c r="D1166" s="506"/>
    </row>
    <row r="1167" spans="1:4" x14ac:dyDescent="0.2">
      <c r="A1167" s="504" t="s">
        <v>892</v>
      </c>
      <c r="B1167" s="505" t="s">
        <v>893</v>
      </c>
      <c r="C1167" s="483">
        <v>0</v>
      </c>
      <c r="D1167" s="506"/>
    </row>
    <row r="1168" spans="1:4" ht="25.5" x14ac:dyDescent="0.2">
      <c r="A1168" s="504" t="s">
        <v>894</v>
      </c>
      <c r="B1168" s="505" t="s">
        <v>895</v>
      </c>
      <c r="C1168" s="483">
        <v>0</v>
      </c>
      <c r="D1168" s="506"/>
    </row>
    <row r="1169" spans="1:4" x14ac:dyDescent="0.2">
      <c r="A1169" s="504" t="s">
        <v>896</v>
      </c>
      <c r="B1169" s="505" t="s">
        <v>897</v>
      </c>
      <c r="C1169" s="483">
        <v>0</v>
      </c>
      <c r="D1169" s="506"/>
    </row>
    <row r="1170" spans="1:4" x14ac:dyDescent="0.2">
      <c r="A1170" s="504" t="s">
        <v>898</v>
      </c>
      <c r="B1170" s="505" t="s">
        <v>899</v>
      </c>
      <c r="C1170" s="511">
        <v>0</v>
      </c>
      <c r="D1170" s="512"/>
    </row>
    <row r="1171" spans="1:4" x14ac:dyDescent="0.2">
      <c r="A1171" s="513"/>
      <c r="B1171" s="514"/>
      <c r="C1171" s="515"/>
      <c r="D1171" s="493"/>
    </row>
    <row r="1172" spans="1:4" x14ac:dyDescent="0.2">
      <c r="A1172" s="498">
        <v>2</v>
      </c>
      <c r="B1172" s="499" t="s">
        <v>900</v>
      </c>
      <c r="C1172" s="503">
        <f>SUM(C1174+C1181+C1187+C1196+C1200+C1206)</f>
        <v>0</v>
      </c>
      <c r="D1172" s="501"/>
    </row>
    <row r="1173" spans="1:4" x14ac:dyDescent="0.2">
      <c r="A1173" s="498"/>
      <c r="B1173" s="516"/>
      <c r="C1173" s="483"/>
      <c r="D1173" s="506"/>
    </row>
    <row r="1174" spans="1:4" x14ac:dyDescent="0.2">
      <c r="A1174" s="513" t="s">
        <v>901</v>
      </c>
      <c r="B1174" s="499" t="s">
        <v>902</v>
      </c>
      <c r="C1174" s="503">
        <f>SUM(C1175:C1179)</f>
        <v>0</v>
      </c>
      <c r="D1174" s="501"/>
    </row>
    <row r="1175" spans="1:4" x14ac:dyDescent="0.2">
      <c r="A1175" s="504" t="s">
        <v>903</v>
      </c>
      <c r="B1175" s="505" t="s">
        <v>904</v>
      </c>
      <c r="C1175" s="483">
        <v>0</v>
      </c>
      <c r="D1175" s="506"/>
    </row>
    <row r="1176" spans="1:4" x14ac:dyDescent="0.2">
      <c r="A1176" s="504" t="s">
        <v>905</v>
      </c>
      <c r="B1176" s="505" t="s">
        <v>906</v>
      </c>
      <c r="C1176" s="483">
        <v>0</v>
      </c>
      <c r="D1176" s="506"/>
    </row>
    <row r="1177" spans="1:4" x14ac:dyDescent="0.2">
      <c r="A1177" s="504" t="s">
        <v>907</v>
      </c>
      <c r="B1177" s="505" t="s">
        <v>908</v>
      </c>
      <c r="C1177" s="483">
        <v>0</v>
      </c>
      <c r="D1177" s="506"/>
    </row>
    <row r="1178" spans="1:4" x14ac:dyDescent="0.2">
      <c r="A1178" s="504" t="s">
        <v>909</v>
      </c>
      <c r="B1178" s="505" t="s">
        <v>910</v>
      </c>
      <c r="C1178" s="483">
        <v>0</v>
      </c>
      <c r="D1178" s="506"/>
    </row>
    <row r="1179" spans="1:4" x14ac:dyDescent="0.2">
      <c r="A1179" s="504" t="s">
        <v>911</v>
      </c>
      <c r="B1179" s="505" t="s">
        <v>912</v>
      </c>
      <c r="C1179" s="483">
        <v>0</v>
      </c>
      <c r="D1179" s="506"/>
    </row>
    <row r="1180" spans="1:4" x14ac:dyDescent="0.2">
      <c r="A1180" s="517"/>
      <c r="B1180" s="508"/>
      <c r="C1180" s="483"/>
      <c r="D1180" s="506"/>
    </row>
    <row r="1181" spans="1:4" ht="25.5" x14ac:dyDescent="0.2">
      <c r="A1181" s="513" t="s">
        <v>913</v>
      </c>
      <c r="B1181" s="499" t="s">
        <v>914</v>
      </c>
      <c r="C1181" s="503">
        <f>SUM(C1182:C1185)</f>
        <v>0</v>
      </c>
      <c r="D1181" s="501"/>
    </row>
    <row r="1182" spans="1:4" x14ac:dyDescent="0.2">
      <c r="A1182" s="504" t="s">
        <v>915</v>
      </c>
      <c r="B1182" s="505" t="s">
        <v>916</v>
      </c>
      <c r="C1182" s="483">
        <v>0</v>
      </c>
      <c r="D1182" s="506"/>
    </row>
    <row r="1183" spans="1:4" x14ac:dyDescent="0.2">
      <c r="A1183" s="504" t="s">
        <v>917</v>
      </c>
      <c r="B1183" s="505" t="s">
        <v>918</v>
      </c>
      <c r="C1183" s="483">
        <v>0</v>
      </c>
      <c r="D1183" s="506"/>
    </row>
    <row r="1184" spans="1:4" x14ac:dyDescent="0.2">
      <c r="A1184" s="504" t="s">
        <v>919</v>
      </c>
      <c r="B1184" s="505" t="s">
        <v>920</v>
      </c>
      <c r="C1184" s="483">
        <v>0</v>
      </c>
      <c r="D1184" s="506"/>
    </row>
    <row r="1185" spans="1:4" x14ac:dyDescent="0.2">
      <c r="A1185" s="504" t="s">
        <v>921</v>
      </c>
      <c r="B1185" s="505" t="s">
        <v>922</v>
      </c>
      <c r="C1185" s="483">
        <v>0</v>
      </c>
      <c r="D1185" s="506"/>
    </row>
    <row r="1186" spans="1:4" x14ac:dyDescent="0.2">
      <c r="A1186" s="517"/>
      <c r="B1186" s="508"/>
      <c r="C1186" s="483"/>
      <c r="D1186" s="506"/>
    </row>
    <row r="1187" spans="1:4" ht="25.5" x14ac:dyDescent="0.2">
      <c r="A1187" s="513" t="s">
        <v>923</v>
      </c>
      <c r="B1187" s="499" t="s">
        <v>924</v>
      </c>
      <c r="C1187" s="503">
        <f>SUM(C1188:C1194)</f>
        <v>0</v>
      </c>
      <c r="D1187" s="501"/>
    </row>
    <row r="1188" spans="1:4" x14ac:dyDescent="0.2">
      <c r="A1188" s="504" t="s">
        <v>925</v>
      </c>
      <c r="B1188" s="505" t="s">
        <v>926</v>
      </c>
      <c r="C1188" s="483">
        <v>0</v>
      </c>
      <c r="D1188" s="506"/>
    </row>
    <row r="1189" spans="1:4" ht="25.5" x14ac:dyDescent="0.2">
      <c r="A1189" s="504" t="s">
        <v>927</v>
      </c>
      <c r="B1189" s="505" t="s">
        <v>928</v>
      </c>
      <c r="C1189" s="483">
        <v>0</v>
      </c>
      <c r="D1189" s="506"/>
    </row>
    <row r="1190" spans="1:4" x14ac:dyDescent="0.2">
      <c r="A1190" s="504" t="s">
        <v>929</v>
      </c>
      <c r="B1190" s="505" t="s">
        <v>930</v>
      </c>
      <c r="C1190" s="483">
        <v>0</v>
      </c>
      <c r="D1190" s="506"/>
    </row>
    <row r="1191" spans="1:4" ht="25.5" x14ac:dyDescent="0.2">
      <c r="A1191" s="504" t="s">
        <v>931</v>
      </c>
      <c r="B1191" s="505" t="s">
        <v>932</v>
      </c>
      <c r="C1191" s="483">
        <v>0</v>
      </c>
      <c r="D1191" s="506"/>
    </row>
    <row r="1192" spans="1:4" x14ac:dyDescent="0.2">
      <c r="A1192" s="504" t="s">
        <v>933</v>
      </c>
      <c r="B1192" s="505" t="s">
        <v>934</v>
      </c>
      <c r="C1192" s="483">
        <v>0</v>
      </c>
      <c r="D1192" s="506"/>
    </row>
    <row r="1193" spans="1:4" x14ac:dyDescent="0.2">
      <c r="A1193" s="504" t="s">
        <v>935</v>
      </c>
      <c r="B1193" s="505" t="s">
        <v>936</v>
      </c>
      <c r="C1193" s="483">
        <v>0</v>
      </c>
      <c r="D1193" s="506"/>
    </row>
    <row r="1194" spans="1:4" ht="25.5" x14ac:dyDescent="0.2">
      <c r="A1194" s="504" t="s">
        <v>937</v>
      </c>
      <c r="B1194" s="505" t="s">
        <v>938</v>
      </c>
      <c r="C1194" s="483">
        <v>0</v>
      </c>
      <c r="D1194" s="506"/>
    </row>
    <row r="1195" spans="1:4" x14ac:dyDescent="0.2">
      <c r="A1195" s="517"/>
      <c r="B1195" s="508"/>
      <c r="C1195" s="483"/>
      <c r="D1195" s="506"/>
    </row>
    <row r="1196" spans="1:4" ht="25.5" x14ac:dyDescent="0.2">
      <c r="A1196" s="513" t="s">
        <v>939</v>
      </c>
      <c r="B1196" s="499" t="s">
        <v>940</v>
      </c>
      <c r="C1196" s="503">
        <f>SUM(C1197:C1198)</f>
        <v>0</v>
      </c>
      <c r="D1196" s="501"/>
    </row>
    <row r="1197" spans="1:4" x14ac:dyDescent="0.2">
      <c r="A1197" s="504" t="s">
        <v>941</v>
      </c>
      <c r="B1197" s="505" t="s">
        <v>942</v>
      </c>
      <c r="C1197" s="483">
        <v>0</v>
      </c>
      <c r="D1197" s="506"/>
    </row>
    <row r="1198" spans="1:4" x14ac:dyDescent="0.2">
      <c r="A1198" s="504" t="s">
        <v>943</v>
      </c>
      <c r="B1198" s="505" t="s">
        <v>944</v>
      </c>
      <c r="C1198" s="483">
        <v>0</v>
      </c>
      <c r="D1198" s="506"/>
    </row>
    <row r="1199" spans="1:4" x14ac:dyDescent="0.2">
      <c r="A1199" s="517"/>
      <c r="B1199" s="508"/>
      <c r="C1199" s="483"/>
      <c r="D1199" s="506"/>
    </row>
    <row r="1200" spans="1:4" ht="25.5" x14ac:dyDescent="0.2">
      <c r="A1200" s="513" t="s">
        <v>945</v>
      </c>
      <c r="B1200" s="499" t="s">
        <v>946</v>
      </c>
      <c r="C1200" s="503">
        <f>SUM(C1201:C1204)</f>
        <v>0</v>
      </c>
      <c r="D1200" s="501"/>
    </row>
    <row r="1201" spans="1:4" x14ac:dyDescent="0.2">
      <c r="A1201" s="504" t="s">
        <v>947</v>
      </c>
      <c r="B1201" s="505" t="s">
        <v>948</v>
      </c>
      <c r="C1201" s="483">
        <v>0</v>
      </c>
      <c r="D1201" s="506"/>
    </row>
    <row r="1202" spans="1:4" x14ac:dyDescent="0.2">
      <c r="A1202" s="504" t="s">
        <v>949</v>
      </c>
      <c r="B1202" s="505" t="s">
        <v>950</v>
      </c>
      <c r="C1202" s="483">
        <v>0</v>
      </c>
      <c r="D1202" s="506"/>
    </row>
    <row r="1203" spans="1:4" x14ac:dyDescent="0.2">
      <c r="A1203" s="504" t="s">
        <v>951</v>
      </c>
      <c r="B1203" s="505" t="s">
        <v>952</v>
      </c>
      <c r="C1203" s="483">
        <v>0</v>
      </c>
      <c r="D1203" s="506"/>
    </row>
    <row r="1204" spans="1:4" ht="25.5" x14ac:dyDescent="0.2">
      <c r="A1204" s="504" t="s">
        <v>953</v>
      </c>
      <c r="B1204" s="505" t="s">
        <v>954</v>
      </c>
      <c r="C1204" s="483">
        <v>0</v>
      </c>
      <c r="D1204" s="506"/>
    </row>
    <row r="1205" spans="1:4" x14ac:dyDescent="0.2">
      <c r="A1205" s="517"/>
      <c r="B1205" s="508"/>
      <c r="C1205" s="483"/>
      <c r="D1205" s="506"/>
    </row>
    <row r="1206" spans="1:4" ht="25.5" x14ac:dyDescent="0.2">
      <c r="A1206" s="513" t="s">
        <v>955</v>
      </c>
      <c r="B1206" s="499" t="s">
        <v>956</v>
      </c>
      <c r="C1206" s="503">
        <f>SUM(C1207:C1214)</f>
        <v>0</v>
      </c>
      <c r="D1206" s="501"/>
    </row>
    <row r="1207" spans="1:4" x14ac:dyDescent="0.2">
      <c r="A1207" s="504" t="s">
        <v>957</v>
      </c>
      <c r="B1207" s="505" t="s">
        <v>958</v>
      </c>
      <c r="C1207" s="483"/>
      <c r="D1207" s="506"/>
    </row>
    <row r="1208" spans="1:4" ht="25.5" x14ac:dyDescent="0.2">
      <c r="A1208" s="504" t="s">
        <v>959</v>
      </c>
      <c r="B1208" s="505" t="s">
        <v>960</v>
      </c>
      <c r="C1208" s="483">
        <v>0</v>
      </c>
      <c r="D1208" s="506"/>
    </row>
    <row r="1209" spans="1:4" x14ac:dyDescent="0.2">
      <c r="A1209" s="504" t="s">
        <v>961</v>
      </c>
      <c r="B1209" s="505" t="s">
        <v>962</v>
      </c>
      <c r="C1209" s="483">
        <v>0</v>
      </c>
      <c r="D1209" s="506"/>
    </row>
    <row r="1210" spans="1:4" x14ac:dyDescent="0.2">
      <c r="A1210" s="504" t="s">
        <v>963</v>
      </c>
      <c r="B1210" s="505" t="s">
        <v>964</v>
      </c>
      <c r="C1210" s="483">
        <v>0</v>
      </c>
      <c r="D1210" s="506"/>
    </row>
    <row r="1211" spans="1:4" x14ac:dyDescent="0.2">
      <c r="A1211" s="504" t="s">
        <v>965</v>
      </c>
      <c r="B1211" s="505" t="s">
        <v>966</v>
      </c>
      <c r="C1211" s="483">
        <v>0</v>
      </c>
      <c r="D1211" s="506"/>
    </row>
    <row r="1212" spans="1:4" ht="25.5" x14ac:dyDescent="0.2">
      <c r="A1212" s="504" t="s">
        <v>967</v>
      </c>
      <c r="B1212" s="505" t="s">
        <v>968</v>
      </c>
      <c r="C1212" s="483">
        <v>0</v>
      </c>
      <c r="D1212" s="506"/>
    </row>
    <row r="1213" spans="1:4" x14ac:dyDescent="0.2">
      <c r="A1213" s="504" t="s">
        <v>969</v>
      </c>
      <c r="B1213" s="505" t="s">
        <v>970</v>
      </c>
      <c r="C1213" s="483">
        <v>0</v>
      </c>
      <c r="D1213" s="506"/>
    </row>
    <row r="1214" spans="1:4" x14ac:dyDescent="0.2">
      <c r="A1214" s="504" t="s">
        <v>971</v>
      </c>
      <c r="B1214" s="505" t="s">
        <v>972</v>
      </c>
      <c r="C1214" s="483">
        <v>0</v>
      </c>
      <c r="D1214" s="506"/>
    </row>
    <row r="1215" spans="1:4" x14ac:dyDescent="0.2">
      <c r="A1215" s="504"/>
      <c r="B1215" s="508"/>
      <c r="C1215" s="483"/>
      <c r="D1215" s="506"/>
    </row>
    <row r="1216" spans="1:4" x14ac:dyDescent="0.2">
      <c r="A1216" s="498">
        <v>5</v>
      </c>
      <c r="B1216" s="518" t="s">
        <v>973</v>
      </c>
      <c r="C1216" s="503">
        <f>SUM(C1218+C1228+C1238+C1243)</f>
        <v>0</v>
      </c>
      <c r="D1216" s="501"/>
    </row>
    <row r="1217" spans="1:4" x14ac:dyDescent="0.2">
      <c r="A1217" s="517"/>
      <c r="B1217" s="508"/>
      <c r="C1217" s="483"/>
      <c r="D1217" s="506"/>
    </row>
    <row r="1218" spans="1:4" x14ac:dyDescent="0.2">
      <c r="A1218" s="519" t="s">
        <v>974</v>
      </c>
      <c r="B1218" s="499" t="s">
        <v>975</v>
      </c>
      <c r="C1218" s="503">
        <f>SUM(C1219:C1226)</f>
        <v>0</v>
      </c>
      <c r="D1218" s="501"/>
    </row>
    <row r="1219" spans="1:4" x14ac:dyDescent="0.2">
      <c r="A1219" s="520" t="s">
        <v>976</v>
      </c>
      <c r="B1219" s="505" t="s">
        <v>977</v>
      </c>
      <c r="C1219" s="483">
        <v>0</v>
      </c>
      <c r="D1219" s="506"/>
    </row>
    <row r="1220" spans="1:4" x14ac:dyDescent="0.2">
      <c r="A1220" s="520" t="s">
        <v>978</v>
      </c>
      <c r="B1220" s="505" t="s">
        <v>979</v>
      </c>
      <c r="C1220" s="483">
        <v>0</v>
      </c>
      <c r="D1220" s="506"/>
    </row>
    <row r="1221" spans="1:4" x14ac:dyDescent="0.2">
      <c r="A1221" s="520" t="s">
        <v>980</v>
      </c>
      <c r="B1221" s="505" t="s">
        <v>981</v>
      </c>
      <c r="C1221" s="483"/>
      <c r="D1221" s="506"/>
    </row>
    <row r="1222" spans="1:4" x14ac:dyDescent="0.2">
      <c r="A1222" s="520" t="s">
        <v>982</v>
      </c>
      <c r="B1222" s="505" t="s">
        <v>983</v>
      </c>
      <c r="C1222" s="483"/>
      <c r="D1222" s="506"/>
    </row>
    <row r="1223" spans="1:4" x14ac:dyDescent="0.2">
      <c r="A1223" s="520" t="s">
        <v>984</v>
      </c>
      <c r="B1223" s="505" t="s">
        <v>985</v>
      </c>
      <c r="C1223" s="483"/>
      <c r="D1223" s="506"/>
    </row>
    <row r="1224" spans="1:4" ht="25.5" x14ac:dyDescent="0.2">
      <c r="A1224" s="520" t="s">
        <v>986</v>
      </c>
      <c r="B1224" s="505" t="s">
        <v>987</v>
      </c>
      <c r="C1224" s="483"/>
      <c r="D1224" s="506"/>
    </row>
    <row r="1225" spans="1:4" ht="25.5" x14ac:dyDescent="0.2">
      <c r="A1225" s="520" t="s">
        <v>988</v>
      </c>
      <c r="B1225" s="505" t="s">
        <v>989</v>
      </c>
      <c r="C1225" s="483"/>
      <c r="D1225" s="506"/>
    </row>
    <row r="1226" spans="1:4" x14ac:dyDescent="0.2">
      <c r="A1226" s="520" t="s">
        <v>990</v>
      </c>
      <c r="B1226" s="505" t="s">
        <v>991</v>
      </c>
      <c r="C1226" s="483">
        <v>0</v>
      </c>
      <c r="D1226" s="506"/>
    </row>
    <row r="1227" spans="1:4" x14ac:dyDescent="0.2">
      <c r="A1227" s="520"/>
      <c r="B1227" s="505"/>
      <c r="C1227" s="483"/>
      <c r="D1227" s="506"/>
    </row>
    <row r="1228" spans="1:4" ht="25.5" x14ac:dyDescent="0.2">
      <c r="A1228" s="519" t="s">
        <v>992</v>
      </c>
      <c r="B1228" s="499" t="s">
        <v>993</v>
      </c>
      <c r="C1228" s="503">
        <f>SUM(C1229:C1236)</f>
        <v>0</v>
      </c>
      <c r="D1228" s="501"/>
    </row>
    <row r="1229" spans="1:4" x14ac:dyDescent="0.2">
      <c r="A1229" s="520" t="s">
        <v>994</v>
      </c>
      <c r="B1229" s="505" t="s">
        <v>995</v>
      </c>
      <c r="C1229" s="483">
        <v>0</v>
      </c>
      <c r="D1229" s="506"/>
    </row>
    <row r="1230" spans="1:4" x14ac:dyDescent="0.2">
      <c r="A1230" s="520" t="s">
        <v>996</v>
      </c>
      <c r="B1230" s="505" t="s">
        <v>997</v>
      </c>
      <c r="C1230" s="483">
        <v>0</v>
      </c>
      <c r="D1230" s="506"/>
    </row>
    <row r="1231" spans="1:4" x14ac:dyDescent="0.2">
      <c r="A1231" s="520" t="s">
        <v>998</v>
      </c>
      <c r="B1231" s="505" t="s">
        <v>999</v>
      </c>
      <c r="C1231" s="483">
        <v>0</v>
      </c>
      <c r="D1231" s="506"/>
    </row>
    <row r="1232" spans="1:4" x14ac:dyDescent="0.2">
      <c r="A1232" s="520" t="s">
        <v>1000</v>
      </c>
      <c r="B1232" s="505" t="s">
        <v>1001</v>
      </c>
      <c r="C1232" s="483">
        <v>0</v>
      </c>
      <c r="D1232" s="506"/>
    </row>
    <row r="1233" spans="1:4" x14ac:dyDescent="0.2">
      <c r="A1233" s="520" t="s">
        <v>1002</v>
      </c>
      <c r="B1233" s="505" t="s">
        <v>1003</v>
      </c>
      <c r="C1233" s="483">
        <v>0</v>
      </c>
      <c r="D1233" s="506"/>
    </row>
    <row r="1234" spans="1:4" x14ac:dyDescent="0.2">
      <c r="A1234" s="520" t="s">
        <v>1004</v>
      </c>
      <c r="B1234" s="505" t="s">
        <v>1005</v>
      </c>
      <c r="C1234" s="483">
        <v>0</v>
      </c>
      <c r="D1234" s="506"/>
    </row>
    <row r="1235" spans="1:4" x14ac:dyDescent="0.2">
      <c r="A1235" s="520" t="s">
        <v>1006</v>
      </c>
      <c r="B1235" s="505" t="s">
        <v>1007</v>
      </c>
      <c r="C1235" s="483">
        <v>0</v>
      </c>
      <c r="D1235" s="506"/>
    </row>
    <row r="1236" spans="1:4" ht="25.5" x14ac:dyDescent="0.2">
      <c r="A1236" s="520" t="s">
        <v>1008</v>
      </c>
      <c r="B1236" s="505" t="s">
        <v>1009</v>
      </c>
      <c r="C1236" s="483">
        <v>0</v>
      </c>
      <c r="D1236" s="506"/>
    </row>
    <row r="1237" spans="1:4" x14ac:dyDescent="0.2">
      <c r="A1237" s="520"/>
      <c r="B1237" s="505"/>
      <c r="C1237" s="483"/>
      <c r="D1237" s="506"/>
    </row>
    <row r="1238" spans="1:4" x14ac:dyDescent="0.2">
      <c r="A1238" s="519" t="s">
        <v>1010</v>
      </c>
      <c r="B1238" s="499" t="s">
        <v>1011</v>
      </c>
      <c r="C1238" s="503">
        <f>SUM(C1239:C1241)</f>
        <v>0</v>
      </c>
      <c r="D1238" s="501"/>
    </row>
    <row r="1239" spans="1:4" x14ac:dyDescent="0.2">
      <c r="A1239" s="520" t="s">
        <v>1012</v>
      </c>
      <c r="B1239" s="505" t="s">
        <v>1013</v>
      </c>
      <c r="C1239" s="483">
        <v>0</v>
      </c>
      <c r="D1239" s="506"/>
    </row>
    <row r="1240" spans="1:4" x14ac:dyDescent="0.2">
      <c r="A1240" s="520" t="s">
        <v>1014</v>
      </c>
      <c r="B1240" s="505" t="s">
        <v>1015</v>
      </c>
      <c r="C1240" s="483">
        <v>0</v>
      </c>
      <c r="D1240" s="506"/>
    </row>
    <row r="1241" spans="1:4" x14ac:dyDescent="0.2">
      <c r="A1241" s="520" t="s">
        <v>1016</v>
      </c>
      <c r="B1241" s="505" t="s">
        <v>1017</v>
      </c>
      <c r="C1241" s="483">
        <v>0</v>
      </c>
      <c r="D1241" s="506"/>
    </row>
    <row r="1242" spans="1:4" x14ac:dyDescent="0.2">
      <c r="A1242" s="520"/>
      <c r="B1242" s="505"/>
      <c r="C1242" s="483"/>
      <c r="D1242" s="506"/>
    </row>
    <row r="1243" spans="1:4" x14ac:dyDescent="0.2">
      <c r="A1243" s="519" t="s">
        <v>1018</v>
      </c>
      <c r="B1243" s="499" t="s">
        <v>1019</v>
      </c>
      <c r="C1243" s="503">
        <f>SUM(C1244:C1247)</f>
        <v>0</v>
      </c>
      <c r="D1243" s="501"/>
    </row>
    <row r="1244" spans="1:4" x14ac:dyDescent="0.2">
      <c r="A1244" s="520" t="s">
        <v>1020</v>
      </c>
      <c r="B1244" s="505" t="s">
        <v>1021</v>
      </c>
      <c r="C1244" s="483">
        <v>0</v>
      </c>
      <c r="D1244" s="506"/>
    </row>
    <row r="1245" spans="1:4" x14ac:dyDescent="0.2">
      <c r="A1245" s="520" t="s">
        <v>1022</v>
      </c>
      <c r="B1245" s="505" t="s">
        <v>1023</v>
      </c>
      <c r="C1245" s="483">
        <v>0</v>
      </c>
      <c r="D1245" s="506"/>
    </row>
    <row r="1246" spans="1:4" x14ac:dyDescent="0.2">
      <c r="A1246" s="520" t="s">
        <v>1024</v>
      </c>
      <c r="B1246" s="505" t="s">
        <v>1025</v>
      </c>
      <c r="C1246" s="483">
        <v>0</v>
      </c>
      <c r="D1246" s="506"/>
    </row>
    <row r="1247" spans="1:4" x14ac:dyDescent="0.2">
      <c r="A1247" s="520" t="s">
        <v>1026</v>
      </c>
      <c r="B1247" s="505" t="s">
        <v>1027</v>
      </c>
      <c r="C1247" s="483">
        <v>0</v>
      </c>
      <c r="D1247" s="506"/>
    </row>
    <row r="1248" spans="1:4" x14ac:dyDescent="0.2">
      <c r="A1248" s="521"/>
      <c r="B1248" s="521"/>
      <c r="C1248" s="521"/>
      <c r="D1248" s="521"/>
    </row>
    <row r="1249" spans="1:4" x14ac:dyDescent="0.2">
      <c r="A1249" s="488" t="s">
        <v>763</v>
      </c>
      <c r="C1249" s="489"/>
    </row>
    <row r="1250" spans="1:4" ht="25.5" x14ac:dyDescent="0.2">
      <c r="A1250" s="523" t="str">
        <f>'3. Reg en Salud'!B82</f>
        <v>RE2. P9. Evaluación de tecnologías en salud  (ETS) institucionalizada.</v>
      </c>
      <c r="B1250" s="491" t="s">
        <v>764</v>
      </c>
      <c r="C1250" s="483">
        <f>SUM(C1252,C1328,C1372)</f>
        <v>0</v>
      </c>
      <c r="D1250" s="493"/>
    </row>
    <row r="1251" spans="1:4" ht="33" customHeight="1" x14ac:dyDescent="0.2">
      <c r="A1251" s="494" t="s">
        <v>765</v>
      </c>
      <c r="B1251" s="495" t="s">
        <v>766</v>
      </c>
      <c r="C1251" s="496" t="s">
        <v>767</v>
      </c>
      <c r="D1251" s="497" t="s">
        <v>768</v>
      </c>
    </row>
    <row r="1252" spans="1:4" x14ac:dyDescent="0.2">
      <c r="A1252" s="498">
        <v>1</v>
      </c>
      <c r="B1252" s="499" t="s">
        <v>769</v>
      </c>
      <c r="C1252" s="500">
        <f>SUM(C1254,C1261,C1268,C1277,C1286,C1291,C1298,C1303,C1314,C1320)</f>
        <v>0</v>
      </c>
      <c r="D1252" s="501"/>
    </row>
    <row r="1253" spans="1:4" x14ac:dyDescent="0.2">
      <c r="A1253" s="498"/>
      <c r="B1253" s="516"/>
      <c r="C1253" s="503"/>
      <c r="D1253" s="501"/>
    </row>
    <row r="1254" spans="1:4" x14ac:dyDescent="0.2">
      <c r="A1254" s="502" t="s">
        <v>771</v>
      </c>
      <c r="B1254" s="499" t="s">
        <v>772</v>
      </c>
      <c r="C1254" s="503">
        <f>SUM(C1255:C1259)</f>
        <v>0</v>
      </c>
      <c r="D1254" s="501"/>
    </row>
    <row r="1255" spans="1:4" x14ac:dyDescent="0.2">
      <c r="A1255" s="504" t="s">
        <v>773</v>
      </c>
      <c r="B1255" s="505" t="s">
        <v>774</v>
      </c>
      <c r="C1255" s="483">
        <v>0</v>
      </c>
      <c r="D1255" s="506"/>
    </row>
    <row r="1256" spans="1:4" ht="25.5" x14ac:dyDescent="0.2">
      <c r="A1256" s="504" t="s">
        <v>775</v>
      </c>
      <c r="B1256" s="505" t="s">
        <v>776</v>
      </c>
      <c r="C1256" s="483">
        <v>0</v>
      </c>
      <c r="D1256" s="506"/>
    </row>
    <row r="1257" spans="1:4" x14ac:dyDescent="0.2">
      <c r="A1257" s="504" t="s">
        <v>777</v>
      </c>
      <c r="B1257" s="505" t="s">
        <v>778</v>
      </c>
      <c r="C1257" s="483">
        <v>0</v>
      </c>
      <c r="D1257" s="506"/>
    </row>
    <row r="1258" spans="1:4" ht="25.5" x14ac:dyDescent="0.2">
      <c r="A1258" s="504" t="s">
        <v>779</v>
      </c>
      <c r="B1258" s="505" t="s">
        <v>780</v>
      </c>
      <c r="C1258" s="483">
        <v>0</v>
      </c>
      <c r="D1258" s="506"/>
    </row>
    <row r="1259" spans="1:4" x14ac:dyDescent="0.2">
      <c r="A1259" s="504" t="s">
        <v>781</v>
      </c>
      <c r="B1259" s="505" t="s">
        <v>782</v>
      </c>
      <c r="C1259" s="483">
        <v>0</v>
      </c>
      <c r="D1259" s="506"/>
    </row>
    <row r="1260" spans="1:4" x14ac:dyDescent="0.2">
      <c r="A1260" s="507"/>
      <c r="B1260" s="508"/>
      <c r="C1260" s="483"/>
      <c r="D1260" s="506"/>
    </row>
    <row r="1261" spans="1:4" x14ac:dyDescent="0.2">
      <c r="A1261" s="502" t="s">
        <v>783</v>
      </c>
      <c r="B1261" s="499" t="s">
        <v>784</v>
      </c>
      <c r="C1261" s="503">
        <f>SUM(C1262:C1266)</f>
        <v>0</v>
      </c>
      <c r="D1261" s="501"/>
    </row>
    <row r="1262" spans="1:4" x14ac:dyDescent="0.2">
      <c r="A1262" s="504" t="s">
        <v>785</v>
      </c>
      <c r="B1262" s="505" t="s">
        <v>786</v>
      </c>
      <c r="C1262" s="483">
        <v>0</v>
      </c>
      <c r="D1262" s="506"/>
    </row>
    <row r="1263" spans="1:4" x14ac:dyDescent="0.2">
      <c r="A1263" s="504" t="s">
        <v>787</v>
      </c>
      <c r="B1263" s="505" t="s">
        <v>788</v>
      </c>
      <c r="C1263" s="483">
        <v>0</v>
      </c>
      <c r="D1263" s="506"/>
    </row>
    <row r="1264" spans="1:4" x14ac:dyDescent="0.2">
      <c r="A1264" s="504" t="s">
        <v>789</v>
      </c>
      <c r="B1264" s="505" t="s">
        <v>790</v>
      </c>
      <c r="C1264" s="483">
        <v>0</v>
      </c>
      <c r="D1264" s="506"/>
    </row>
    <row r="1265" spans="1:4" x14ac:dyDescent="0.2">
      <c r="A1265" s="504" t="s">
        <v>791</v>
      </c>
      <c r="B1265" s="505" t="s">
        <v>792</v>
      </c>
      <c r="C1265" s="483">
        <v>0</v>
      </c>
      <c r="D1265" s="506"/>
    </row>
    <row r="1266" spans="1:4" x14ac:dyDescent="0.2">
      <c r="A1266" s="504" t="s">
        <v>793</v>
      </c>
      <c r="B1266" s="505" t="s">
        <v>794</v>
      </c>
      <c r="C1266" s="483">
        <v>0</v>
      </c>
      <c r="D1266" s="506"/>
    </row>
    <row r="1267" spans="1:4" x14ac:dyDescent="0.2">
      <c r="A1267" s="507"/>
      <c r="B1267" s="508"/>
      <c r="C1267" s="503"/>
      <c r="D1267" s="501"/>
    </row>
    <row r="1268" spans="1:4" ht="25.5" x14ac:dyDescent="0.2">
      <c r="A1268" s="502" t="s">
        <v>795</v>
      </c>
      <c r="B1268" s="509" t="s">
        <v>796</v>
      </c>
      <c r="C1268" s="503">
        <f>SUM(C1269:C1275)</f>
        <v>0</v>
      </c>
      <c r="D1268" s="501"/>
    </row>
    <row r="1269" spans="1:4" x14ac:dyDescent="0.2">
      <c r="A1269" s="504" t="s">
        <v>797</v>
      </c>
      <c r="B1269" s="505" t="s">
        <v>798</v>
      </c>
      <c r="C1269" s="483">
        <v>0</v>
      </c>
      <c r="D1269" s="506"/>
    </row>
    <row r="1270" spans="1:4" x14ac:dyDescent="0.2">
      <c r="A1270" s="504" t="s">
        <v>799</v>
      </c>
      <c r="B1270" s="505" t="s">
        <v>800</v>
      </c>
      <c r="C1270" s="483">
        <v>0</v>
      </c>
      <c r="D1270" s="506"/>
    </row>
    <row r="1271" spans="1:4" x14ac:dyDescent="0.2">
      <c r="A1271" s="504" t="s">
        <v>801</v>
      </c>
      <c r="B1271" s="505" t="s">
        <v>802</v>
      </c>
      <c r="C1271" s="483"/>
      <c r="D1271" s="506"/>
    </row>
    <row r="1272" spans="1:4" x14ac:dyDescent="0.2">
      <c r="A1272" s="504" t="s">
        <v>803</v>
      </c>
      <c r="B1272" s="505" t="s">
        <v>804</v>
      </c>
      <c r="C1272" s="483">
        <v>0</v>
      </c>
      <c r="D1272" s="506"/>
    </row>
    <row r="1273" spans="1:4" x14ac:dyDescent="0.2">
      <c r="A1273" s="504" t="s">
        <v>805</v>
      </c>
      <c r="B1273" s="505" t="s">
        <v>806</v>
      </c>
      <c r="C1273" s="483">
        <v>0</v>
      </c>
      <c r="D1273" s="506"/>
    </row>
    <row r="1274" spans="1:4" ht="25.5" x14ac:dyDescent="0.2">
      <c r="A1274" s="504" t="s">
        <v>807</v>
      </c>
      <c r="B1274" s="505" t="s">
        <v>808</v>
      </c>
      <c r="C1274" s="483">
        <v>0</v>
      </c>
      <c r="D1274" s="506"/>
    </row>
    <row r="1275" spans="1:4" ht="25.5" x14ac:dyDescent="0.2">
      <c r="A1275" s="504" t="s">
        <v>809</v>
      </c>
      <c r="B1275" s="505" t="s">
        <v>810</v>
      </c>
      <c r="C1275" s="483">
        <v>0</v>
      </c>
      <c r="D1275" s="506"/>
    </row>
    <row r="1276" spans="1:4" x14ac:dyDescent="0.2">
      <c r="A1276" s="507"/>
      <c r="B1276" s="508"/>
      <c r="C1276" s="483"/>
      <c r="D1276" s="506"/>
    </row>
    <row r="1277" spans="1:4" x14ac:dyDescent="0.2">
      <c r="A1277" s="502" t="s">
        <v>811</v>
      </c>
      <c r="B1277" s="499" t="s">
        <v>812</v>
      </c>
      <c r="C1277" s="503">
        <f>SUM(C1278:C1284)</f>
        <v>0</v>
      </c>
      <c r="D1277" s="501"/>
    </row>
    <row r="1278" spans="1:4" x14ac:dyDescent="0.2">
      <c r="A1278" s="504" t="s">
        <v>813</v>
      </c>
      <c r="B1278" s="505" t="s">
        <v>814</v>
      </c>
      <c r="C1278" s="483">
        <v>0</v>
      </c>
      <c r="D1278" s="506"/>
    </row>
    <row r="1279" spans="1:4" x14ac:dyDescent="0.2">
      <c r="A1279" s="504" t="s">
        <v>815</v>
      </c>
      <c r="B1279" s="505" t="s">
        <v>816</v>
      </c>
      <c r="C1279" s="483">
        <v>0</v>
      </c>
      <c r="D1279" s="506"/>
    </row>
    <row r="1280" spans="1:4" x14ac:dyDescent="0.2">
      <c r="A1280" s="504" t="s">
        <v>817</v>
      </c>
      <c r="B1280" s="505" t="s">
        <v>818</v>
      </c>
      <c r="C1280" s="483">
        <v>0</v>
      </c>
      <c r="D1280" s="506"/>
    </row>
    <row r="1281" spans="1:4" ht="25.5" x14ac:dyDescent="0.2">
      <c r="A1281" s="504" t="s">
        <v>819</v>
      </c>
      <c r="B1281" s="505" t="s">
        <v>820</v>
      </c>
      <c r="C1281" s="483">
        <v>0</v>
      </c>
      <c r="D1281" s="506"/>
    </row>
    <row r="1282" spans="1:4" ht="25.5" x14ac:dyDescent="0.2">
      <c r="A1282" s="504" t="s">
        <v>821</v>
      </c>
      <c r="B1282" s="505" t="s">
        <v>822</v>
      </c>
      <c r="C1282" s="483">
        <v>0</v>
      </c>
      <c r="D1282" s="506"/>
    </row>
    <row r="1283" spans="1:4" x14ac:dyDescent="0.2">
      <c r="A1283" s="504" t="s">
        <v>823</v>
      </c>
      <c r="B1283" s="505" t="s">
        <v>824</v>
      </c>
      <c r="C1283" s="483">
        <v>0</v>
      </c>
      <c r="D1283" s="506"/>
    </row>
    <row r="1284" spans="1:4" x14ac:dyDescent="0.2">
      <c r="A1284" s="504" t="s">
        <v>825</v>
      </c>
      <c r="B1284" s="505" t="s">
        <v>826</v>
      </c>
      <c r="C1284" s="483"/>
      <c r="D1284" s="506"/>
    </row>
    <row r="1285" spans="1:4" x14ac:dyDescent="0.2">
      <c r="A1285" s="507"/>
      <c r="B1285" s="508"/>
      <c r="C1285" s="483"/>
      <c r="D1285" s="506"/>
    </row>
    <row r="1286" spans="1:4" x14ac:dyDescent="0.2">
      <c r="A1286" s="502" t="s">
        <v>827</v>
      </c>
      <c r="B1286" s="499" t="s">
        <v>828</v>
      </c>
      <c r="C1286" s="503">
        <f>SUM(C1287++C1288+C1289)</f>
        <v>0</v>
      </c>
      <c r="D1286" s="501"/>
    </row>
    <row r="1287" spans="1:4" x14ac:dyDescent="0.2">
      <c r="A1287" s="504" t="s">
        <v>829</v>
      </c>
      <c r="B1287" s="505" t="s">
        <v>830</v>
      </c>
      <c r="C1287" s="483">
        <v>0</v>
      </c>
      <c r="D1287" s="506"/>
    </row>
    <row r="1288" spans="1:4" x14ac:dyDescent="0.2">
      <c r="A1288" s="504" t="s">
        <v>831</v>
      </c>
      <c r="B1288" s="505" t="s">
        <v>832</v>
      </c>
      <c r="C1288" s="483">
        <v>0</v>
      </c>
      <c r="D1288" s="506"/>
    </row>
    <row r="1289" spans="1:4" x14ac:dyDescent="0.2">
      <c r="A1289" s="504" t="s">
        <v>833</v>
      </c>
      <c r="B1289" s="505" t="s">
        <v>834</v>
      </c>
      <c r="C1289" s="483">
        <v>0</v>
      </c>
      <c r="D1289" s="506"/>
    </row>
    <row r="1290" spans="1:4" x14ac:dyDescent="0.2">
      <c r="A1290" s="507"/>
      <c r="B1290" s="508"/>
      <c r="C1290" s="483"/>
      <c r="D1290" s="506"/>
    </row>
    <row r="1291" spans="1:4" ht="25.5" x14ac:dyDescent="0.2">
      <c r="A1291" s="502" t="s">
        <v>835</v>
      </c>
      <c r="B1291" s="499" t="s">
        <v>836</v>
      </c>
      <c r="C1291" s="503">
        <f>SUM(C1292+C1295+C1296)</f>
        <v>0</v>
      </c>
      <c r="D1291" s="501"/>
    </row>
    <row r="1292" spans="1:4" x14ac:dyDescent="0.2">
      <c r="A1292" s="504" t="s">
        <v>837</v>
      </c>
      <c r="B1292" s="508" t="s">
        <v>838</v>
      </c>
      <c r="C1292" s="503">
        <f>SUM(C1293:C1294)</f>
        <v>0</v>
      </c>
      <c r="D1292" s="501"/>
    </row>
    <row r="1293" spans="1:4" x14ac:dyDescent="0.2">
      <c r="A1293" s="507" t="s">
        <v>839</v>
      </c>
      <c r="B1293" s="508" t="s">
        <v>840</v>
      </c>
      <c r="C1293" s="483">
        <v>0</v>
      </c>
      <c r="D1293" s="506"/>
    </row>
    <row r="1294" spans="1:4" ht="25.5" x14ac:dyDescent="0.2">
      <c r="A1294" s="507" t="s">
        <v>841</v>
      </c>
      <c r="B1294" s="508" t="s">
        <v>842</v>
      </c>
      <c r="C1294" s="483">
        <v>0</v>
      </c>
      <c r="D1294" s="506"/>
    </row>
    <row r="1295" spans="1:4" x14ac:dyDescent="0.2">
      <c r="A1295" s="504" t="s">
        <v>843</v>
      </c>
      <c r="B1295" s="505" t="s">
        <v>844</v>
      </c>
      <c r="C1295" s="483">
        <v>0</v>
      </c>
      <c r="D1295" s="506"/>
    </row>
    <row r="1296" spans="1:4" x14ac:dyDescent="0.2">
      <c r="A1296" s="504" t="s">
        <v>845</v>
      </c>
      <c r="B1296" s="505" t="s">
        <v>846</v>
      </c>
      <c r="C1296" s="483">
        <v>0</v>
      </c>
      <c r="D1296" s="506"/>
    </row>
    <row r="1297" spans="1:4" x14ac:dyDescent="0.2">
      <c r="A1297" s="507"/>
      <c r="B1297" s="508"/>
      <c r="C1297" s="483"/>
      <c r="D1297" s="506"/>
    </row>
    <row r="1298" spans="1:4" x14ac:dyDescent="0.2">
      <c r="A1298" s="502" t="s">
        <v>847</v>
      </c>
      <c r="B1298" s="499" t="s">
        <v>848</v>
      </c>
      <c r="C1298" s="500" t="s">
        <v>849</v>
      </c>
      <c r="D1298" s="501"/>
    </row>
    <row r="1299" spans="1:4" x14ac:dyDescent="0.2">
      <c r="A1299" s="504" t="s">
        <v>850</v>
      </c>
      <c r="B1299" s="505" t="s">
        <v>851</v>
      </c>
      <c r="C1299" s="510" t="s">
        <v>849</v>
      </c>
      <c r="D1299" s="506"/>
    </row>
    <row r="1300" spans="1:4" x14ac:dyDescent="0.2">
      <c r="A1300" s="504" t="s">
        <v>852</v>
      </c>
      <c r="B1300" s="505" t="s">
        <v>853</v>
      </c>
      <c r="C1300" s="483">
        <v>0</v>
      </c>
      <c r="D1300" s="506"/>
    </row>
    <row r="1301" spans="1:4" x14ac:dyDescent="0.2">
      <c r="A1301" s="504" t="s">
        <v>854</v>
      </c>
      <c r="B1301" s="505" t="s">
        <v>855</v>
      </c>
      <c r="C1301" s="483">
        <v>0</v>
      </c>
      <c r="D1301" s="506"/>
    </row>
    <row r="1302" spans="1:4" x14ac:dyDescent="0.2">
      <c r="A1302" s="507"/>
      <c r="B1302" s="508"/>
      <c r="C1302" s="483"/>
      <c r="D1302" s="506"/>
    </row>
    <row r="1303" spans="1:4" x14ac:dyDescent="0.2">
      <c r="A1303" s="502" t="s">
        <v>856</v>
      </c>
      <c r="B1303" s="499" t="s">
        <v>857</v>
      </c>
      <c r="C1303" s="503">
        <f>SUM(C1304:C1312)</f>
        <v>0</v>
      </c>
      <c r="D1303" s="501"/>
    </row>
    <row r="1304" spans="1:4" x14ac:dyDescent="0.2">
      <c r="A1304" s="504" t="s">
        <v>858</v>
      </c>
      <c r="B1304" s="505" t="s">
        <v>859</v>
      </c>
      <c r="C1304" s="483">
        <v>0</v>
      </c>
      <c r="D1304" s="506"/>
    </row>
    <row r="1305" spans="1:4" x14ac:dyDescent="0.2">
      <c r="A1305" s="504" t="s">
        <v>860</v>
      </c>
      <c r="B1305" s="505" t="s">
        <v>861</v>
      </c>
      <c r="C1305" s="483">
        <v>0</v>
      </c>
      <c r="D1305" s="506"/>
    </row>
    <row r="1306" spans="1:4" x14ac:dyDescent="0.2">
      <c r="A1306" s="504" t="s">
        <v>862</v>
      </c>
      <c r="B1306" s="505" t="s">
        <v>863</v>
      </c>
      <c r="C1306" s="483">
        <v>0</v>
      </c>
      <c r="D1306" s="506"/>
    </row>
    <row r="1307" spans="1:4" ht="25.5" x14ac:dyDescent="0.2">
      <c r="A1307" s="504" t="s">
        <v>864</v>
      </c>
      <c r="B1307" s="505" t="s">
        <v>865</v>
      </c>
      <c r="C1307" s="483">
        <v>0</v>
      </c>
      <c r="D1307" s="506"/>
    </row>
    <row r="1308" spans="1:4" ht="25.5" x14ac:dyDescent="0.2">
      <c r="A1308" s="504" t="s">
        <v>866</v>
      </c>
      <c r="B1308" s="505" t="s">
        <v>867</v>
      </c>
      <c r="C1308" s="483">
        <v>0</v>
      </c>
      <c r="D1308" s="506"/>
    </row>
    <row r="1309" spans="1:4" ht="25.5" x14ac:dyDescent="0.2">
      <c r="A1309" s="504" t="s">
        <v>868</v>
      </c>
      <c r="B1309" s="505" t="s">
        <v>869</v>
      </c>
      <c r="C1309" s="483">
        <v>0</v>
      </c>
      <c r="D1309" s="506"/>
    </row>
    <row r="1310" spans="1:4" x14ac:dyDescent="0.2">
      <c r="A1310" s="504" t="s">
        <v>870</v>
      </c>
      <c r="B1310" s="505" t="s">
        <v>871</v>
      </c>
      <c r="C1310" s="483">
        <v>0</v>
      </c>
      <c r="D1310" s="506"/>
    </row>
    <row r="1311" spans="1:4" ht="25.5" x14ac:dyDescent="0.2">
      <c r="A1311" s="504" t="s">
        <v>872</v>
      </c>
      <c r="B1311" s="505" t="s">
        <v>873</v>
      </c>
      <c r="C1311" s="483">
        <v>0</v>
      </c>
      <c r="D1311" s="506"/>
    </row>
    <row r="1312" spans="1:4" ht="25.5" x14ac:dyDescent="0.2">
      <c r="A1312" s="504" t="s">
        <v>874</v>
      </c>
      <c r="B1312" s="505" t="s">
        <v>875</v>
      </c>
      <c r="C1312" s="483">
        <v>0</v>
      </c>
      <c r="D1312" s="506"/>
    </row>
    <row r="1313" spans="1:4" x14ac:dyDescent="0.2">
      <c r="A1313" s="507"/>
      <c r="B1313" s="508"/>
      <c r="C1313" s="483"/>
      <c r="D1313" s="506"/>
    </row>
    <row r="1314" spans="1:4" x14ac:dyDescent="0.2">
      <c r="A1314" s="502" t="s">
        <v>876</v>
      </c>
      <c r="B1314" s="499" t="s">
        <v>877</v>
      </c>
      <c r="C1314" s="503">
        <f>SUM(C1315:C1318)</f>
        <v>0</v>
      </c>
      <c r="D1314" s="501"/>
    </row>
    <row r="1315" spans="1:4" x14ac:dyDescent="0.2">
      <c r="A1315" s="504" t="s">
        <v>878</v>
      </c>
      <c r="B1315" s="505" t="s">
        <v>879</v>
      </c>
      <c r="C1315" s="483">
        <v>0</v>
      </c>
      <c r="D1315" s="506"/>
    </row>
    <row r="1316" spans="1:4" x14ac:dyDescent="0.2">
      <c r="A1316" s="504" t="s">
        <v>880</v>
      </c>
      <c r="B1316" s="505" t="s">
        <v>881</v>
      </c>
      <c r="C1316" s="483">
        <v>0</v>
      </c>
      <c r="D1316" s="506"/>
    </row>
    <row r="1317" spans="1:4" x14ac:dyDescent="0.2">
      <c r="A1317" s="504" t="s">
        <v>882</v>
      </c>
      <c r="B1317" s="505" t="s">
        <v>883</v>
      </c>
      <c r="C1317" s="483">
        <v>0</v>
      </c>
      <c r="D1317" s="506"/>
    </row>
    <row r="1318" spans="1:4" x14ac:dyDescent="0.2">
      <c r="A1318" s="504" t="s">
        <v>884</v>
      </c>
      <c r="B1318" s="505" t="s">
        <v>885</v>
      </c>
      <c r="C1318" s="483">
        <v>0</v>
      </c>
      <c r="D1318" s="506"/>
    </row>
    <row r="1319" spans="1:4" x14ac:dyDescent="0.2">
      <c r="A1319" s="507"/>
      <c r="B1319" s="508"/>
      <c r="C1319" s="483"/>
      <c r="D1319" s="506"/>
    </row>
    <row r="1320" spans="1:4" x14ac:dyDescent="0.2">
      <c r="A1320" s="502" t="s">
        <v>886</v>
      </c>
      <c r="B1320" s="499" t="s">
        <v>887</v>
      </c>
      <c r="C1320" s="503">
        <f>SUM(C1321:C1326)</f>
        <v>0</v>
      </c>
      <c r="D1320" s="501"/>
    </row>
    <row r="1321" spans="1:4" x14ac:dyDescent="0.2">
      <c r="A1321" s="504" t="s">
        <v>888</v>
      </c>
      <c r="B1321" s="505" t="s">
        <v>889</v>
      </c>
      <c r="C1321" s="483">
        <v>0</v>
      </c>
      <c r="D1321" s="506"/>
    </row>
    <row r="1322" spans="1:4" x14ac:dyDescent="0.2">
      <c r="A1322" s="504" t="s">
        <v>890</v>
      </c>
      <c r="B1322" s="505" t="s">
        <v>891</v>
      </c>
      <c r="C1322" s="483">
        <v>0</v>
      </c>
      <c r="D1322" s="506"/>
    </row>
    <row r="1323" spans="1:4" x14ac:dyDescent="0.2">
      <c r="A1323" s="504" t="s">
        <v>892</v>
      </c>
      <c r="B1323" s="505" t="s">
        <v>893</v>
      </c>
      <c r="C1323" s="483">
        <v>0</v>
      </c>
      <c r="D1323" s="506"/>
    </row>
    <row r="1324" spans="1:4" ht="25.5" x14ac:dyDescent="0.2">
      <c r="A1324" s="504" t="s">
        <v>894</v>
      </c>
      <c r="B1324" s="505" t="s">
        <v>895</v>
      </c>
      <c r="C1324" s="483">
        <v>0</v>
      </c>
      <c r="D1324" s="506"/>
    </row>
    <row r="1325" spans="1:4" x14ac:dyDescent="0.2">
      <c r="A1325" s="504" t="s">
        <v>896</v>
      </c>
      <c r="B1325" s="505" t="s">
        <v>897</v>
      </c>
      <c r="C1325" s="483">
        <v>0</v>
      </c>
      <c r="D1325" s="506"/>
    </row>
    <row r="1326" spans="1:4" x14ac:dyDescent="0.2">
      <c r="A1326" s="504" t="s">
        <v>898</v>
      </c>
      <c r="B1326" s="505" t="s">
        <v>899</v>
      </c>
      <c r="C1326" s="511">
        <v>0</v>
      </c>
      <c r="D1326" s="512"/>
    </row>
    <row r="1327" spans="1:4" x14ac:dyDescent="0.2">
      <c r="A1327" s="513"/>
      <c r="B1327" s="514"/>
      <c r="C1327" s="515"/>
      <c r="D1327" s="493"/>
    </row>
    <row r="1328" spans="1:4" x14ac:dyDescent="0.2">
      <c r="A1328" s="498">
        <v>2</v>
      </c>
      <c r="B1328" s="499" t="s">
        <v>900</v>
      </c>
      <c r="C1328" s="503">
        <f>SUM(C1330+C1337+C1343+C1352+C1356+C1362)</f>
        <v>0</v>
      </c>
      <c r="D1328" s="501"/>
    </row>
    <row r="1329" spans="1:4" x14ac:dyDescent="0.2">
      <c r="A1329" s="498"/>
      <c r="B1329" s="516"/>
      <c r="C1329" s="483"/>
      <c r="D1329" s="506"/>
    </row>
    <row r="1330" spans="1:4" x14ac:dyDescent="0.2">
      <c r="A1330" s="513" t="s">
        <v>901</v>
      </c>
      <c r="B1330" s="499" t="s">
        <v>902</v>
      </c>
      <c r="C1330" s="503">
        <f>SUM(C1331:C1335)</f>
        <v>0</v>
      </c>
      <c r="D1330" s="501"/>
    </row>
    <row r="1331" spans="1:4" x14ac:dyDescent="0.2">
      <c r="A1331" s="504" t="s">
        <v>903</v>
      </c>
      <c r="B1331" s="505" t="s">
        <v>904</v>
      </c>
      <c r="C1331" s="483">
        <v>0</v>
      </c>
      <c r="D1331" s="506"/>
    </row>
    <row r="1332" spans="1:4" x14ac:dyDescent="0.2">
      <c r="A1332" s="504" t="s">
        <v>905</v>
      </c>
      <c r="B1332" s="505" t="s">
        <v>906</v>
      </c>
      <c r="C1332" s="483">
        <v>0</v>
      </c>
      <c r="D1332" s="506"/>
    </row>
    <row r="1333" spans="1:4" x14ac:dyDescent="0.2">
      <c r="A1333" s="504" t="s">
        <v>907</v>
      </c>
      <c r="B1333" s="505" t="s">
        <v>908</v>
      </c>
      <c r="C1333" s="483">
        <v>0</v>
      </c>
      <c r="D1333" s="506"/>
    </row>
    <row r="1334" spans="1:4" x14ac:dyDescent="0.2">
      <c r="A1334" s="504" t="s">
        <v>909</v>
      </c>
      <c r="B1334" s="505" t="s">
        <v>910</v>
      </c>
      <c r="C1334" s="483">
        <v>0</v>
      </c>
      <c r="D1334" s="506"/>
    </row>
    <row r="1335" spans="1:4" x14ac:dyDescent="0.2">
      <c r="A1335" s="504" t="s">
        <v>911</v>
      </c>
      <c r="B1335" s="505" t="s">
        <v>912</v>
      </c>
      <c r="C1335" s="483">
        <v>0</v>
      </c>
      <c r="D1335" s="506"/>
    </row>
    <row r="1336" spans="1:4" x14ac:dyDescent="0.2">
      <c r="A1336" s="517"/>
      <c r="B1336" s="508"/>
      <c r="C1336" s="483"/>
      <c r="D1336" s="506"/>
    </row>
    <row r="1337" spans="1:4" ht="25.5" x14ac:dyDescent="0.2">
      <c r="A1337" s="513" t="s">
        <v>913</v>
      </c>
      <c r="B1337" s="499" t="s">
        <v>914</v>
      </c>
      <c r="C1337" s="503">
        <f>SUM(C1338:C1341)</f>
        <v>0</v>
      </c>
      <c r="D1337" s="501"/>
    </row>
    <row r="1338" spans="1:4" x14ac:dyDescent="0.2">
      <c r="A1338" s="504" t="s">
        <v>915</v>
      </c>
      <c r="B1338" s="505" t="s">
        <v>916</v>
      </c>
      <c r="C1338" s="483">
        <v>0</v>
      </c>
      <c r="D1338" s="506"/>
    </row>
    <row r="1339" spans="1:4" x14ac:dyDescent="0.2">
      <c r="A1339" s="504" t="s">
        <v>917</v>
      </c>
      <c r="B1339" s="505" t="s">
        <v>918</v>
      </c>
      <c r="C1339" s="483">
        <v>0</v>
      </c>
      <c r="D1339" s="506"/>
    </row>
    <row r="1340" spans="1:4" x14ac:dyDescent="0.2">
      <c r="A1340" s="504" t="s">
        <v>919</v>
      </c>
      <c r="B1340" s="505" t="s">
        <v>920</v>
      </c>
      <c r="C1340" s="483">
        <v>0</v>
      </c>
      <c r="D1340" s="506"/>
    </row>
    <row r="1341" spans="1:4" x14ac:dyDescent="0.2">
      <c r="A1341" s="504" t="s">
        <v>921</v>
      </c>
      <c r="B1341" s="505" t="s">
        <v>922</v>
      </c>
      <c r="C1341" s="483">
        <v>0</v>
      </c>
      <c r="D1341" s="506"/>
    </row>
    <row r="1342" spans="1:4" x14ac:dyDescent="0.2">
      <c r="A1342" s="517"/>
      <c r="B1342" s="508"/>
      <c r="C1342" s="483"/>
      <c r="D1342" s="506"/>
    </row>
    <row r="1343" spans="1:4" ht="25.5" x14ac:dyDescent="0.2">
      <c r="A1343" s="513" t="s">
        <v>923</v>
      </c>
      <c r="B1343" s="499" t="s">
        <v>924</v>
      </c>
      <c r="C1343" s="503">
        <f>SUM(C1344:C1350)</f>
        <v>0</v>
      </c>
      <c r="D1343" s="501"/>
    </row>
    <row r="1344" spans="1:4" x14ac:dyDescent="0.2">
      <c r="A1344" s="504" t="s">
        <v>925</v>
      </c>
      <c r="B1344" s="505" t="s">
        <v>926</v>
      </c>
      <c r="C1344" s="483">
        <v>0</v>
      </c>
      <c r="D1344" s="506"/>
    </row>
    <row r="1345" spans="1:4" ht="25.5" x14ac:dyDescent="0.2">
      <c r="A1345" s="504" t="s">
        <v>927</v>
      </c>
      <c r="B1345" s="505" t="s">
        <v>928</v>
      </c>
      <c r="C1345" s="483">
        <v>0</v>
      </c>
      <c r="D1345" s="506"/>
    </row>
    <row r="1346" spans="1:4" x14ac:dyDescent="0.2">
      <c r="A1346" s="504" t="s">
        <v>929</v>
      </c>
      <c r="B1346" s="505" t="s">
        <v>930</v>
      </c>
      <c r="C1346" s="483">
        <v>0</v>
      </c>
      <c r="D1346" s="506"/>
    </row>
    <row r="1347" spans="1:4" ht="25.5" x14ac:dyDescent="0.2">
      <c r="A1347" s="504" t="s">
        <v>931</v>
      </c>
      <c r="B1347" s="505" t="s">
        <v>932</v>
      </c>
      <c r="C1347" s="483">
        <v>0</v>
      </c>
      <c r="D1347" s="506"/>
    </row>
    <row r="1348" spans="1:4" x14ac:dyDescent="0.2">
      <c r="A1348" s="504" t="s">
        <v>933</v>
      </c>
      <c r="B1348" s="505" t="s">
        <v>934</v>
      </c>
      <c r="C1348" s="483">
        <v>0</v>
      </c>
      <c r="D1348" s="506"/>
    </row>
    <row r="1349" spans="1:4" x14ac:dyDescent="0.2">
      <c r="A1349" s="504" t="s">
        <v>935</v>
      </c>
      <c r="B1349" s="505" t="s">
        <v>936</v>
      </c>
      <c r="C1349" s="483">
        <v>0</v>
      </c>
      <c r="D1349" s="506"/>
    </row>
    <row r="1350" spans="1:4" ht="25.5" x14ac:dyDescent="0.2">
      <c r="A1350" s="504" t="s">
        <v>937</v>
      </c>
      <c r="B1350" s="505" t="s">
        <v>938</v>
      </c>
      <c r="C1350" s="483">
        <v>0</v>
      </c>
      <c r="D1350" s="506"/>
    </row>
    <row r="1351" spans="1:4" x14ac:dyDescent="0.2">
      <c r="A1351" s="517"/>
      <c r="B1351" s="508"/>
      <c r="C1351" s="483"/>
      <c r="D1351" s="506"/>
    </row>
    <row r="1352" spans="1:4" ht="25.5" x14ac:dyDescent="0.2">
      <c r="A1352" s="513" t="s">
        <v>939</v>
      </c>
      <c r="B1352" s="499" t="s">
        <v>940</v>
      </c>
      <c r="C1352" s="503">
        <f>SUM(C1353:C1354)</f>
        <v>0</v>
      </c>
      <c r="D1352" s="501"/>
    </row>
    <row r="1353" spans="1:4" x14ac:dyDescent="0.2">
      <c r="A1353" s="504" t="s">
        <v>941</v>
      </c>
      <c r="B1353" s="505" t="s">
        <v>942</v>
      </c>
      <c r="C1353" s="483">
        <v>0</v>
      </c>
      <c r="D1353" s="506"/>
    </row>
    <row r="1354" spans="1:4" x14ac:dyDescent="0.2">
      <c r="A1354" s="504" t="s">
        <v>943</v>
      </c>
      <c r="B1354" s="505" t="s">
        <v>944</v>
      </c>
      <c r="C1354" s="483">
        <v>0</v>
      </c>
      <c r="D1354" s="506"/>
    </row>
    <row r="1355" spans="1:4" x14ac:dyDescent="0.2">
      <c r="A1355" s="517"/>
      <c r="B1355" s="508"/>
      <c r="C1355" s="483"/>
      <c r="D1355" s="506"/>
    </row>
    <row r="1356" spans="1:4" ht="25.5" x14ac:dyDescent="0.2">
      <c r="A1356" s="513" t="s">
        <v>945</v>
      </c>
      <c r="B1356" s="499" t="s">
        <v>946</v>
      </c>
      <c r="C1356" s="503">
        <f>SUM(C1357:C1360)</f>
        <v>0</v>
      </c>
      <c r="D1356" s="501"/>
    </row>
    <row r="1357" spans="1:4" x14ac:dyDescent="0.2">
      <c r="A1357" s="504" t="s">
        <v>947</v>
      </c>
      <c r="B1357" s="505" t="s">
        <v>948</v>
      </c>
      <c r="C1357" s="483">
        <v>0</v>
      </c>
      <c r="D1357" s="506"/>
    </row>
    <row r="1358" spans="1:4" x14ac:dyDescent="0.2">
      <c r="A1358" s="504" t="s">
        <v>949</v>
      </c>
      <c r="B1358" s="505" t="s">
        <v>950</v>
      </c>
      <c r="C1358" s="483">
        <v>0</v>
      </c>
      <c r="D1358" s="506"/>
    </row>
    <row r="1359" spans="1:4" x14ac:dyDescent="0.2">
      <c r="A1359" s="504" t="s">
        <v>951</v>
      </c>
      <c r="B1359" s="505" t="s">
        <v>952</v>
      </c>
      <c r="C1359" s="483">
        <v>0</v>
      </c>
      <c r="D1359" s="506"/>
    </row>
    <row r="1360" spans="1:4" ht="25.5" x14ac:dyDescent="0.2">
      <c r="A1360" s="504" t="s">
        <v>953</v>
      </c>
      <c r="B1360" s="505" t="s">
        <v>954</v>
      </c>
      <c r="C1360" s="483">
        <v>0</v>
      </c>
      <c r="D1360" s="506"/>
    </row>
    <row r="1361" spans="1:4" x14ac:dyDescent="0.2">
      <c r="A1361" s="517"/>
      <c r="B1361" s="508"/>
      <c r="C1361" s="483"/>
      <c r="D1361" s="506"/>
    </row>
    <row r="1362" spans="1:4" ht="25.5" x14ac:dyDescent="0.2">
      <c r="A1362" s="513" t="s">
        <v>955</v>
      </c>
      <c r="B1362" s="499" t="s">
        <v>956</v>
      </c>
      <c r="C1362" s="503">
        <f>SUM(C1363:C1370)</f>
        <v>0</v>
      </c>
      <c r="D1362" s="501"/>
    </row>
    <row r="1363" spans="1:4" x14ac:dyDescent="0.2">
      <c r="A1363" s="504" t="s">
        <v>957</v>
      </c>
      <c r="B1363" s="505" t="s">
        <v>958</v>
      </c>
      <c r="C1363" s="483"/>
      <c r="D1363" s="506"/>
    </row>
    <row r="1364" spans="1:4" ht="25.5" x14ac:dyDescent="0.2">
      <c r="A1364" s="504" t="s">
        <v>959</v>
      </c>
      <c r="B1364" s="505" t="s">
        <v>960</v>
      </c>
      <c r="C1364" s="483">
        <v>0</v>
      </c>
      <c r="D1364" s="506"/>
    </row>
    <row r="1365" spans="1:4" x14ac:dyDescent="0.2">
      <c r="A1365" s="504" t="s">
        <v>961</v>
      </c>
      <c r="B1365" s="505" t="s">
        <v>962</v>
      </c>
      <c r="C1365" s="483">
        <v>0</v>
      </c>
      <c r="D1365" s="506"/>
    </row>
    <row r="1366" spans="1:4" x14ac:dyDescent="0.2">
      <c r="A1366" s="504" t="s">
        <v>963</v>
      </c>
      <c r="B1366" s="505" t="s">
        <v>964</v>
      </c>
      <c r="C1366" s="483">
        <v>0</v>
      </c>
      <c r="D1366" s="506"/>
    </row>
    <row r="1367" spans="1:4" x14ac:dyDescent="0.2">
      <c r="A1367" s="504" t="s">
        <v>965</v>
      </c>
      <c r="B1367" s="505" t="s">
        <v>966</v>
      </c>
      <c r="C1367" s="483">
        <v>0</v>
      </c>
      <c r="D1367" s="506"/>
    </row>
    <row r="1368" spans="1:4" ht="25.5" x14ac:dyDescent="0.2">
      <c r="A1368" s="504" t="s">
        <v>967</v>
      </c>
      <c r="B1368" s="505" t="s">
        <v>968</v>
      </c>
      <c r="C1368" s="483">
        <v>0</v>
      </c>
      <c r="D1368" s="506"/>
    </row>
    <row r="1369" spans="1:4" x14ac:dyDescent="0.2">
      <c r="A1369" s="504" t="s">
        <v>969</v>
      </c>
      <c r="B1369" s="505" t="s">
        <v>970</v>
      </c>
      <c r="C1369" s="483">
        <v>0</v>
      </c>
      <c r="D1369" s="506"/>
    </row>
    <row r="1370" spans="1:4" x14ac:dyDescent="0.2">
      <c r="A1370" s="504" t="s">
        <v>971</v>
      </c>
      <c r="B1370" s="505" t="s">
        <v>972</v>
      </c>
      <c r="C1370" s="483">
        <v>0</v>
      </c>
      <c r="D1370" s="506"/>
    </row>
    <row r="1371" spans="1:4" x14ac:dyDescent="0.2">
      <c r="A1371" s="504"/>
      <c r="B1371" s="508"/>
      <c r="C1371" s="483"/>
      <c r="D1371" s="506"/>
    </row>
    <row r="1372" spans="1:4" x14ac:dyDescent="0.2">
      <c r="A1372" s="498">
        <v>5</v>
      </c>
      <c r="B1372" s="518" t="s">
        <v>973</v>
      </c>
      <c r="C1372" s="503">
        <f>SUM(C1374+C1384+C1394+C1399)</f>
        <v>0</v>
      </c>
      <c r="D1372" s="501"/>
    </row>
    <row r="1373" spans="1:4" x14ac:dyDescent="0.2">
      <c r="A1373" s="517"/>
      <c r="B1373" s="508"/>
      <c r="C1373" s="483"/>
      <c r="D1373" s="506"/>
    </row>
    <row r="1374" spans="1:4" x14ac:dyDescent="0.2">
      <c r="A1374" s="519" t="s">
        <v>974</v>
      </c>
      <c r="B1374" s="499" t="s">
        <v>975</v>
      </c>
      <c r="C1374" s="503">
        <f>SUM(C1375:C1382)</f>
        <v>0</v>
      </c>
      <c r="D1374" s="501"/>
    </row>
    <row r="1375" spans="1:4" x14ac:dyDescent="0.2">
      <c r="A1375" s="520" t="s">
        <v>976</v>
      </c>
      <c r="B1375" s="505" t="s">
        <v>977</v>
      </c>
      <c r="C1375" s="483">
        <v>0</v>
      </c>
      <c r="D1375" s="506"/>
    </row>
    <row r="1376" spans="1:4" x14ac:dyDescent="0.2">
      <c r="A1376" s="520" t="s">
        <v>978</v>
      </c>
      <c r="B1376" s="505" t="s">
        <v>979</v>
      </c>
      <c r="C1376" s="483">
        <v>0</v>
      </c>
      <c r="D1376" s="506"/>
    </row>
    <row r="1377" spans="1:4" x14ac:dyDescent="0.2">
      <c r="A1377" s="520" t="s">
        <v>980</v>
      </c>
      <c r="B1377" s="505" t="s">
        <v>981</v>
      </c>
      <c r="C1377" s="483"/>
      <c r="D1377" s="506"/>
    </row>
    <row r="1378" spans="1:4" x14ac:dyDescent="0.2">
      <c r="A1378" s="520" t="s">
        <v>982</v>
      </c>
      <c r="B1378" s="505" t="s">
        <v>983</v>
      </c>
      <c r="C1378" s="483"/>
      <c r="D1378" s="506"/>
    </row>
    <row r="1379" spans="1:4" x14ac:dyDescent="0.2">
      <c r="A1379" s="520" t="s">
        <v>984</v>
      </c>
      <c r="B1379" s="505" t="s">
        <v>985</v>
      </c>
      <c r="C1379" s="483"/>
      <c r="D1379" s="506"/>
    </row>
    <row r="1380" spans="1:4" ht="25.5" x14ac:dyDescent="0.2">
      <c r="A1380" s="520" t="s">
        <v>986</v>
      </c>
      <c r="B1380" s="505" t="s">
        <v>987</v>
      </c>
      <c r="C1380" s="483"/>
      <c r="D1380" s="506"/>
    </row>
    <row r="1381" spans="1:4" ht="25.5" x14ac:dyDescent="0.2">
      <c r="A1381" s="520" t="s">
        <v>988</v>
      </c>
      <c r="B1381" s="505" t="s">
        <v>989</v>
      </c>
      <c r="C1381" s="483"/>
      <c r="D1381" s="506"/>
    </row>
    <row r="1382" spans="1:4" x14ac:dyDescent="0.2">
      <c r="A1382" s="520" t="s">
        <v>990</v>
      </c>
      <c r="B1382" s="505" t="s">
        <v>991</v>
      </c>
      <c r="C1382" s="483">
        <v>0</v>
      </c>
      <c r="D1382" s="506"/>
    </row>
    <row r="1383" spans="1:4" x14ac:dyDescent="0.2">
      <c r="A1383" s="520"/>
      <c r="B1383" s="505"/>
      <c r="C1383" s="483"/>
      <c r="D1383" s="506"/>
    </row>
    <row r="1384" spans="1:4" ht="25.5" x14ac:dyDescent="0.2">
      <c r="A1384" s="519" t="s">
        <v>992</v>
      </c>
      <c r="B1384" s="499" t="s">
        <v>993</v>
      </c>
      <c r="C1384" s="503">
        <f>SUM(C1385:C1392)</f>
        <v>0</v>
      </c>
      <c r="D1384" s="501"/>
    </row>
    <row r="1385" spans="1:4" x14ac:dyDescent="0.2">
      <c r="A1385" s="520" t="s">
        <v>994</v>
      </c>
      <c r="B1385" s="505" t="s">
        <v>995</v>
      </c>
      <c r="C1385" s="483">
        <v>0</v>
      </c>
      <c r="D1385" s="506"/>
    </row>
    <row r="1386" spans="1:4" x14ac:dyDescent="0.2">
      <c r="A1386" s="520" t="s">
        <v>996</v>
      </c>
      <c r="B1386" s="505" t="s">
        <v>997</v>
      </c>
      <c r="C1386" s="483">
        <v>0</v>
      </c>
      <c r="D1386" s="506"/>
    </row>
    <row r="1387" spans="1:4" x14ac:dyDescent="0.2">
      <c r="A1387" s="520" t="s">
        <v>998</v>
      </c>
      <c r="B1387" s="505" t="s">
        <v>999</v>
      </c>
      <c r="C1387" s="483">
        <v>0</v>
      </c>
      <c r="D1387" s="506"/>
    </row>
    <row r="1388" spans="1:4" x14ac:dyDescent="0.2">
      <c r="A1388" s="520" t="s">
        <v>1000</v>
      </c>
      <c r="B1388" s="505" t="s">
        <v>1001</v>
      </c>
      <c r="C1388" s="483">
        <v>0</v>
      </c>
      <c r="D1388" s="506"/>
    </row>
    <row r="1389" spans="1:4" x14ac:dyDescent="0.2">
      <c r="A1389" s="520" t="s">
        <v>1002</v>
      </c>
      <c r="B1389" s="505" t="s">
        <v>1003</v>
      </c>
      <c r="C1389" s="483">
        <v>0</v>
      </c>
      <c r="D1389" s="506"/>
    </row>
    <row r="1390" spans="1:4" x14ac:dyDescent="0.2">
      <c r="A1390" s="520" t="s">
        <v>1004</v>
      </c>
      <c r="B1390" s="505" t="s">
        <v>1005</v>
      </c>
      <c r="C1390" s="483">
        <v>0</v>
      </c>
      <c r="D1390" s="506"/>
    </row>
    <row r="1391" spans="1:4" x14ac:dyDescent="0.2">
      <c r="A1391" s="520" t="s">
        <v>1006</v>
      </c>
      <c r="B1391" s="505" t="s">
        <v>1007</v>
      </c>
      <c r="C1391" s="483">
        <v>0</v>
      </c>
      <c r="D1391" s="506"/>
    </row>
    <row r="1392" spans="1:4" ht="25.5" x14ac:dyDescent="0.2">
      <c r="A1392" s="520" t="s">
        <v>1008</v>
      </c>
      <c r="B1392" s="505" t="s">
        <v>1009</v>
      </c>
      <c r="C1392" s="483">
        <v>0</v>
      </c>
      <c r="D1392" s="506"/>
    </row>
    <row r="1393" spans="1:4" x14ac:dyDescent="0.2">
      <c r="A1393" s="520"/>
      <c r="B1393" s="505"/>
      <c r="C1393" s="483"/>
      <c r="D1393" s="506"/>
    </row>
    <row r="1394" spans="1:4" x14ac:dyDescent="0.2">
      <c r="A1394" s="519" t="s">
        <v>1010</v>
      </c>
      <c r="B1394" s="499" t="s">
        <v>1011</v>
      </c>
      <c r="C1394" s="503">
        <f>SUM(C1395:C1397)</f>
        <v>0</v>
      </c>
      <c r="D1394" s="501"/>
    </row>
    <row r="1395" spans="1:4" x14ac:dyDescent="0.2">
      <c r="A1395" s="520" t="s">
        <v>1012</v>
      </c>
      <c r="B1395" s="505" t="s">
        <v>1013</v>
      </c>
      <c r="C1395" s="483">
        <v>0</v>
      </c>
      <c r="D1395" s="506"/>
    </row>
    <row r="1396" spans="1:4" x14ac:dyDescent="0.2">
      <c r="A1396" s="520" t="s">
        <v>1014</v>
      </c>
      <c r="B1396" s="505" t="s">
        <v>1015</v>
      </c>
      <c r="C1396" s="483">
        <v>0</v>
      </c>
      <c r="D1396" s="506"/>
    </row>
    <row r="1397" spans="1:4" x14ac:dyDescent="0.2">
      <c r="A1397" s="520" t="s">
        <v>1016</v>
      </c>
      <c r="B1397" s="505" t="s">
        <v>1017</v>
      </c>
      <c r="C1397" s="483">
        <v>0</v>
      </c>
      <c r="D1397" s="506"/>
    </row>
    <row r="1398" spans="1:4" x14ac:dyDescent="0.2">
      <c r="A1398" s="520"/>
      <c r="B1398" s="505"/>
      <c r="C1398" s="483"/>
      <c r="D1398" s="506"/>
    </row>
    <row r="1399" spans="1:4" x14ac:dyDescent="0.2">
      <c r="A1399" s="519" t="s">
        <v>1018</v>
      </c>
      <c r="B1399" s="499" t="s">
        <v>1019</v>
      </c>
      <c r="C1399" s="503">
        <f>SUM(C1400:C1403)</f>
        <v>0</v>
      </c>
      <c r="D1399" s="501"/>
    </row>
    <row r="1400" spans="1:4" x14ac:dyDescent="0.2">
      <c r="A1400" s="520" t="s">
        <v>1020</v>
      </c>
      <c r="B1400" s="505" t="s">
        <v>1021</v>
      </c>
      <c r="C1400" s="483">
        <v>0</v>
      </c>
      <c r="D1400" s="506"/>
    </row>
    <row r="1401" spans="1:4" x14ac:dyDescent="0.2">
      <c r="A1401" s="520" t="s">
        <v>1022</v>
      </c>
      <c r="B1401" s="505" t="s">
        <v>1023</v>
      </c>
      <c r="C1401" s="483">
        <v>0</v>
      </c>
      <c r="D1401" s="506"/>
    </row>
    <row r="1402" spans="1:4" x14ac:dyDescent="0.2">
      <c r="A1402" s="520" t="s">
        <v>1024</v>
      </c>
      <c r="B1402" s="505" t="s">
        <v>1025</v>
      </c>
      <c r="C1402" s="483">
        <v>0</v>
      </c>
      <c r="D1402" s="506"/>
    </row>
    <row r="1403" spans="1:4" x14ac:dyDescent="0.2">
      <c r="A1403" s="520" t="s">
        <v>1026</v>
      </c>
      <c r="B1403" s="505" t="s">
        <v>1027</v>
      </c>
      <c r="C1403" s="483">
        <v>0</v>
      </c>
      <c r="D1403" s="506"/>
    </row>
    <row r="1405" spans="1:4" ht="38.25" x14ac:dyDescent="0.2">
      <c r="A1405" s="523" t="str">
        <f>'3. Reg en Salud'!B83</f>
        <v>RE2. P10. Análisis de Situación de la Investigación y el Desarrollo Tecnológico en Salud.</v>
      </c>
      <c r="B1405" s="491" t="s">
        <v>764</v>
      </c>
      <c r="C1405" s="483">
        <f>SUM(C1407,C1483,C1527)</f>
        <v>0</v>
      </c>
      <c r="D1405" s="493"/>
    </row>
    <row r="1406" spans="1:4" x14ac:dyDescent="0.2">
      <c r="A1406" s="494" t="s">
        <v>765</v>
      </c>
      <c r="B1406" s="495" t="s">
        <v>766</v>
      </c>
      <c r="C1406" s="496" t="s">
        <v>767</v>
      </c>
      <c r="D1406" s="497" t="s">
        <v>768</v>
      </c>
    </row>
    <row r="1407" spans="1:4" x14ac:dyDescent="0.2">
      <c r="A1407" s="498">
        <v>1</v>
      </c>
      <c r="B1407" s="499" t="s">
        <v>769</v>
      </c>
      <c r="C1407" s="500">
        <f>SUM(C1409,C1416,C1423,C1432,C1441,C1446,C1453,C1458,C1469,C1475)</f>
        <v>0</v>
      </c>
      <c r="D1407" s="501"/>
    </row>
    <row r="1408" spans="1:4" x14ac:dyDescent="0.2">
      <c r="A1408" s="498"/>
      <c r="B1408" s="516"/>
      <c r="C1408" s="503"/>
      <c r="D1408" s="501"/>
    </row>
    <row r="1409" spans="1:4" x14ac:dyDescent="0.2">
      <c r="A1409" s="502" t="s">
        <v>771</v>
      </c>
      <c r="B1409" s="499" t="s">
        <v>772</v>
      </c>
      <c r="C1409" s="503">
        <f>SUM(C1410:C1414)</f>
        <v>0</v>
      </c>
      <c r="D1409" s="501"/>
    </row>
    <row r="1410" spans="1:4" x14ac:dyDescent="0.2">
      <c r="A1410" s="504" t="s">
        <v>773</v>
      </c>
      <c r="B1410" s="505" t="s">
        <v>774</v>
      </c>
      <c r="C1410" s="483">
        <v>0</v>
      </c>
      <c r="D1410" s="506"/>
    </row>
    <row r="1411" spans="1:4" ht="25.5" x14ac:dyDescent="0.2">
      <c r="A1411" s="504" t="s">
        <v>775</v>
      </c>
      <c r="B1411" s="505" t="s">
        <v>776</v>
      </c>
      <c r="C1411" s="483">
        <v>0</v>
      </c>
      <c r="D1411" s="506"/>
    </row>
    <row r="1412" spans="1:4" x14ac:dyDescent="0.2">
      <c r="A1412" s="504" t="s">
        <v>777</v>
      </c>
      <c r="B1412" s="505" t="s">
        <v>778</v>
      </c>
      <c r="C1412" s="483">
        <v>0</v>
      </c>
      <c r="D1412" s="506"/>
    </row>
    <row r="1413" spans="1:4" ht="25.5" x14ac:dyDescent="0.2">
      <c r="A1413" s="504" t="s">
        <v>779</v>
      </c>
      <c r="B1413" s="505" t="s">
        <v>780</v>
      </c>
      <c r="C1413" s="483">
        <v>0</v>
      </c>
      <c r="D1413" s="506"/>
    </row>
    <row r="1414" spans="1:4" x14ac:dyDescent="0.2">
      <c r="A1414" s="504" t="s">
        <v>781</v>
      </c>
      <c r="B1414" s="505" t="s">
        <v>782</v>
      </c>
      <c r="C1414" s="483">
        <v>0</v>
      </c>
      <c r="D1414" s="506"/>
    </row>
    <row r="1415" spans="1:4" x14ac:dyDescent="0.2">
      <c r="A1415" s="507"/>
      <c r="B1415" s="508"/>
      <c r="C1415" s="483"/>
      <c r="D1415" s="506"/>
    </row>
    <row r="1416" spans="1:4" x14ac:dyDescent="0.2">
      <c r="A1416" s="502" t="s">
        <v>783</v>
      </c>
      <c r="B1416" s="499" t="s">
        <v>784</v>
      </c>
      <c r="C1416" s="503">
        <f>SUM(C1417:C1421)</f>
        <v>0</v>
      </c>
      <c r="D1416" s="501"/>
    </row>
    <row r="1417" spans="1:4" x14ac:dyDescent="0.2">
      <c r="A1417" s="504" t="s">
        <v>785</v>
      </c>
      <c r="B1417" s="505" t="s">
        <v>786</v>
      </c>
      <c r="C1417" s="483">
        <v>0</v>
      </c>
      <c r="D1417" s="506"/>
    </row>
    <row r="1418" spans="1:4" x14ac:dyDescent="0.2">
      <c r="A1418" s="504" t="s">
        <v>787</v>
      </c>
      <c r="B1418" s="505" t="s">
        <v>788</v>
      </c>
      <c r="C1418" s="483">
        <v>0</v>
      </c>
      <c r="D1418" s="506"/>
    </row>
    <row r="1419" spans="1:4" x14ac:dyDescent="0.2">
      <c r="A1419" s="504" t="s">
        <v>789</v>
      </c>
      <c r="B1419" s="505" t="s">
        <v>790</v>
      </c>
      <c r="C1419" s="483">
        <v>0</v>
      </c>
      <c r="D1419" s="506"/>
    </row>
    <row r="1420" spans="1:4" x14ac:dyDescent="0.2">
      <c r="A1420" s="504" t="s">
        <v>791</v>
      </c>
      <c r="B1420" s="505" t="s">
        <v>792</v>
      </c>
      <c r="C1420" s="483">
        <v>0</v>
      </c>
      <c r="D1420" s="506"/>
    </row>
    <row r="1421" spans="1:4" x14ac:dyDescent="0.2">
      <c r="A1421" s="504" t="s">
        <v>793</v>
      </c>
      <c r="B1421" s="505" t="s">
        <v>794</v>
      </c>
      <c r="C1421" s="483">
        <v>0</v>
      </c>
      <c r="D1421" s="506"/>
    </row>
    <row r="1422" spans="1:4" x14ac:dyDescent="0.2">
      <c r="A1422" s="507"/>
      <c r="B1422" s="508"/>
      <c r="C1422" s="503"/>
      <c r="D1422" s="501"/>
    </row>
    <row r="1423" spans="1:4" ht="25.5" x14ac:dyDescent="0.2">
      <c r="A1423" s="502" t="s">
        <v>795</v>
      </c>
      <c r="B1423" s="509" t="s">
        <v>796</v>
      </c>
      <c r="C1423" s="503">
        <f>SUM(C1424:C1430)</f>
        <v>0</v>
      </c>
      <c r="D1423" s="501"/>
    </row>
    <row r="1424" spans="1:4" x14ac:dyDescent="0.2">
      <c r="A1424" s="504" t="s">
        <v>797</v>
      </c>
      <c r="B1424" s="505" t="s">
        <v>798</v>
      </c>
      <c r="C1424" s="483">
        <v>0</v>
      </c>
      <c r="D1424" s="506"/>
    </row>
    <row r="1425" spans="1:4" x14ac:dyDescent="0.2">
      <c r="A1425" s="504" t="s">
        <v>799</v>
      </c>
      <c r="B1425" s="505" t="s">
        <v>800</v>
      </c>
      <c r="C1425" s="483">
        <v>0</v>
      </c>
      <c r="D1425" s="506"/>
    </row>
    <row r="1426" spans="1:4" x14ac:dyDescent="0.2">
      <c r="A1426" s="504" t="s">
        <v>801</v>
      </c>
      <c r="B1426" s="505" t="s">
        <v>802</v>
      </c>
      <c r="C1426" s="483"/>
      <c r="D1426" s="506"/>
    </row>
    <row r="1427" spans="1:4" x14ac:dyDescent="0.2">
      <c r="A1427" s="504" t="s">
        <v>803</v>
      </c>
      <c r="B1427" s="505" t="s">
        <v>804</v>
      </c>
      <c r="C1427" s="483">
        <v>0</v>
      </c>
      <c r="D1427" s="506"/>
    </row>
    <row r="1428" spans="1:4" x14ac:dyDescent="0.2">
      <c r="A1428" s="504" t="s">
        <v>805</v>
      </c>
      <c r="B1428" s="505" t="s">
        <v>806</v>
      </c>
      <c r="C1428" s="483">
        <v>0</v>
      </c>
      <c r="D1428" s="506"/>
    </row>
    <row r="1429" spans="1:4" ht="25.5" x14ac:dyDescent="0.2">
      <c r="A1429" s="504" t="s">
        <v>807</v>
      </c>
      <c r="B1429" s="505" t="s">
        <v>808</v>
      </c>
      <c r="C1429" s="483">
        <v>0</v>
      </c>
      <c r="D1429" s="506"/>
    </row>
    <row r="1430" spans="1:4" ht="25.5" x14ac:dyDescent="0.2">
      <c r="A1430" s="504" t="s">
        <v>809</v>
      </c>
      <c r="B1430" s="505" t="s">
        <v>810</v>
      </c>
      <c r="C1430" s="483">
        <v>0</v>
      </c>
      <c r="D1430" s="506"/>
    </row>
    <row r="1431" spans="1:4" x14ac:dyDescent="0.2">
      <c r="A1431" s="507"/>
      <c r="B1431" s="508"/>
      <c r="C1431" s="483"/>
      <c r="D1431" s="506"/>
    </row>
    <row r="1432" spans="1:4" x14ac:dyDescent="0.2">
      <c r="A1432" s="502" t="s">
        <v>811</v>
      </c>
      <c r="B1432" s="499" t="s">
        <v>812</v>
      </c>
      <c r="C1432" s="503">
        <f>SUM(C1433:C1439)</f>
        <v>0</v>
      </c>
      <c r="D1432" s="501"/>
    </row>
    <row r="1433" spans="1:4" x14ac:dyDescent="0.2">
      <c r="A1433" s="504" t="s">
        <v>813</v>
      </c>
      <c r="B1433" s="505" t="s">
        <v>814</v>
      </c>
      <c r="C1433" s="483">
        <v>0</v>
      </c>
      <c r="D1433" s="506"/>
    </row>
    <row r="1434" spans="1:4" x14ac:dyDescent="0.2">
      <c r="A1434" s="504" t="s">
        <v>815</v>
      </c>
      <c r="B1434" s="505" t="s">
        <v>816</v>
      </c>
      <c r="C1434" s="483">
        <v>0</v>
      </c>
      <c r="D1434" s="506"/>
    </row>
    <row r="1435" spans="1:4" x14ac:dyDescent="0.2">
      <c r="A1435" s="504" t="s">
        <v>817</v>
      </c>
      <c r="B1435" s="505" t="s">
        <v>818</v>
      </c>
      <c r="C1435" s="483">
        <v>0</v>
      </c>
      <c r="D1435" s="506"/>
    </row>
    <row r="1436" spans="1:4" ht="25.5" x14ac:dyDescent="0.2">
      <c r="A1436" s="504" t="s">
        <v>819</v>
      </c>
      <c r="B1436" s="505" t="s">
        <v>820</v>
      </c>
      <c r="C1436" s="483">
        <v>0</v>
      </c>
      <c r="D1436" s="506"/>
    </row>
    <row r="1437" spans="1:4" ht="25.5" x14ac:dyDescent="0.2">
      <c r="A1437" s="504" t="s">
        <v>821</v>
      </c>
      <c r="B1437" s="505" t="s">
        <v>822</v>
      </c>
      <c r="C1437" s="483">
        <v>0</v>
      </c>
      <c r="D1437" s="506"/>
    </row>
    <row r="1438" spans="1:4" x14ac:dyDescent="0.2">
      <c r="A1438" s="504" t="s">
        <v>823</v>
      </c>
      <c r="B1438" s="505" t="s">
        <v>824</v>
      </c>
      <c r="C1438" s="483">
        <v>0</v>
      </c>
      <c r="D1438" s="506"/>
    </row>
    <row r="1439" spans="1:4" x14ac:dyDescent="0.2">
      <c r="A1439" s="504" t="s">
        <v>825</v>
      </c>
      <c r="B1439" s="505" t="s">
        <v>826</v>
      </c>
      <c r="C1439" s="483"/>
      <c r="D1439" s="506"/>
    </row>
    <row r="1440" spans="1:4" x14ac:dyDescent="0.2">
      <c r="A1440" s="507"/>
      <c r="B1440" s="508"/>
      <c r="C1440" s="483"/>
      <c r="D1440" s="506"/>
    </row>
    <row r="1441" spans="1:4" x14ac:dyDescent="0.2">
      <c r="A1441" s="502" t="s">
        <v>827</v>
      </c>
      <c r="B1441" s="499" t="s">
        <v>828</v>
      </c>
      <c r="C1441" s="503">
        <f>SUM(C1442++C1443+C1444)</f>
        <v>0</v>
      </c>
      <c r="D1441" s="501"/>
    </row>
    <row r="1442" spans="1:4" x14ac:dyDescent="0.2">
      <c r="A1442" s="504" t="s">
        <v>829</v>
      </c>
      <c r="B1442" s="505" t="s">
        <v>830</v>
      </c>
      <c r="C1442" s="483">
        <v>0</v>
      </c>
      <c r="D1442" s="506"/>
    </row>
    <row r="1443" spans="1:4" x14ac:dyDescent="0.2">
      <c r="A1443" s="504" t="s">
        <v>831</v>
      </c>
      <c r="B1443" s="505" t="s">
        <v>832</v>
      </c>
      <c r="C1443" s="483">
        <v>0</v>
      </c>
      <c r="D1443" s="506"/>
    </row>
    <row r="1444" spans="1:4" x14ac:dyDescent="0.2">
      <c r="A1444" s="504" t="s">
        <v>833</v>
      </c>
      <c r="B1444" s="505" t="s">
        <v>834</v>
      </c>
      <c r="C1444" s="483">
        <v>0</v>
      </c>
      <c r="D1444" s="506"/>
    </row>
    <row r="1445" spans="1:4" x14ac:dyDescent="0.2">
      <c r="A1445" s="507"/>
      <c r="B1445" s="508"/>
      <c r="C1445" s="483"/>
      <c r="D1445" s="506"/>
    </row>
    <row r="1446" spans="1:4" ht="25.5" x14ac:dyDescent="0.2">
      <c r="A1446" s="502" t="s">
        <v>835</v>
      </c>
      <c r="B1446" s="499" t="s">
        <v>836</v>
      </c>
      <c r="C1446" s="503">
        <f>SUM(C1447+C1450+C1451)</f>
        <v>0</v>
      </c>
      <c r="D1446" s="501"/>
    </row>
    <row r="1447" spans="1:4" x14ac:dyDescent="0.2">
      <c r="A1447" s="504" t="s">
        <v>837</v>
      </c>
      <c r="B1447" s="508" t="s">
        <v>838</v>
      </c>
      <c r="C1447" s="503">
        <f>SUM(C1448:C1449)</f>
        <v>0</v>
      </c>
      <c r="D1447" s="501"/>
    </row>
    <row r="1448" spans="1:4" x14ac:dyDescent="0.2">
      <c r="A1448" s="507" t="s">
        <v>839</v>
      </c>
      <c r="B1448" s="508" t="s">
        <v>840</v>
      </c>
      <c r="C1448" s="483">
        <v>0</v>
      </c>
      <c r="D1448" s="506"/>
    </row>
    <row r="1449" spans="1:4" ht="25.5" x14ac:dyDescent="0.2">
      <c r="A1449" s="507" t="s">
        <v>841</v>
      </c>
      <c r="B1449" s="508" t="s">
        <v>842</v>
      </c>
      <c r="C1449" s="483">
        <v>0</v>
      </c>
      <c r="D1449" s="506"/>
    </row>
    <row r="1450" spans="1:4" x14ac:dyDescent="0.2">
      <c r="A1450" s="504" t="s">
        <v>843</v>
      </c>
      <c r="B1450" s="505" t="s">
        <v>844</v>
      </c>
      <c r="C1450" s="483">
        <v>0</v>
      </c>
      <c r="D1450" s="506"/>
    </row>
    <row r="1451" spans="1:4" x14ac:dyDescent="0.2">
      <c r="A1451" s="504" t="s">
        <v>845</v>
      </c>
      <c r="B1451" s="505" t="s">
        <v>846</v>
      </c>
      <c r="C1451" s="483">
        <v>0</v>
      </c>
      <c r="D1451" s="506"/>
    </row>
    <row r="1452" spans="1:4" x14ac:dyDescent="0.2">
      <c r="A1452" s="507"/>
      <c r="B1452" s="508"/>
      <c r="C1452" s="483"/>
      <c r="D1452" s="506"/>
    </row>
    <row r="1453" spans="1:4" x14ac:dyDescent="0.2">
      <c r="A1453" s="502" t="s">
        <v>847</v>
      </c>
      <c r="B1453" s="499" t="s">
        <v>848</v>
      </c>
      <c r="C1453" s="500" t="s">
        <v>849</v>
      </c>
      <c r="D1453" s="501"/>
    </row>
    <row r="1454" spans="1:4" x14ac:dyDescent="0.2">
      <c r="A1454" s="504" t="s">
        <v>850</v>
      </c>
      <c r="B1454" s="505" t="s">
        <v>851</v>
      </c>
      <c r="C1454" s="510" t="s">
        <v>849</v>
      </c>
      <c r="D1454" s="506"/>
    </row>
    <row r="1455" spans="1:4" x14ac:dyDescent="0.2">
      <c r="A1455" s="504" t="s">
        <v>852</v>
      </c>
      <c r="B1455" s="505" t="s">
        <v>853</v>
      </c>
      <c r="C1455" s="483">
        <v>0</v>
      </c>
      <c r="D1455" s="506"/>
    </row>
    <row r="1456" spans="1:4" x14ac:dyDescent="0.2">
      <c r="A1456" s="504" t="s">
        <v>854</v>
      </c>
      <c r="B1456" s="505" t="s">
        <v>855</v>
      </c>
      <c r="C1456" s="483">
        <v>0</v>
      </c>
      <c r="D1456" s="506"/>
    </row>
    <row r="1457" spans="1:4" x14ac:dyDescent="0.2">
      <c r="A1457" s="507"/>
      <c r="B1457" s="508"/>
      <c r="C1457" s="483"/>
      <c r="D1457" s="506"/>
    </row>
    <row r="1458" spans="1:4" x14ac:dyDescent="0.2">
      <c r="A1458" s="502" t="s">
        <v>856</v>
      </c>
      <c r="B1458" s="499" t="s">
        <v>857</v>
      </c>
      <c r="C1458" s="503">
        <f>SUM(C1459:C1467)</f>
        <v>0</v>
      </c>
      <c r="D1458" s="501"/>
    </row>
    <row r="1459" spans="1:4" x14ac:dyDescent="0.2">
      <c r="A1459" s="504" t="s">
        <v>858</v>
      </c>
      <c r="B1459" s="505" t="s">
        <v>859</v>
      </c>
      <c r="C1459" s="483">
        <v>0</v>
      </c>
      <c r="D1459" s="506"/>
    </row>
    <row r="1460" spans="1:4" x14ac:dyDescent="0.2">
      <c r="A1460" s="504" t="s">
        <v>860</v>
      </c>
      <c r="B1460" s="505" t="s">
        <v>861</v>
      </c>
      <c r="C1460" s="483">
        <v>0</v>
      </c>
      <c r="D1460" s="506"/>
    </row>
    <row r="1461" spans="1:4" x14ac:dyDescent="0.2">
      <c r="A1461" s="504" t="s">
        <v>862</v>
      </c>
      <c r="B1461" s="505" t="s">
        <v>863</v>
      </c>
      <c r="C1461" s="483">
        <v>0</v>
      </c>
      <c r="D1461" s="506"/>
    </row>
    <row r="1462" spans="1:4" ht="25.5" x14ac:dyDescent="0.2">
      <c r="A1462" s="504" t="s">
        <v>864</v>
      </c>
      <c r="B1462" s="505" t="s">
        <v>865</v>
      </c>
      <c r="C1462" s="483">
        <v>0</v>
      </c>
      <c r="D1462" s="506"/>
    </row>
    <row r="1463" spans="1:4" ht="25.5" x14ac:dyDescent="0.2">
      <c r="A1463" s="504" t="s">
        <v>866</v>
      </c>
      <c r="B1463" s="505" t="s">
        <v>867</v>
      </c>
      <c r="C1463" s="483">
        <v>0</v>
      </c>
      <c r="D1463" s="506"/>
    </row>
    <row r="1464" spans="1:4" ht="25.5" x14ac:dyDescent="0.2">
      <c r="A1464" s="504" t="s">
        <v>868</v>
      </c>
      <c r="B1464" s="505" t="s">
        <v>869</v>
      </c>
      <c r="C1464" s="483">
        <v>0</v>
      </c>
      <c r="D1464" s="506"/>
    </row>
    <row r="1465" spans="1:4" x14ac:dyDescent="0.2">
      <c r="A1465" s="504" t="s">
        <v>870</v>
      </c>
      <c r="B1465" s="505" t="s">
        <v>871</v>
      </c>
      <c r="C1465" s="483">
        <v>0</v>
      </c>
      <c r="D1465" s="506"/>
    </row>
    <row r="1466" spans="1:4" ht="25.5" x14ac:dyDescent="0.2">
      <c r="A1466" s="504" t="s">
        <v>872</v>
      </c>
      <c r="B1466" s="505" t="s">
        <v>873</v>
      </c>
      <c r="C1466" s="483">
        <v>0</v>
      </c>
      <c r="D1466" s="506"/>
    </row>
    <row r="1467" spans="1:4" ht="25.5" x14ac:dyDescent="0.2">
      <c r="A1467" s="504" t="s">
        <v>874</v>
      </c>
      <c r="B1467" s="505" t="s">
        <v>875</v>
      </c>
      <c r="C1467" s="483">
        <v>0</v>
      </c>
      <c r="D1467" s="506"/>
    </row>
    <row r="1468" spans="1:4" x14ac:dyDescent="0.2">
      <c r="A1468" s="507"/>
      <c r="B1468" s="508"/>
      <c r="C1468" s="483"/>
      <c r="D1468" s="506"/>
    </row>
    <row r="1469" spans="1:4" x14ac:dyDescent="0.2">
      <c r="A1469" s="502" t="s">
        <v>876</v>
      </c>
      <c r="B1469" s="499" t="s">
        <v>877</v>
      </c>
      <c r="C1469" s="503">
        <f>SUM(C1470:C1473)</f>
        <v>0</v>
      </c>
      <c r="D1469" s="501"/>
    </row>
    <row r="1470" spans="1:4" x14ac:dyDescent="0.2">
      <c r="A1470" s="504" t="s">
        <v>878</v>
      </c>
      <c r="B1470" s="505" t="s">
        <v>879</v>
      </c>
      <c r="C1470" s="483">
        <v>0</v>
      </c>
      <c r="D1470" s="506"/>
    </row>
    <row r="1471" spans="1:4" x14ac:dyDescent="0.2">
      <c r="A1471" s="504" t="s">
        <v>880</v>
      </c>
      <c r="B1471" s="505" t="s">
        <v>881</v>
      </c>
      <c r="C1471" s="483">
        <v>0</v>
      </c>
      <c r="D1471" s="506"/>
    </row>
    <row r="1472" spans="1:4" x14ac:dyDescent="0.2">
      <c r="A1472" s="504" t="s">
        <v>882</v>
      </c>
      <c r="B1472" s="505" t="s">
        <v>883</v>
      </c>
      <c r="C1472" s="483">
        <v>0</v>
      </c>
      <c r="D1472" s="506"/>
    </row>
    <row r="1473" spans="1:4" x14ac:dyDescent="0.2">
      <c r="A1473" s="504" t="s">
        <v>884</v>
      </c>
      <c r="B1473" s="505" t="s">
        <v>885</v>
      </c>
      <c r="C1473" s="483">
        <v>0</v>
      </c>
      <c r="D1473" s="506"/>
    </row>
    <row r="1474" spans="1:4" x14ac:dyDescent="0.2">
      <c r="A1474" s="507"/>
      <c r="B1474" s="508"/>
      <c r="C1474" s="483"/>
      <c r="D1474" s="506"/>
    </row>
    <row r="1475" spans="1:4" x14ac:dyDescent="0.2">
      <c r="A1475" s="502" t="s">
        <v>886</v>
      </c>
      <c r="B1475" s="499" t="s">
        <v>887</v>
      </c>
      <c r="C1475" s="503">
        <f>SUM(C1476:C1481)</f>
        <v>0</v>
      </c>
      <c r="D1475" s="501"/>
    </row>
    <row r="1476" spans="1:4" x14ac:dyDescent="0.2">
      <c r="A1476" s="504" t="s">
        <v>888</v>
      </c>
      <c r="B1476" s="505" t="s">
        <v>889</v>
      </c>
      <c r="C1476" s="483">
        <v>0</v>
      </c>
      <c r="D1476" s="506"/>
    </row>
    <row r="1477" spans="1:4" x14ac:dyDescent="0.2">
      <c r="A1477" s="504" t="s">
        <v>890</v>
      </c>
      <c r="B1477" s="505" t="s">
        <v>891</v>
      </c>
      <c r="C1477" s="483">
        <v>0</v>
      </c>
      <c r="D1477" s="506"/>
    </row>
    <row r="1478" spans="1:4" x14ac:dyDescent="0.2">
      <c r="A1478" s="504" t="s">
        <v>892</v>
      </c>
      <c r="B1478" s="505" t="s">
        <v>893</v>
      </c>
      <c r="C1478" s="483">
        <v>0</v>
      </c>
      <c r="D1478" s="506"/>
    </row>
    <row r="1479" spans="1:4" ht="25.5" x14ac:dyDescent="0.2">
      <c r="A1479" s="504" t="s">
        <v>894</v>
      </c>
      <c r="B1479" s="505" t="s">
        <v>895</v>
      </c>
      <c r="C1479" s="483">
        <v>0</v>
      </c>
      <c r="D1479" s="506"/>
    </row>
    <row r="1480" spans="1:4" x14ac:dyDescent="0.2">
      <c r="A1480" s="504" t="s">
        <v>896</v>
      </c>
      <c r="B1480" s="505" t="s">
        <v>897</v>
      </c>
      <c r="C1480" s="483">
        <v>0</v>
      </c>
      <c r="D1480" s="506"/>
    </row>
    <row r="1481" spans="1:4" x14ac:dyDescent="0.2">
      <c r="A1481" s="504" t="s">
        <v>898</v>
      </c>
      <c r="B1481" s="505" t="s">
        <v>899</v>
      </c>
      <c r="C1481" s="511">
        <v>0</v>
      </c>
      <c r="D1481" s="512"/>
    </row>
    <row r="1482" spans="1:4" x14ac:dyDescent="0.2">
      <c r="A1482" s="513"/>
      <c r="B1482" s="514"/>
      <c r="C1482" s="515"/>
      <c r="D1482" s="493"/>
    </row>
    <row r="1483" spans="1:4" x14ac:dyDescent="0.2">
      <c r="A1483" s="498">
        <v>2</v>
      </c>
      <c r="B1483" s="499" t="s">
        <v>900</v>
      </c>
      <c r="C1483" s="503">
        <f>SUM(C1485+C1492+C1498+C1507+C1511+C1517)</f>
        <v>0</v>
      </c>
      <c r="D1483" s="501"/>
    </row>
    <row r="1484" spans="1:4" x14ac:dyDescent="0.2">
      <c r="A1484" s="498"/>
      <c r="B1484" s="516"/>
      <c r="C1484" s="483"/>
      <c r="D1484" s="506"/>
    </row>
    <row r="1485" spans="1:4" x14ac:dyDescent="0.2">
      <c r="A1485" s="513" t="s">
        <v>901</v>
      </c>
      <c r="B1485" s="499" t="s">
        <v>902</v>
      </c>
      <c r="C1485" s="503">
        <f>SUM(C1486:C1490)</f>
        <v>0</v>
      </c>
      <c r="D1485" s="501"/>
    </row>
    <row r="1486" spans="1:4" x14ac:dyDescent="0.2">
      <c r="A1486" s="504" t="s">
        <v>903</v>
      </c>
      <c r="B1486" s="505" t="s">
        <v>904</v>
      </c>
      <c r="C1486" s="483">
        <v>0</v>
      </c>
      <c r="D1486" s="506"/>
    </row>
    <row r="1487" spans="1:4" x14ac:dyDescent="0.2">
      <c r="A1487" s="504" t="s">
        <v>905</v>
      </c>
      <c r="B1487" s="505" t="s">
        <v>906</v>
      </c>
      <c r="C1487" s="483">
        <v>0</v>
      </c>
      <c r="D1487" s="506"/>
    </row>
    <row r="1488" spans="1:4" x14ac:dyDescent="0.2">
      <c r="A1488" s="504" t="s">
        <v>907</v>
      </c>
      <c r="B1488" s="505" t="s">
        <v>908</v>
      </c>
      <c r="C1488" s="483">
        <v>0</v>
      </c>
      <c r="D1488" s="506"/>
    </row>
    <row r="1489" spans="1:4" x14ac:dyDescent="0.2">
      <c r="A1489" s="504" t="s">
        <v>909</v>
      </c>
      <c r="B1489" s="505" t="s">
        <v>910</v>
      </c>
      <c r="C1489" s="483">
        <v>0</v>
      </c>
      <c r="D1489" s="506"/>
    </row>
    <row r="1490" spans="1:4" x14ac:dyDescent="0.2">
      <c r="A1490" s="504" t="s">
        <v>911</v>
      </c>
      <c r="B1490" s="505" t="s">
        <v>912</v>
      </c>
      <c r="C1490" s="483">
        <v>0</v>
      </c>
      <c r="D1490" s="506"/>
    </row>
    <row r="1491" spans="1:4" x14ac:dyDescent="0.2">
      <c r="A1491" s="517"/>
      <c r="B1491" s="508"/>
      <c r="C1491" s="483"/>
      <c r="D1491" s="506"/>
    </row>
    <row r="1492" spans="1:4" ht="25.5" x14ac:dyDescent="0.2">
      <c r="A1492" s="513" t="s">
        <v>913</v>
      </c>
      <c r="B1492" s="499" t="s">
        <v>914</v>
      </c>
      <c r="C1492" s="503">
        <f>SUM(C1493:C1496)</f>
        <v>0</v>
      </c>
      <c r="D1492" s="501"/>
    </row>
    <row r="1493" spans="1:4" x14ac:dyDescent="0.2">
      <c r="A1493" s="504" t="s">
        <v>915</v>
      </c>
      <c r="B1493" s="505" t="s">
        <v>916</v>
      </c>
      <c r="C1493" s="483">
        <v>0</v>
      </c>
      <c r="D1493" s="506"/>
    </row>
    <row r="1494" spans="1:4" x14ac:dyDescent="0.2">
      <c r="A1494" s="504" t="s">
        <v>917</v>
      </c>
      <c r="B1494" s="505" t="s">
        <v>918</v>
      </c>
      <c r="C1494" s="483">
        <v>0</v>
      </c>
      <c r="D1494" s="506"/>
    </row>
    <row r="1495" spans="1:4" x14ac:dyDescent="0.2">
      <c r="A1495" s="504" t="s">
        <v>919</v>
      </c>
      <c r="B1495" s="505" t="s">
        <v>920</v>
      </c>
      <c r="C1495" s="483">
        <v>0</v>
      </c>
      <c r="D1495" s="506"/>
    </row>
    <row r="1496" spans="1:4" x14ac:dyDescent="0.2">
      <c r="A1496" s="504" t="s">
        <v>921</v>
      </c>
      <c r="B1496" s="505" t="s">
        <v>922</v>
      </c>
      <c r="C1496" s="483">
        <v>0</v>
      </c>
      <c r="D1496" s="506"/>
    </row>
    <row r="1497" spans="1:4" x14ac:dyDescent="0.2">
      <c r="A1497" s="517"/>
      <c r="B1497" s="508"/>
      <c r="C1497" s="483"/>
      <c r="D1497" s="506"/>
    </row>
    <row r="1498" spans="1:4" ht="25.5" x14ac:dyDescent="0.2">
      <c r="A1498" s="513" t="s">
        <v>923</v>
      </c>
      <c r="B1498" s="499" t="s">
        <v>924</v>
      </c>
      <c r="C1498" s="503">
        <f>SUM(C1499:C1505)</f>
        <v>0</v>
      </c>
      <c r="D1498" s="501"/>
    </row>
    <row r="1499" spans="1:4" x14ac:dyDescent="0.2">
      <c r="A1499" s="504" t="s">
        <v>925</v>
      </c>
      <c r="B1499" s="505" t="s">
        <v>926</v>
      </c>
      <c r="C1499" s="483">
        <v>0</v>
      </c>
      <c r="D1499" s="506"/>
    </row>
    <row r="1500" spans="1:4" ht="25.5" x14ac:dyDescent="0.2">
      <c r="A1500" s="504" t="s">
        <v>927</v>
      </c>
      <c r="B1500" s="505" t="s">
        <v>928</v>
      </c>
      <c r="C1500" s="483">
        <v>0</v>
      </c>
      <c r="D1500" s="506"/>
    </row>
    <row r="1501" spans="1:4" x14ac:dyDescent="0.2">
      <c r="A1501" s="504" t="s">
        <v>929</v>
      </c>
      <c r="B1501" s="505" t="s">
        <v>930</v>
      </c>
      <c r="C1501" s="483">
        <v>0</v>
      </c>
      <c r="D1501" s="506"/>
    </row>
    <row r="1502" spans="1:4" ht="25.5" x14ac:dyDescent="0.2">
      <c r="A1502" s="504" t="s">
        <v>931</v>
      </c>
      <c r="B1502" s="505" t="s">
        <v>932</v>
      </c>
      <c r="C1502" s="483">
        <v>0</v>
      </c>
      <c r="D1502" s="506"/>
    </row>
    <row r="1503" spans="1:4" x14ac:dyDescent="0.2">
      <c r="A1503" s="504" t="s">
        <v>933</v>
      </c>
      <c r="B1503" s="505" t="s">
        <v>934</v>
      </c>
      <c r="C1503" s="483">
        <v>0</v>
      </c>
      <c r="D1503" s="506"/>
    </row>
    <row r="1504" spans="1:4" x14ac:dyDescent="0.2">
      <c r="A1504" s="504" t="s">
        <v>935</v>
      </c>
      <c r="B1504" s="505" t="s">
        <v>936</v>
      </c>
      <c r="C1504" s="483">
        <v>0</v>
      </c>
      <c r="D1504" s="506"/>
    </row>
    <row r="1505" spans="1:4" ht="25.5" x14ac:dyDescent="0.2">
      <c r="A1505" s="504" t="s">
        <v>937</v>
      </c>
      <c r="B1505" s="505" t="s">
        <v>938</v>
      </c>
      <c r="C1505" s="483">
        <v>0</v>
      </c>
      <c r="D1505" s="506"/>
    </row>
    <row r="1506" spans="1:4" x14ac:dyDescent="0.2">
      <c r="A1506" s="517"/>
      <c r="B1506" s="508"/>
      <c r="C1506" s="483"/>
      <c r="D1506" s="506"/>
    </row>
    <row r="1507" spans="1:4" ht="25.5" x14ac:dyDescent="0.2">
      <c r="A1507" s="513" t="s">
        <v>939</v>
      </c>
      <c r="B1507" s="499" t="s">
        <v>940</v>
      </c>
      <c r="C1507" s="503">
        <f>SUM(C1508:C1509)</f>
        <v>0</v>
      </c>
      <c r="D1507" s="501"/>
    </row>
    <row r="1508" spans="1:4" x14ac:dyDescent="0.2">
      <c r="A1508" s="504" t="s">
        <v>941</v>
      </c>
      <c r="B1508" s="505" t="s">
        <v>942</v>
      </c>
      <c r="C1508" s="483">
        <v>0</v>
      </c>
      <c r="D1508" s="506"/>
    </row>
    <row r="1509" spans="1:4" x14ac:dyDescent="0.2">
      <c r="A1509" s="504" t="s">
        <v>943</v>
      </c>
      <c r="B1509" s="505" t="s">
        <v>944</v>
      </c>
      <c r="C1509" s="483">
        <v>0</v>
      </c>
      <c r="D1509" s="506"/>
    </row>
    <row r="1510" spans="1:4" x14ac:dyDescent="0.2">
      <c r="A1510" s="517"/>
      <c r="B1510" s="508"/>
      <c r="C1510" s="483"/>
      <c r="D1510" s="506"/>
    </row>
    <row r="1511" spans="1:4" ht="25.5" x14ac:dyDescent="0.2">
      <c r="A1511" s="513" t="s">
        <v>945</v>
      </c>
      <c r="B1511" s="499" t="s">
        <v>946</v>
      </c>
      <c r="C1511" s="503">
        <f>SUM(C1512:C1515)</f>
        <v>0</v>
      </c>
      <c r="D1511" s="501"/>
    </row>
    <row r="1512" spans="1:4" x14ac:dyDescent="0.2">
      <c r="A1512" s="504" t="s">
        <v>947</v>
      </c>
      <c r="B1512" s="505" t="s">
        <v>948</v>
      </c>
      <c r="C1512" s="483">
        <v>0</v>
      </c>
      <c r="D1512" s="506"/>
    </row>
    <row r="1513" spans="1:4" x14ac:dyDescent="0.2">
      <c r="A1513" s="504" t="s">
        <v>949</v>
      </c>
      <c r="B1513" s="505" t="s">
        <v>950</v>
      </c>
      <c r="C1513" s="483">
        <v>0</v>
      </c>
      <c r="D1513" s="506"/>
    </row>
    <row r="1514" spans="1:4" x14ac:dyDescent="0.2">
      <c r="A1514" s="504" t="s">
        <v>951</v>
      </c>
      <c r="B1514" s="505" t="s">
        <v>952</v>
      </c>
      <c r="C1514" s="483">
        <v>0</v>
      </c>
      <c r="D1514" s="506"/>
    </row>
    <row r="1515" spans="1:4" ht="25.5" x14ac:dyDescent="0.2">
      <c r="A1515" s="504" t="s">
        <v>953</v>
      </c>
      <c r="B1515" s="505" t="s">
        <v>954</v>
      </c>
      <c r="C1515" s="483">
        <v>0</v>
      </c>
      <c r="D1515" s="506"/>
    </row>
    <row r="1516" spans="1:4" x14ac:dyDescent="0.2">
      <c r="A1516" s="517"/>
      <c r="B1516" s="508"/>
      <c r="C1516" s="483"/>
      <c r="D1516" s="506"/>
    </row>
    <row r="1517" spans="1:4" ht="25.5" x14ac:dyDescent="0.2">
      <c r="A1517" s="513" t="s">
        <v>955</v>
      </c>
      <c r="B1517" s="499" t="s">
        <v>956</v>
      </c>
      <c r="C1517" s="503">
        <f>SUM(C1518:C1525)</f>
        <v>0</v>
      </c>
      <c r="D1517" s="501"/>
    </row>
    <row r="1518" spans="1:4" x14ac:dyDescent="0.2">
      <c r="A1518" s="504" t="s">
        <v>957</v>
      </c>
      <c r="B1518" s="505" t="s">
        <v>958</v>
      </c>
      <c r="C1518" s="483"/>
      <c r="D1518" s="506"/>
    </row>
    <row r="1519" spans="1:4" ht="25.5" x14ac:dyDescent="0.2">
      <c r="A1519" s="504" t="s">
        <v>959</v>
      </c>
      <c r="B1519" s="505" t="s">
        <v>960</v>
      </c>
      <c r="C1519" s="483">
        <v>0</v>
      </c>
      <c r="D1519" s="506"/>
    </row>
    <row r="1520" spans="1:4" x14ac:dyDescent="0.2">
      <c r="A1520" s="504" t="s">
        <v>961</v>
      </c>
      <c r="B1520" s="505" t="s">
        <v>962</v>
      </c>
      <c r="C1520" s="483">
        <v>0</v>
      </c>
      <c r="D1520" s="506"/>
    </row>
    <row r="1521" spans="1:4" x14ac:dyDescent="0.2">
      <c r="A1521" s="504" t="s">
        <v>963</v>
      </c>
      <c r="B1521" s="505" t="s">
        <v>964</v>
      </c>
      <c r="C1521" s="483">
        <v>0</v>
      </c>
      <c r="D1521" s="506"/>
    </row>
    <row r="1522" spans="1:4" x14ac:dyDescent="0.2">
      <c r="A1522" s="504" t="s">
        <v>965</v>
      </c>
      <c r="B1522" s="505" t="s">
        <v>966</v>
      </c>
      <c r="C1522" s="483">
        <v>0</v>
      </c>
      <c r="D1522" s="506"/>
    </row>
    <row r="1523" spans="1:4" ht="25.5" x14ac:dyDescent="0.2">
      <c r="A1523" s="504" t="s">
        <v>967</v>
      </c>
      <c r="B1523" s="505" t="s">
        <v>968</v>
      </c>
      <c r="C1523" s="483">
        <v>0</v>
      </c>
      <c r="D1523" s="506"/>
    </row>
    <row r="1524" spans="1:4" x14ac:dyDescent="0.2">
      <c r="A1524" s="504" t="s">
        <v>969</v>
      </c>
      <c r="B1524" s="505" t="s">
        <v>970</v>
      </c>
      <c r="C1524" s="483">
        <v>0</v>
      </c>
      <c r="D1524" s="506"/>
    </row>
    <row r="1525" spans="1:4" x14ac:dyDescent="0.2">
      <c r="A1525" s="504" t="s">
        <v>971</v>
      </c>
      <c r="B1525" s="505" t="s">
        <v>972</v>
      </c>
      <c r="C1525" s="483">
        <v>0</v>
      </c>
      <c r="D1525" s="506"/>
    </row>
    <row r="1526" spans="1:4" x14ac:dyDescent="0.2">
      <c r="A1526" s="504"/>
      <c r="B1526" s="508"/>
      <c r="C1526" s="483"/>
      <c r="D1526" s="506"/>
    </row>
    <row r="1527" spans="1:4" x14ac:dyDescent="0.2">
      <c r="A1527" s="498">
        <v>5</v>
      </c>
      <c r="B1527" s="518" t="s">
        <v>973</v>
      </c>
      <c r="C1527" s="503">
        <f>SUM(C1529+C1539+C1549+C1554)</f>
        <v>0</v>
      </c>
      <c r="D1527" s="501"/>
    </row>
    <row r="1528" spans="1:4" x14ac:dyDescent="0.2">
      <c r="A1528" s="517"/>
      <c r="B1528" s="508"/>
      <c r="C1528" s="483"/>
      <c r="D1528" s="506"/>
    </row>
    <row r="1529" spans="1:4" x14ac:dyDescent="0.2">
      <c r="A1529" s="519" t="s">
        <v>974</v>
      </c>
      <c r="B1529" s="499" t="s">
        <v>975</v>
      </c>
      <c r="C1529" s="503">
        <f>SUM(C1530:C1537)</f>
        <v>0</v>
      </c>
      <c r="D1529" s="501"/>
    </row>
    <row r="1530" spans="1:4" x14ac:dyDescent="0.2">
      <c r="A1530" s="520" t="s">
        <v>976</v>
      </c>
      <c r="B1530" s="505" t="s">
        <v>977</v>
      </c>
      <c r="C1530" s="483">
        <v>0</v>
      </c>
      <c r="D1530" s="506"/>
    </row>
    <row r="1531" spans="1:4" x14ac:dyDescent="0.2">
      <c r="A1531" s="520" t="s">
        <v>978</v>
      </c>
      <c r="B1531" s="505" t="s">
        <v>979</v>
      </c>
      <c r="C1531" s="483">
        <v>0</v>
      </c>
      <c r="D1531" s="506"/>
    </row>
    <row r="1532" spans="1:4" x14ac:dyDescent="0.2">
      <c r="A1532" s="520" t="s">
        <v>980</v>
      </c>
      <c r="B1532" s="505" t="s">
        <v>981</v>
      </c>
      <c r="C1532" s="483"/>
      <c r="D1532" s="506"/>
    </row>
    <row r="1533" spans="1:4" x14ac:dyDescent="0.2">
      <c r="A1533" s="520" t="s">
        <v>982</v>
      </c>
      <c r="B1533" s="505" t="s">
        <v>983</v>
      </c>
      <c r="C1533" s="483"/>
      <c r="D1533" s="506"/>
    </row>
    <row r="1534" spans="1:4" x14ac:dyDescent="0.2">
      <c r="A1534" s="520" t="s">
        <v>984</v>
      </c>
      <c r="B1534" s="505" t="s">
        <v>985</v>
      </c>
      <c r="C1534" s="483"/>
      <c r="D1534" s="506"/>
    </row>
    <row r="1535" spans="1:4" ht="25.5" x14ac:dyDescent="0.2">
      <c r="A1535" s="520" t="s">
        <v>986</v>
      </c>
      <c r="B1535" s="505" t="s">
        <v>987</v>
      </c>
      <c r="C1535" s="483"/>
      <c r="D1535" s="506"/>
    </row>
    <row r="1536" spans="1:4" ht="25.5" x14ac:dyDescent="0.2">
      <c r="A1536" s="520" t="s">
        <v>988</v>
      </c>
      <c r="B1536" s="505" t="s">
        <v>989</v>
      </c>
      <c r="C1536" s="483"/>
      <c r="D1536" s="506"/>
    </row>
    <row r="1537" spans="1:4" x14ac:dyDescent="0.2">
      <c r="A1537" s="520" t="s">
        <v>990</v>
      </c>
      <c r="B1537" s="505" t="s">
        <v>991</v>
      </c>
      <c r="C1537" s="483">
        <v>0</v>
      </c>
      <c r="D1537" s="506"/>
    </row>
    <row r="1538" spans="1:4" x14ac:dyDescent="0.2">
      <c r="A1538" s="520"/>
      <c r="B1538" s="505"/>
      <c r="C1538" s="483"/>
      <c r="D1538" s="506"/>
    </row>
    <row r="1539" spans="1:4" ht="25.5" x14ac:dyDescent="0.2">
      <c r="A1539" s="519" t="s">
        <v>992</v>
      </c>
      <c r="B1539" s="499" t="s">
        <v>993</v>
      </c>
      <c r="C1539" s="503">
        <f>SUM(C1540:C1547)</f>
        <v>0</v>
      </c>
      <c r="D1539" s="501"/>
    </row>
    <row r="1540" spans="1:4" x14ac:dyDescent="0.2">
      <c r="A1540" s="520" t="s">
        <v>994</v>
      </c>
      <c r="B1540" s="505" t="s">
        <v>995</v>
      </c>
      <c r="C1540" s="483">
        <v>0</v>
      </c>
      <c r="D1540" s="506"/>
    </row>
    <row r="1541" spans="1:4" x14ac:dyDescent="0.2">
      <c r="A1541" s="520" t="s">
        <v>996</v>
      </c>
      <c r="B1541" s="505" t="s">
        <v>997</v>
      </c>
      <c r="C1541" s="483">
        <v>0</v>
      </c>
      <c r="D1541" s="506"/>
    </row>
    <row r="1542" spans="1:4" x14ac:dyDescent="0.2">
      <c r="A1542" s="520" t="s">
        <v>998</v>
      </c>
      <c r="B1542" s="505" t="s">
        <v>999</v>
      </c>
      <c r="C1542" s="483">
        <v>0</v>
      </c>
      <c r="D1542" s="506"/>
    </row>
    <row r="1543" spans="1:4" x14ac:dyDescent="0.2">
      <c r="A1543" s="520" t="s">
        <v>1000</v>
      </c>
      <c r="B1543" s="505" t="s">
        <v>1001</v>
      </c>
      <c r="C1543" s="483">
        <v>0</v>
      </c>
      <c r="D1543" s="506"/>
    </row>
    <row r="1544" spans="1:4" x14ac:dyDescent="0.2">
      <c r="A1544" s="520" t="s">
        <v>1002</v>
      </c>
      <c r="B1544" s="505" t="s">
        <v>1003</v>
      </c>
      <c r="C1544" s="483">
        <v>0</v>
      </c>
      <c r="D1544" s="506"/>
    </row>
    <row r="1545" spans="1:4" x14ac:dyDescent="0.2">
      <c r="A1545" s="520" t="s">
        <v>1004</v>
      </c>
      <c r="B1545" s="505" t="s">
        <v>1005</v>
      </c>
      <c r="C1545" s="483">
        <v>0</v>
      </c>
      <c r="D1545" s="506"/>
    </row>
    <row r="1546" spans="1:4" x14ac:dyDescent="0.2">
      <c r="A1546" s="520" t="s">
        <v>1006</v>
      </c>
      <c r="B1546" s="505" t="s">
        <v>1007</v>
      </c>
      <c r="C1546" s="483">
        <v>0</v>
      </c>
      <c r="D1546" s="506"/>
    </row>
    <row r="1547" spans="1:4" ht="25.5" x14ac:dyDescent="0.2">
      <c r="A1547" s="520" t="s">
        <v>1008</v>
      </c>
      <c r="B1547" s="505" t="s">
        <v>1009</v>
      </c>
      <c r="C1547" s="483">
        <v>0</v>
      </c>
      <c r="D1547" s="506"/>
    </row>
    <row r="1548" spans="1:4" x14ac:dyDescent="0.2">
      <c r="A1548" s="520"/>
      <c r="B1548" s="505"/>
      <c r="C1548" s="483"/>
      <c r="D1548" s="506"/>
    </row>
    <row r="1549" spans="1:4" x14ac:dyDescent="0.2">
      <c r="A1549" s="519" t="s">
        <v>1010</v>
      </c>
      <c r="B1549" s="499" t="s">
        <v>1011</v>
      </c>
      <c r="C1549" s="503">
        <f>SUM(C1550:C1552)</f>
        <v>0</v>
      </c>
      <c r="D1549" s="501"/>
    </row>
    <row r="1550" spans="1:4" x14ac:dyDescent="0.2">
      <c r="A1550" s="520" t="s">
        <v>1012</v>
      </c>
      <c r="B1550" s="505" t="s">
        <v>1013</v>
      </c>
      <c r="C1550" s="483">
        <v>0</v>
      </c>
      <c r="D1550" s="506"/>
    </row>
    <row r="1551" spans="1:4" x14ac:dyDescent="0.2">
      <c r="A1551" s="520" t="s">
        <v>1014</v>
      </c>
      <c r="B1551" s="505" t="s">
        <v>1015</v>
      </c>
      <c r="C1551" s="483">
        <v>0</v>
      </c>
      <c r="D1551" s="506"/>
    </row>
    <row r="1552" spans="1:4" x14ac:dyDescent="0.2">
      <c r="A1552" s="520" t="s">
        <v>1016</v>
      </c>
      <c r="B1552" s="505" t="s">
        <v>1017</v>
      </c>
      <c r="C1552" s="483">
        <v>0</v>
      </c>
      <c r="D1552" s="506"/>
    </row>
    <row r="1553" spans="1:4" x14ac:dyDescent="0.2">
      <c r="A1553" s="520"/>
      <c r="B1553" s="505"/>
      <c r="C1553" s="483"/>
      <c r="D1553" s="506"/>
    </row>
    <row r="1554" spans="1:4" x14ac:dyDescent="0.2">
      <c r="A1554" s="519" t="s">
        <v>1018</v>
      </c>
      <c r="B1554" s="499" t="s">
        <v>1019</v>
      </c>
      <c r="C1554" s="503">
        <f>SUM(C1555:C1558)</f>
        <v>0</v>
      </c>
      <c r="D1554" s="501"/>
    </row>
    <row r="1555" spans="1:4" x14ac:dyDescent="0.2">
      <c r="A1555" s="520" t="s">
        <v>1020</v>
      </c>
      <c r="B1555" s="505" t="s">
        <v>1021</v>
      </c>
      <c r="C1555" s="483">
        <v>0</v>
      </c>
      <c r="D1555" s="506"/>
    </row>
    <row r="1556" spans="1:4" x14ac:dyDescent="0.2">
      <c r="A1556" s="520" t="s">
        <v>1022</v>
      </c>
      <c r="B1556" s="505" t="s">
        <v>1023</v>
      </c>
      <c r="C1556" s="483">
        <v>0</v>
      </c>
      <c r="D1556" s="506"/>
    </row>
    <row r="1557" spans="1:4" x14ac:dyDescent="0.2">
      <c r="A1557" s="520" t="s">
        <v>1024</v>
      </c>
      <c r="B1557" s="505" t="s">
        <v>1025</v>
      </c>
      <c r="C1557" s="483">
        <v>0</v>
      </c>
      <c r="D1557" s="506"/>
    </row>
    <row r="1558" spans="1:4" x14ac:dyDescent="0.2">
      <c r="A1558" s="520" t="s">
        <v>1026</v>
      </c>
      <c r="B1558" s="505" t="s">
        <v>1027</v>
      </c>
      <c r="C1558" s="483">
        <v>0</v>
      </c>
      <c r="D1558" s="506"/>
    </row>
    <row r="1560" spans="1:4" ht="25.5" x14ac:dyDescent="0.2">
      <c r="A1560" s="523" t="str">
        <f>'3. Reg en Salud'!B87</f>
        <v>RE2.MM Medidas minimizadoras del riesgo</v>
      </c>
      <c r="B1560" s="491" t="s">
        <v>764</v>
      </c>
      <c r="C1560" s="483">
        <f>SUM(C1562,C1638,C1682)</f>
        <v>0</v>
      </c>
      <c r="D1560" s="493"/>
    </row>
    <row r="1561" spans="1:4" x14ac:dyDescent="0.2">
      <c r="A1561" s="494" t="s">
        <v>765</v>
      </c>
      <c r="B1561" s="495" t="s">
        <v>766</v>
      </c>
      <c r="C1561" s="496" t="s">
        <v>767</v>
      </c>
      <c r="D1561" s="497" t="s">
        <v>768</v>
      </c>
    </row>
    <row r="1562" spans="1:4" x14ac:dyDescent="0.2">
      <c r="A1562" s="498">
        <v>1</v>
      </c>
      <c r="B1562" s="499" t="s">
        <v>769</v>
      </c>
      <c r="C1562" s="500">
        <f>SUM(C1564,C1571,C1578,C1587,C1596,C1601,C1608,C1613,C1624,C1630)</f>
        <v>0</v>
      </c>
      <c r="D1562" s="501"/>
    </row>
    <row r="1563" spans="1:4" x14ac:dyDescent="0.2">
      <c r="A1563" s="498"/>
      <c r="B1563" s="516"/>
      <c r="C1563" s="503"/>
      <c r="D1563" s="501"/>
    </row>
    <row r="1564" spans="1:4" x14ac:dyDescent="0.2">
      <c r="A1564" s="502" t="s">
        <v>771</v>
      </c>
      <c r="B1564" s="499" t="s">
        <v>772</v>
      </c>
      <c r="C1564" s="503">
        <f>SUM(C1565:C1569)</f>
        <v>0</v>
      </c>
      <c r="D1564" s="501"/>
    </row>
    <row r="1565" spans="1:4" x14ac:dyDescent="0.2">
      <c r="A1565" s="504" t="s">
        <v>773</v>
      </c>
      <c r="B1565" s="505" t="s">
        <v>774</v>
      </c>
      <c r="C1565" s="483">
        <v>0</v>
      </c>
      <c r="D1565" s="506"/>
    </row>
    <row r="1566" spans="1:4" ht="25.5" x14ac:dyDescent="0.2">
      <c r="A1566" s="504" t="s">
        <v>775</v>
      </c>
      <c r="B1566" s="505" t="s">
        <v>776</v>
      </c>
      <c r="C1566" s="483">
        <v>0</v>
      </c>
      <c r="D1566" s="506"/>
    </row>
    <row r="1567" spans="1:4" x14ac:dyDescent="0.2">
      <c r="A1567" s="504" t="s">
        <v>777</v>
      </c>
      <c r="B1567" s="505" t="s">
        <v>778</v>
      </c>
      <c r="C1567" s="483">
        <v>0</v>
      </c>
      <c r="D1567" s="506"/>
    </row>
    <row r="1568" spans="1:4" ht="25.5" x14ac:dyDescent="0.2">
      <c r="A1568" s="504" t="s">
        <v>779</v>
      </c>
      <c r="B1568" s="505" t="s">
        <v>780</v>
      </c>
      <c r="C1568" s="483">
        <v>0</v>
      </c>
      <c r="D1568" s="506"/>
    </row>
    <row r="1569" spans="1:4" x14ac:dyDescent="0.2">
      <c r="A1569" s="504" t="s">
        <v>781</v>
      </c>
      <c r="B1569" s="505" t="s">
        <v>782</v>
      </c>
      <c r="C1569" s="483">
        <v>0</v>
      </c>
      <c r="D1569" s="506"/>
    </row>
    <row r="1570" spans="1:4" x14ac:dyDescent="0.2">
      <c r="A1570" s="507"/>
      <c r="B1570" s="508"/>
      <c r="C1570" s="483"/>
      <c r="D1570" s="506"/>
    </row>
    <row r="1571" spans="1:4" x14ac:dyDescent="0.2">
      <c r="A1571" s="502" t="s">
        <v>783</v>
      </c>
      <c r="B1571" s="499" t="s">
        <v>784</v>
      </c>
      <c r="C1571" s="503">
        <f>SUM(C1572:C1576)</f>
        <v>0</v>
      </c>
      <c r="D1571" s="501"/>
    </row>
    <row r="1572" spans="1:4" x14ac:dyDescent="0.2">
      <c r="A1572" s="504" t="s">
        <v>785</v>
      </c>
      <c r="B1572" s="505" t="s">
        <v>786</v>
      </c>
      <c r="C1572" s="483">
        <v>0</v>
      </c>
      <c r="D1572" s="506"/>
    </row>
    <row r="1573" spans="1:4" x14ac:dyDescent="0.2">
      <c r="A1573" s="504" t="s">
        <v>787</v>
      </c>
      <c r="B1573" s="505" t="s">
        <v>788</v>
      </c>
      <c r="C1573" s="483">
        <v>0</v>
      </c>
      <c r="D1573" s="506"/>
    </row>
    <row r="1574" spans="1:4" x14ac:dyDescent="0.2">
      <c r="A1574" s="504" t="s">
        <v>789</v>
      </c>
      <c r="B1574" s="505" t="s">
        <v>790</v>
      </c>
      <c r="C1574" s="483">
        <v>0</v>
      </c>
      <c r="D1574" s="506"/>
    </row>
    <row r="1575" spans="1:4" x14ac:dyDescent="0.2">
      <c r="A1575" s="504" t="s">
        <v>791</v>
      </c>
      <c r="B1575" s="505" t="s">
        <v>792</v>
      </c>
      <c r="C1575" s="483">
        <v>0</v>
      </c>
      <c r="D1575" s="506"/>
    </row>
    <row r="1576" spans="1:4" x14ac:dyDescent="0.2">
      <c r="A1576" s="504" t="s">
        <v>793</v>
      </c>
      <c r="B1576" s="505" t="s">
        <v>794</v>
      </c>
      <c r="C1576" s="483">
        <v>0</v>
      </c>
      <c r="D1576" s="506"/>
    </row>
    <row r="1577" spans="1:4" x14ac:dyDescent="0.2">
      <c r="A1577" s="507"/>
      <c r="B1577" s="508"/>
      <c r="C1577" s="503"/>
      <c r="D1577" s="501"/>
    </row>
    <row r="1578" spans="1:4" ht="25.5" x14ac:dyDescent="0.2">
      <c r="A1578" s="502" t="s">
        <v>795</v>
      </c>
      <c r="B1578" s="509" t="s">
        <v>796</v>
      </c>
      <c r="C1578" s="503">
        <f>SUM(C1579:C1585)</f>
        <v>0</v>
      </c>
      <c r="D1578" s="501"/>
    </row>
    <row r="1579" spans="1:4" x14ac:dyDescent="0.2">
      <c r="A1579" s="504" t="s">
        <v>797</v>
      </c>
      <c r="B1579" s="505" t="s">
        <v>798</v>
      </c>
      <c r="C1579" s="483">
        <v>0</v>
      </c>
      <c r="D1579" s="506"/>
    </row>
    <row r="1580" spans="1:4" x14ac:dyDescent="0.2">
      <c r="A1580" s="504" t="s">
        <v>799</v>
      </c>
      <c r="B1580" s="505" t="s">
        <v>800</v>
      </c>
      <c r="C1580" s="483">
        <v>0</v>
      </c>
      <c r="D1580" s="506"/>
    </row>
    <row r="1581" spans="1:4" x14ac:dyDescent="0.2">
      <c r="A1581" s="504" t="s">
        <v>801</v>
      </c>
      <c r="B1581" s="505" t="s">
        <v>802</v>
      </c>
      <c r="C1581" s="483"/>
      <c r="D1581" s="506"/>
    </row>
    <row r="1582" spans="1:4" x14ac:dyDescent="0.2">
      <c r="A1582" s="504" t="s">
        <v>803</v>
      </c>
      <c r="B1582" s="505" t="s">
        <v>804</v>
      </c>
      <c r="C1582" s="483">
        <v>0</v>
      </c>
      <c r="D1582" s="506"/>
    </row>
    <row r="1583" spans="1:4" x14ac:dyDescent="0.2">
      <c r="A1583" s="504" t="s">
        <v>805</v>
      </c>
      <c r="B1583" s="505" t="s">
        <v>806</v>
      </c>
      <c r="C1583" s="483">
        <v>0</v>
      </c>
      <c r="D1583" s="506"/>
    </row>
    <row r="1584" spans="1:4" ht="25.5" x14ac:dyDescent="0.2">
      <c r="A1584" s="504" t="s">
        <v>807</v>
      </c>
      <c r="B1584" s="505" t="s">
        <v>808</v>
      </c>
      <c r="C1584" s="483">
        <v>0</v>
      </c>
      <c r="D1584" s="506"/>
    </row>
    <row r="1585" spans="1:4" ht="25.5" x14ac:dyDescent="0.2">
      <c r="A1585" s="504" t="s">
        <v>809</v>
      </c>
      <c r="B1585" s="505" t="s">
        <v>810</v>
      </c>
      <c r="C1585" s="483">
        <v>0</v>
      </c>
      <c r="D1585" s="506"/>
    </row>
    <row r="1586" spans="1:4" x14ac:dyDescent="0.2">
      <c r="A1586" s="507"/>
      <c r="B1586" s="508"/>
      <c r="C1586" s="483"/>
      <c r="D1586" s="506"/>
    </row>
    <row r="1587" spans="1:4" x14ac:dyDescent="0.2">
      <c r="A1587" s="502" t="s">
        <v>811</v>
      </c>
      <c r="B1587" s="499" t="s">
        <v>812</v>
      </c>
      <c r="C1587" s="503">
        <f>SUM(C1588:C1594)</f>
        <v>0</v>
      </c>
      <c r="D1587" s="501"/>
    </row>
    <row r="1588" spans="1:4" x14ac:dyDescent="0.2">
      <c r="A1588" s="504" t="s">
        <v>813</v>
      </c>
      <c r="B1588" s="505" t="s">
        <v>814</v>
      </c>
      <c r="C1588" s="483">
        <v>0</v>
      </c>
      <c r="D1588" s="506"/>
    </row>
    <row r="1589" spans="1:4" x14ac:dyDescent="0.2">
      <c r="A1589" s="504" t="s">
        <v>815</v>
      </c>
      <c r="B1589" s="505" t="s">
        <v>816</v>
      </c>
      <c r="C1589" s="483">
        <v>0</v>
      </c>
      <c r="D1589" s="506"/>
    </row>
    <row r="1590" spans="1:4" x14ac:dyDescent="0.2">
      <c r="A1590" s="504" t="s">
        <v>817</v>
      </c>
      <c r="B1590" s="505" t="s">
        <v>818</v>
      </c>
      <c r="C1590" s="483">
        <v>0</v>
      </c>
      <c r="D1590" s="506"/>
    </row>
    <row r="1591" spans="1:4" ht="25.5" x14ac:dyDescent="0.2">
      <c r="A1591" s="504" t="s">
        <v>819</v>
      </c>
      <c r="B1591" s="505" t="s">
        <v>820</v>
      </c>
      <c r="C1591" s="483">
        <v>0</v>
      </c>
      <c r="D1591" s="506"/>
    </row>
    <row r="1592" spans="1:4" ht="25.5" x14ac:dyDescent="0.2">
      <c r="A1592" s="504" t="s">
        <v>821</v>
      </c>
      <c r="B1592" s="505" t="s">
        <v>822</v>
      </c>
      <c r="C1592" s="483">
        <v>0</v>
      </c>
      <c r="D1592" s="506"/>
    </row>
    <row r="1593" spans="1:4" x14ac:dyDescent="0.2">
      <c r="A1593" s="504" t="s">
        <v>823</v>
      </c>
      <c r="B1593" s="505" t="s">
        <v>824</v>
      </c>
      <c r="C1593" s="483">
        <v>0</v>
      </c>
      <c r="D1593" s="506"/>
    </row>
    <row r="1594" spans="1:4" x14ac:dyDescent="0.2">
      <c r="A1594" s="504" t="s">
        <v>825</v>
      </c>
      <c r="B1594" s="505" t="s">
        <v>826</v>
      </c>
      <c r="C1594" s="483"/>
      <c r="D1594" s="506"/>
    </row>
    <row r="1595" spans="1:4" x14ac:dyDescent="0.2">
      <c r="A1595" s="507"/>
      <c r="B1595" s="508"/>
      <c r="C1595" s="483"/>
      <c r="D1595" s="506"/>
    </row>
    <row r="1596" spans="1:4" x14ac:dyDescent="0.2">
      <c r="A1596" s="502" t="s">
        <v>827</v>
      </c>
      <c r="B1596" s="499" t="s">
        <v>828</v>
      </c>
      <c r="C1596" s="503">
        <f>SUM(C1597++C1598+C1599)</f>
        <v>0</v>
      </c>
      <c r="D1596" s="501"/>
    </row>
    <row r="1597" spans="1:4" x14ac:dyDescent="0.2">
      <c r="A1597" s="504" t="s">
        <v>829</v>
      </c>
      <c r="B1597" s="505" t="s">
        <v>830</v>
      </c>
      <c r="C1597" s="483">
        <v>0</v>
      </c>
      <c r="D1597" s="506"/>
    </row>
    <row r="1598" spans="1:4" x14ac:dyDescent="0.2">
      <c r="A1598" s="504" t="s">
        <v>831</v>
      </c>
      <c r="B1598" s="505" t="s">
        <v>832</v>
      </c>
      <c r="C1598" s="483">
        <v>0</v>
      </c>
      <c r="D1598" s="506"/>
    </row>
    <row r="1599" spans="1:4" x14ac:dyDescent="0.2">
      <c r="A1599" s="504" t="s">
        <v>833</v>
      </c>
      <c r="B1599" s="505" t="s">
        <v>834</v>
      </c>
      <c r="C1599" s="483">
        <v>0</v>
      </c>
      <c r="D1599" s="506"/>
    </row>
    <row r="1600" spans="1:4" x14ac:dyDescent="0.2">
      <c r="A1600" s="507"/>
      <c r="B1600" s="508"/>
      <c r="C1600" s="483"/>
      <c r="D1600" s="506"/>
    </row>
    <row r="1601" spans="1:4" ht="25.5" x14ac:dyDescent="0.2">
      <c r="A1601" s="502" t="s">
        <v>835</v>
      </c>
      <c r="B1601" s="499" t="s">
        <v>836</v>
      </c>
      <c r="C1601" s="503">
        <f>SUM(C1602+C1605+C1606)</f>
        <v>0</v>
      </c>
      <c r="D1601" s="501"/>
    </row>
    <row r="1602" spans="1:4" x14ac:dyDescent="0.2">
      <c r="A1602" s="504" t="s">
        <v>837</v>
      </c>
      <c r="B1602" s="508" t="s">
        <v>838</v>
      </c>
      <c r="C1602" s="503">
        <f>SUM(C1603:C1604)</f>
        <v>0</v>
      </c>
      <c r="D1602" s="501"/>
    </row>
    <row r="1603" spans="1:4" x14ac:dyDescent="0.2">
      <c r="A1603" s="507" t="s">
        <v>839</v>
      </c>
      <c r="B1603" s="508" t="s">
        <v>840</v>
      </c>
      <c r="C1603" s="483">
        <v>0</v>
      </c>
      <c r="D1603" s="506"/>
    </row>
    <row r="1604" spans="1:4" ht="25.5" x14ac:dyDescent="0.2">
      <c r="A1604" s="507" t="s">
        <v>841</v>
      </c>
      <c r="B1604" s="508" t="s">
        <v>842</v>
      </c>
      <c r="C1604" s="483">
        <v>0</v>
      </c>
      <c r="D1604" s="506"/>
    </row>
    <row r="1605" spans="1:4" x14ac:dyDescent="0.2">
      <c r="A1605" s="504" t="s">
        <v>843</v>
      </c>
      <c r="B1605" s="505" t="s">
        <v>844</v>
      </c>
      <c r="C1605" s="483">
        <v>0</v>
      </c>
      <c r="D1605" s="506"/>
    </row>
    <row r="1606" spans="1:4" x14ac:dyDescent="0.2">
      <c r="A1606" s="504" t="s">
        <v>845</v>
      </c>
      <c r="B1606" s="505" t="s">
        <v>846</v>
      </c>
      <c r="C1606" s="483">
        <v>0</v>
      </c>
      <c r="D1606" s="506"/>
    </row>
    <row r="1607" spans="1:4" x14ac:dyDescent="0.2">
      <c r="A1607" s="507"/>
      <c r="B1607" s="508"/>
      <c r="C1607" s="483"/>
      <c r="D1607" s="506"/>
    </row>
    <row r="1608" spans="1:4" x14ac:dyDescent="0.2">
      <c r="A1608" s="502" t="s">
        <v>847</v>
      </c>
      <c r="B1608" s="499" t="s">
        <v>848</v>
      </c>
      <c r="C1608" s="500" t="s">
        <v>849</v>
      </c>
      <c r="D1608" s="501"/>
    </row>
    <row r="1609" spans="1:4" x14ac:dyDescent="0.2">
      <c r="A1609" s="504" t="s">
        <v>850</v>
      </c>
      <c r="B1609" s="505" t="s">
        <v>851</v>
      </c>
      <c r="C1609" s="510" t="s">
        <v>849</v>
      </c>
      <c r="D1609" s="506"/>
    </row>
    <row r="1610" spans="1:4" x14ac:dyDescent="0.2">
      <c r="A1610" s="504" t="s">
        <v>852</v>
      </c>
      <c r="B1610" s="505" t="s">
        <v>853</v>
      </c>
      <c r="C1610" s="483">
        <v>0</v>
      </c>
      <c r="D1610" s="506"/>
    </row>
    <row r="1611" spans="1:4" x14ac:dyDescent="0.2">
      <c r="A1611" s="504" t="s">
        <v>854</v>
      </c>
      <c r="B1611" s="505" t="s">
        <v>855</v>
      </c>
      <c r="C1611" s="483">
        <v>0</v>
      </c>
      <c r="D1611" s="506"/>
    </row>
    <row r="1612" spans="1:4" x14ac:dyDescent="0.2">
      <c r="A1612" s="507"/>
      <c r="B1612" s="508"/>
      <c r="C1612" s="483"/>
      <c r="D1612" s="506"/>
    </row>
    <row r="1613" spans="1:4" x14ac:dyDescent="0.2">
      <c r="A1613" s="502" t="s">
        <v>856</v>
      </c>
      <c r="B1613" s="499" t="s">
        <v>857</v>
      </c>
      <c r="C1613" s="503">
        <f>SUM(C1614:C1622)</f>
        <v>0</v>
      </c>
      <c r="D1613" s="501"/>
    </row>
    <row r="1614" spans="1:4" x14ac:dyDescent="0.2">
      <c r="A1614" s="504" t="s">
        <v>858</v>
      </c>
      <c r="B1614" s="505" t="s">
        <v>859</v>
      </c>
      <c r="C1614" s="483">
        <v>0</v>
      </c>
      <c r="D1614" s="506"/>
    </row>
    <row r="1615" spans="1:4" x14ac:dyDescent="0.2">
      <c r="A1615" s="504" t="s">
        <v>860</v>
      </c>
      <c r="B1615" s="505" t="s">
        <v>861</v>
      </c>
      <c r="C1615" s="483">
        <v>0</v>
      </c>
      <c r="D1615" s="506"/>
    </row>
    <row r="1616" spans="1:4" x14ac:dyDescent="0.2">
      <c r="A1616" s="504" t="s">
        <v>862</v>
      </c>
      <c r="B1616" s="505" t="s">
        <v>863</v>
      </c>
      <c r="C1616" s="483">
        <v>0</v>
      </c>
      <c r="D1616" s="506"/>
    </row>
    <row r="1617" spans="1:4" ht="25.5" x14ac:dyDescent="0.2">
      <c r="A1617" s="504" t="s">
        <v>864</v>
      </c>
      <c r="B1617" s="505" t="s">
        <v>865</v>
      </c>
      <c r="C1617" s="483">
        <v>0</v>
      </c>
      <c r="D1617" s="506"/>
    </row>
    <row r="1618" spans="1:4" ht="25.5" x14ac:dyDescent="0.2">
      <c r="A1618" s="504" t="s">
        <v>866</v>
      </c>
      <c r="B1618" s="505" t="s">
        <v>867</v>
      </c>
      <c r="C1618" s="483">
        <v>0</v>
      </c>
      <c r="D1618" s="506"/>
    </row>
    <row r="1619" spans="1:4" ht="25.5" x14ac:dyDescent="0.2">
      <c r="A1619" s="504" t="s">
        <v>868</v>
      </c>
      <c r="B1619" s="505" t="s">
        <v>869</v>
      </c>
      <c r="C1619" s="483">
        <v>0</v>
      </c>
      <c r="D1619" s="506"/>
    </row>
    <row r="1620" spans="1:4" x14ac:dyDescent="0.2">
      <c r="A1620" s="504" t="s">
        <v>870</v>
      </c>
      <c r="B1620" s="505" t="s">
        <v>871</v>
      </c>
      <c r="C1620" s="483">
        <v>0</v>
      </c>
      <c r="D1620" s="506"/>
    </row>
    <row r="1621" spans="1:4" ht="25.5" x14ac:dyDescent="0.2">
      <c r="A1621" s="504" t="s">
        <v>872</v>
      </c>
      <c r="B1621" s="505" t="s">
        <v>873</v>
      </c>
      <c r="C1621" s="483">
        <v>0</v>
      </c>
      <c r="D1621" s="506"/>
    </row>
    <row r="1622" spans="1:4" ht="25.5" x14ac:dyDescent="0.2">
      <c r="A1622" s="504" t="s">
        <v>874</v>
      </c>
      <c r="B1622" s="505" t="s">
        <v>875</v>
      </c>
      <c r="C1622" s="483">
        <v>0</v>
      </c>
      <c r="D1622" s="506"/>
    </row>
    <row r="1623" spans="1:4" x14ac:dyDescent="0.2">
      <c r="A1623" s="507"/>
      <c r="B1623" s="508"/>
      <c r="C1623" s="483"/>
      <c r="D1623" s="506"/>
    </row>
    <row r="1624" spans="1:4" x14ac:dyDescent="0.2">
      <c r="A1624" s="502" t="s">
        <v>876</v>
      </c>
      <c r="B1624" s="499" t="s">
        <v>877</v>
      </c>
      <c r="C1624" s="503">
        <f>SUM(C1625:C1628)</f>
        <v>0</v>
      </c>
      <c r="D1624" s="501"/>
    </row>
    <row r="1625" spans="1:4" x14ac:dyDescent="0.2">
      <c r="A1625" s="504" t="s">
        <v>878</v>
      </c>
      <c r="B1625" s="505" t="s">
        <v>879</v>
      </c>
      <c r="C1625" s="483">
        <v>0</v>
      </c>
      <c r="D1625" s="506"/>
    </row>
    <row r="1626" spans="1:4" x14ac:dyDescent="0.2">
      <c r="A1626" s="504" t="s">
        <v>880</v>
      </c>
      <c r="B1626" s="505" t="s">
        <v>881</v>
      </c>
      <c r="C1626" s="483">
        <v>0</v>
      </c>
      <c r="D1626" s="506"/>
    </row>
    <row r="1627" spans="1:4" x14ac:dyDescent="0.2">
      <c r="A1627" s="504" t="s">
        <v>882</v>
      </c>
      <c r="B1627" s="505" t="s">
        <v>883</v>
      </c>
      <c r="C1627" s="483">
        <v>0</v>
      </c>
      <c r="D1627" s="506"/>
    </row>
    <row r="1628" spans="1:4" x14ac:dyDescent="0.2">
      <c r="A1628" s="504" t="s">
        <v>884</v>
      </c>
      <c r="B1628" s="505" t="s">
        <v>885</v>
      </c>
      <c r="C1628" s="483">
        <v>0</v>
      </c>
      <c r="D1628" s="506"/>
    </row>
    <row r="1629" spans="1:4" x14ac:dyDescent="0.2">
      <c r="A1629" s="507"/>
      <c r="B1629" s="508"/>
      <c r="C1629" s="483"/>
      <c r="D1629" s="506"/>
    </row>
    <row r="1630" spans="1:4" x14ac:dyDescent="0.2">
      <c r="A1630" s="502" t="s">
        <v>886</v>
      </c>
      <c r="B1630" s="499" t="s">
        <v>887</v>
      </c>
      <c r="C1630" s="503">
        <f>SUM(C1631:C1636)</f>
        <v>0</v>
      </c>
      <c r="D1630" s="501"/>
    </row>
    <row r="1631" spans="1:4" x14ac:dyDescent="0.2">
      <c r="A1631" s="504" t="s">
        <v>888</v>
      </c>
      <c r="B1631" s="505" t="s">
        <v>889</v>
      </c>
      <c r="C1631" s="483">
        <v>0</v>
      </c>
      <c r="D1631" s="506"/>
    </row>
    <row r="1632" spans="1:4" x14ac:dyDescent="0.2">
      <c r="A1632" s="504" t="s">
        <v>890</v>
      </c>
      <c r="B1632" s="505" t="s">
        <v>891</v>
      </c>
      <c r="C1632" s="483">
        <v>0</v>
      </c>
      <c r="D1632" s="506"/>
    </row>
    <row r="1633" spans="1:4" x14ac:dyDescent="0.2">
      <c r="A1633" s="504" t="s">
        <v>892</v>
      </c>
      <c r="B1633" s="505" t="s">
        <v>893</v>
      </c>
      <c r="C1633" s="483">
        <v>0</v>
      </c>
      <c r="D1633" s="506"/>
    </row>
    <row r="1634" spans="1:4" ht="25.5" x14ac:dyDescent="0.2">
      <c r="A1634" s="504" t="s">
        <v>894</v>
      </c>
      <c r="B1634" s="505" t="s">
        <v>895</v>
      </c>
      <c r="C1634" s="483">
        <v>0</v>
      </c>
      <c r="D1634" s="506"/>
    </row>
    <row r="1635" spans="1:4" x14ac:dyDescent="0.2">
      <c r="A1635" s="504" t="s">
        <v>896</v>
      </c>
      <c r="B1635" s="505" t="s">
        <v>897</v>
      </c>
      <c r="C1635" s="483">
        <v>0</v>
      </c>
      <c r="D1635" s="506"/>
    </row>
    <row r="1636" spans="1:4" x14ac:dyDescent="0.2">
      <c r="A1636" s="504" t="s">
        <v>898</v>
      </c>
      <c r="B1636" s="505" t="s">
        <v>899</v>
      </c>
      <c r="C1636" s="511">
        <v>0</v>
      </c>
      <c r="D1636" s="512"/>
    </row>
    <row r="1637" spans="1:4" x14ac:dyDescent="0.2">
      <c r="A1637" s="513"/>
      <c r="B1637" s="514"/>
      <c r="C1637" s="515"/>
      <c r="D1637" s="493"/>
    </row>
    <row r="1638" spans="1:4" x14ac:dyDescent="0.2">
      <c r="A1638" s="498">
        <v>2</v>
      </c>
      <c r="B1638" s="499" t="s">
        <v>900</v>
      </c>
      <c r="C1638" s="503">
        <f>SUM(C1640+C1647+C1653+C1662+C1666+C1672)</f>
        <v>0</v>
      </c>
      <c r="D1638" s="501"/>
    </row>
    <row r="1639" spans="1:4" x14ac:dyDescent="0.2">
      <c r="A1639" s="498"/>
      <c r="B1639" s="516"/>
      <c r="C1639" s="483"/>
      <c r="D1639" s="506"/>
    </row>
    <row r="1640" spans="1:4" x14ac:dyDescent="0.2">
      <c r="A1640" s="513" t="s">
        <v>901</v>
      </c>
      <c r="B1640" s="499" t="s">
        <v>902</v>
      </c>
      <c r="C1640" s="503">
        <f>SUM(C1641:C1645)</f>
        <v>0</v>
      </c>
      <c r="D1640" s="501"/>
    </row>
    <row r="1641" spans="1:4" x14ac:dyDescent="0.2">
      <c r="A1641" s="504" t="s">
        <v>903</v>
      </c>
      <c r="B1641" s="505" t="s">
        <v>904</v>
      </c>
      <c r="C1641" s="483">
        <v>0</v>
      </c>
      <c r="D1641" s="506"/>
    </row>
    <row r="1642" spans="1:4" x14ac:dyDescent="0.2">
      <c r="A1642" s="504" t="s">
        <v>905</v>
      </c>
      <c r="B1642" s="505" t="s">
        <v>906</v>
      </c>
      <c r="C1642" s="483">
        <v>0</v>
      </c>
      <c r="D1642" s="506"/>
    </row>
    <row r="1643" spans="1:4" x14ac:dyDescent="0.2">
      <c r="A1643" s="504" t="s">
        <v>907</v>
      </c>
      <c r="B1643" s="505" t="s">
        <v>908</v>
      </c>
      <c r="C1643" s="483">
        <v>0</v>
      </c>
      <c r="D1643" s="506"/>
    </row>
    <row r="1644" spans="1:4" x14ac:dyDescent="0.2">
      <c r="A1644" s="504" t="s">
        <v>909</v>
      </c>
      <c r="B1644" s="505" t="s">
        <v>910</v>
      </c>
      <c r="C1644" s="483">
        <v>0</v>
      </c>
      <c r="D1644" s="506"/>
    </row>
    <row r="1645" spans="1:4" x14ac:dyDescent="0.2">
      <c r="A1645" s="504" t="s">
        <v>911</v>
      </c>
      <c r="B1645" s="505" t="s">
        <v>912</v>
      </c>
      <c r="C1645" s="483">
        <v>0</v>
      </c>
      <c r="D1645" s="506"/>
    </row>
    <row r="1646" spans="1:4" x14ac:dyDescent="0.2">
      <c r="A1646" s="517"/>
      <c r="B1646" s="508"/>
      <c r="C1646" s="483"/>
      <c r="D1646" s="506"/>
    </row>
    <row r="1647" spans="1:4" ht="25.5" x14ac:dyDescent="0.2">
      <c r="A1647" s="513" t="s">
        <v>913</v>
      </c>
      <c r="B1647" s="499" t="s">
        <v>914</v>
      </c>
      <c r="C1647" s="503">
        <f>SUM(C1648:C1651)</f>
        <v>0</v>
      </c>
      <c r="D1647" s="501"/>
    </row>
    <row r="1648" spans="1:4" x14ac:dyDescent="0.2">
      <c r="A1648" s="504" t="s">
        <v>915</v>
      </c>
      <c r="B1648" s="505" t="s">
        <v>916</v>
      </c>
      <c r="C1648" s="483">
        <v>0</v>
      </c>
      <c r="D1648" s="506"/>
    </row>
    <row r="1649" spans="1:4" x14ac:dyDescent="0.2">
      <c r="A1649" s="504" t="s">
        <v>917</v>
      </c>
      <c r="B1649" s="505" t="s">
        <v>918</v>
      </c>
      <c r="C1649" s="483">
        <v>0</v>
      </c>
      <c r="D1649" s="506"/>
    </row>
    <row r="1650" spans="1:4" x14ac:dyDescent="0.2">
      <c r="A1650" s="504" t="s">
        <v>919</v>
      </c>
      <c r="B1650" s="505" t="s">
        <v>920</v>
      </c>
      <c r="C1650" s="483">
        <v>0</v>
      </c>
      <c r="D1650" s="506"/>
    </row>
    <row r="1651" spans="1:4" x14ac:dyDescent="0.2">
      <c r="A1651" s="504" t="s">
        <v>921</v>
      </c>
      <c r="B1651" s="505" t="s">
        <v>922</v>
      </c>
      <c r="C1651" s="483">
        <v>0</v>
      </c>
      <c r="D1651" s="506"/>
    </row>
    <row r="1652" spans="1:4" x14ac:dyDescent="0.2">
      <c r="A1652" s="517"/>
      <c r="B1652" s="508"/>
      <c r="C1652" s="483"/>
      <c r="D1652" s="506"/>
    </row>
    <row r="1653" spans="1:4" ht="25.5" x14ac:dyDescent="0.2">
      <c r="A1653" s="513" t="s">
        <v>923</v>
      </c>
      <c r="B1653" s="499" t="s">
        <v>924</v>
      </c>
      <c r="C1653" s="503">
        <f>SUM(C1654:C1660)</f>
        <v>0</v>
      </c>
      <c r="D1653" s="501"/>
    </row>
    <row r="1654" spans="1:4" x14ac:dyDescent="0.2">
      <c r="A1654" s="504" t="s">
        <v>925</v>
      </c>
      <c r="B1654" s="505" t="s">
        <v>926</v>
      </c>
      <c r="C1654" s="483">
        <v>0</v>
      </c>
      <c r="D1654" s="506"/>
    </row>
    <row r="1655" spans="1:4" ht="25.5" x14ac:dyDescent="0.2">
      <c r="A1655" s="504" t="s">
        <v>927</v>
      </c>
      <c r="B1655" s="505" t="s">
        <v>928</v>
      </c>
      <c r="C1655" s="483">
        <v>0</v>
      </c>
      <c r="D1655" s="506"/>
    </row>
    <row r="1656" spans="1:4" x14ac:dyDescent="0.2">
      <c r="A1656" s="504" t="s">
        <v>929</v>
      </c>
      <c r="B1656" s="505" t="s">
        <v>930</v>
      </c>
      <c r="C1656" s="483">
        <v>0</v>
      </c>
      <c r="D1656" s="506"/>
    </row>
    <row r="1657" spans="1:4" ht="25.5" x14ac:dyDescent="0.2">
      <c r="A1657" s="504" t="s">
        <v>931</v>
      </c>
      <c r="B1657" s="505" t="s">
        <v>932</v>
      </c>
      <c r="C1657" s="483">
        <v>0</v>
      </c>
      <c r="D1657" s="506"/>
    </row>
    <row r="1658" spans="1:4" x14ac:dyDescent="0.2">
      <c r="A1658" s="504" t="s">
        <v>933</v>
      </c>
      <c r="B1658" s="505" t="s">
        <v>934</v>
      </c>
      <c r="C1658" s="483">
        <v>0</v>
      </c>
      <c r="D1658" s="506"/>
    </row>
    <row r="1659" spans="1:4" x14ac:dyDescent="0.2">
      <c r="A1659" s="504" t="s">
        <v>935</v>
      </c>
      <c r="B1659" s="505" t="s">
        <v>936</v>
      </c>
      <c r="C1659" s="483">
        <v>0</v>
      </c>
      <c r="D1659" s="506"/>
    </row>
    <row r="1660" spans="1:4" ht="25.5" x14ac:dyDescent="0.2">
      <c r="A1660" s="504" t="s">
        <v>937</v>
      </c>
      <c r="B1660" s="505" t="s">
        <v>938</v>
      </c>
      <c r="C1660" s="483">
        <v>0</v>
      </c>
      <c r="D1660" s="506"/>
    </row>
    <row r="1661" spans="1:4" x14ac:dyDescent="0.2">
      <c r="A1661" s="517"/>
      <c r="B1661" s="508"/>
      <c r="C1661" s="483"/>
      <c r="D1661" s="506"/>
    </row>
    <row r="1662" spans="1:4" ht="25.5" x14ac:dyDescent="0.2">
      <c r="A1662" s="513" t="s">
        <v>939</v>
      </c>
      <c r="B1662" s="499" t="s">
        <v>940</v>
      </c>
      <c r="C1662" s="503">
        <f>SUM(C1663:C1664)</f>
        <v>0</v>
      </c>
      <c r="D1662" s="501"/>
    </row>
    <row r="1663" spans="1:4" x14ac:dyDescent="0.2">
      <c r="A1663" s="504" t="s">
        <v>941</v>
      </c>
      <c r="B1663" s="505" t="s">
        <v>942</v>
      </c>
      <c r="C1663" s="483">
        <v>0</v>
      </c>
      <c r="D1663" s="506"/>
    </row>
    <row r="1664" spans="1:4" x14ac:dyDescent="0.2">
      <c r="A1664" s="504" t="s">
        <v>943</v>
      </c>
      <c r="B1664" s="505" t="s">
        <v>944</v>
      </c>
      <c r="C1664" s="483">
        <v>0</v>
      </c>
      <c r="D1664" s="506"/>
    </row>
    <row r="1665" spans="1:4" x14ac:dyDescent="0.2">
      <c r="A1665" s="517"/>
      <c r="B1665" s="508"/>
      <c r="C1665" s="483"/>
      <c r="D1665" s="506"/>
    </row>
    <row r="1666" spans="1:4" ht="25.5" x14ac:dyDescent="0.2">
      <c r="A1666" s="513" t="s">
        <v>945</v>
      </c>
      <c r="B1666" s="499" t="s">
        <v>946</v>
      </c>
      <c r="C1666" s="503">
        <f>SUM(C1667:C1670)</f>
        <v>0</v>
      </c>
      <c r="D1666" s="501"/>
    </row>
    <row r="1667" spans="1:4" x14ac:dyDescent="0.2">
      <c r="A1667" s="504" t="s">
        <v>947</v>
      </c>
      <c r="B1667" s="505" t="s">
        <v>948</v>
      </c>
      <c r="C1667" s="483">
        <v>0</v>
      </c>
      <c r="D1667" s="506"/>
    </row>
    <row r="1668" spans="1:4" x14ac:dyDescent="0.2">
      <c r="A1668" s="504" t="s">
        <v>949</v>
      </c>
      <c r="B1668" s="505" t="s">
        <v>950</v>
      </c>
      <c r="C1668" s="483">
        <v>0</v>
      </c>
      <c r="D1668" s="506"/>
    </row>
    <row r="1669" spans="1:4" x14ac:dyDescent="0.2">
      <c r="A1669" s="504" t="s">
        <v>951</v>
      </c>
      <c r="B1669" s="505" t="s">
        <v>952</v>
      </c>
      <c r="C1669" s="483">
        <v>0</v>
      </c>
      <c r="D1669" s="506"/>
    </row>
    <row r="1670" spans="1:4" ht="25.5" x14ac:dyDescent="0.2">
      <c r="A1670" s="504" t="s">
        <v>953</v>
      </c>
      <c r="B1670" s="505" t="s">
        <v>954</v>
      </c>
      <c r="C1670" s="483">
        <v>0</v>
      </c>
      <c r="D1670" s="506"/>
    </row>
    <row r="1671" spans="1:4" x14ac:dyDescent="0.2">
      <c r="A1671" s="517"/>
      <c r="B1671" s="508"/>
      <c r="C1671" s="483"/>
      <c r="D1671" s="506"/>
    </row>
    <row r="1672" spans="1:4" ht="25.5" x14ac:dyDescent="0.2">
      <c r="A1672" s="513" t="s">
        <v>955</v>
      </c>
      <c r="B1672" s="499" t="s">
        <v>956</v>
      </c>
      <c r="C1672" s="503">
        <f>SUM(C1673:C1680)</f>
        <v>0</v>
      </c>
      <c r="D1672" s="501"/>
    </row>
    <row r="1673" spans="1:4" x14ac:dyDescent="0.2">
      <c r="A1673" s="504" t="s">
        <v>957</v>
      </c>
      <c r="B1673" s="505" t="s">
        <v>958</v>
      </c>
      <c r="C1673" s="483"/>
      <c r="D1673" s="506"/>
    </row>
    <row r="1674" spans="1:4" ht="25.5" x14ac:dyDescent="0.2">
      <c r="A1674" s="504" t="s">
        <v>959</v>
      </c>
      <c r="B1674" s="505" t="s">
        <v>960</v>
      </c>
      <c r="C1674" s="483">
        <v>0</v>
      </c>
      <c r="D1674" s="506"/>
    </row>
    <row r="1675" spans="1:4" x14ac:dyDescent="0.2">
      <c r="A1675" s="504" t="s">
        <v>961</v>
      </c>
      <c r="B1675" s="505" t="s">
        <v>962</v>
      </c>
      <c r="C1675" s="483">
        <v>0</v>
      </c>
      <c r="D1675" s="506"/>
    </row>
    <row r="1676" spans="1:4" x14ac:dyDescent="0.2">
      <c r="A1676" s="504" t="s">
        <v>963</v>
      </c>
      <c r="B1676" s="505" t="s">
        <v>964</v>
      </c>
      <c r="C1676" s="483">
        <v>0</v>
      </c>
      <c r="D1676" s="506"/>
    </row>
    <row r="1677" spans="1:4" x14ac:dyDescent="0.2">
      <c r="A1677" s="504" t="s">
        <v>965</v>
      </c>
      <c r="B1677" s="505" t="s">
        <v>966</v>
      </c>
      <c r="C1677" s="483">
        <v>0</v>
      </c>
      <c r="D1677" s="506"/>
    </row>
    <row r="1678" spans="1:4" ht="25.5" x14ac:dyDescent="0.2">
      <c r="A1678" s="504" t="s">
        <v>967</v>
      </c>
      <c r="B1678" s="505" t="s">
        <v>968</v>
      </c>
      <c r="C1678" s="483">
        <v>0</v>
      </c>
      <c r="D1678" s="506"/>
    </row>
    <row r="1679" spans="1:4" x14ac:dyDescent="0.2">
      <c r="A1679" s="504" t="s">
        <v>969</v>
      </c>
      <c r="B1679" s="505" t="s">
        <v>970</v>
      </c>
      <c r="C1679" s="483">
        <v>0</v>
      </c>
      <c r="D1679" s="506"/>
    </row>
    <row r="1680" spans="1:4" x14ac:dyDescent="0.2">
      <c r="A1680" s="504" t="s">
        <v>971</v>
      </c>
      <c r="B1680" s="505" t="s">
        <v>972</v>
      </c>
      <c r="C1680" s="483">
        <v>0</v>
      </c>
      <c r="D1680" s="506"/>
    </row>
    <row r="1681" spans="1:4" x14ac:dyDescent="0.2">
      <c r="A1681" s="504"/>
      <c r="B1681" s="508"/>
      <c r="C1681" s="483"/>
      <c r="D1681" s="506"/>
    </row>
    <row r="1682" spans="1:4" x14ac:dyDescent="0.2">
      <c r="A1682" s="498">
        <v>5</v>
      </c>
      <c r="B1682" s="518" t="s">
        <v>973</v>
      </c>
      <c r="C1682" s="503">
        <f>SUM(C1684+C1694+C1704+C1709)</f>
        <v>0</v>
      </c>
      <c r="D1682" s="501"/>
    </row>
    <row r="1683" spans="1:4" x14ac:dyDescent="0.2">
      <c r="A1683" s="517"/>
      <c r="B1683" s="508"/>
      <c r="C1683" s="483"/>
      <c r="D1683" s="506"/>
    </row>
    <row r="1684" spans="1:4" x14ac:dyDescent="0.2">
      <c r="A1684" s="519" t="s">
        <v>974</v>
      </c>
      <c r="B1684" s="499" t="s">
        <v>975</v>
      </c>
      <c r="C1684" s="503">
        <f>SUM(C1685:C1692)</f>
        <v>0</v>
      </c>
      <c r="D1684" s="501"/>
    </row>
    <row r="1685" spans="1:4" x14ac:dyDescent="0.2">
      <c r="A1685" s="520" t="s">
        <v>976</v>
      </c>
      <c r="B1685" s="505" t="s">
        <v>977</v>
      </c>
      <c r="C1685" s="483">
        <v>0</v>
      </c>
      <c r="D1685" s="506"/>
    </row>
    <row r="1686" spans="1:4" x14ac:dyDescent="0.2">
      <c r="A1686" s="520" t="s">
        <v>978</v>
      </c>
      <c r="B1686" s="505" t="s">
        <v>979</v>
      </c>
      <c r="C1686" s="483">
        <v>0</v>
      </c>
      <c r="D1686" s="506"/>
    </row>
    <row r="1687" spans="1:4" x14ac:dyDescent="0.2">
      <c r="A1687" s="520" t="s">
        <v>980</v>
      </c>
      <c r="B1687" s="505" t="s">
        <v>981</v>
      </c>
      <c r="C1687" s="483"/>
      <c r="D1687" s="506"/>
    </row>
    <row r="1688" spans="1:4" x14ac:dyDescent="0.2">
      <c r="A1688" s="520" t="s">
        <v>982</v>
      </c>
      <c r="B1688" s="505" t="s">
        <v>983</v>
      </c>
      <c r="C1688" s="483"/>
      <c r="D1688" s="506"/>
    </row>
    <row r="1689" spans="1:4" x14ac:dyDescent="0.2">
      <c r="A1689" s="520" t="s">
        <v>984</v>
      </c>
      <c r="B1689" s="505" t="s">
        <v>985</v>
      </c>
      <c r="C1689" s="483"/>
      <c r="D1689" s="506"/>
    </row>
    <row r="1690" spans="1:4" ht="25.5" x14ac:dyDescent="0.2">
      <c r="A1690" s="520" t="s">
        <v>986</v>
      </c>
      <c r="B1690" s="505" t="s">
        <v>987</v>
      </c>
      <c r="C1690" s="483"/>
      <c r="D1690" s="506"/>
    </row>
    <row r="1691" spans="1:4" ht="25.5" x14ac:dyDescent="0.2">
      <c r="A1691" s="520" t="s">
        <v>988</v>
      </c>
      <c r="B1691" s="505" t="s">
        <v>989</v>
      </c>
      <c r="C1691" s="483"/>
      <c r="D1691" s="506"/>
    </row>
    <row r="1692" spans="1:4" x14ac:dyDescent="0.2">
      <c r="A1692" s="520" t="s">
        <v>990</v>
      </c>
      <c r="B1692" s="505" t="s">
        <v>991</v>
      </c>
      <c r="C1692" s="483">
        <v>0</v>
      </c>
      <c r="D1692" s="506"/>
    </row>
    <row r="1693" spans="1:4" x14ac:dyDescent="0.2">
      <c r="A1693" s="520"/>
      <c r="B1693" s="505"/>
      <c r="C1693" s="483"/>
      <c r="D1693" s="506"/>
    </row>
    <row r="1694" spans="1:4" ht="25.5" x14ac:dyDescent="0.2">
      <c r="A1694" s="519" t="s">
        <v>992</v>
      </c>
      <c r="B1694" s="499" t="s">
        <v>993</v>
      </c>
      <c r="C1694" s="503">
        <f>SUM(C1695:C1702)</f>
        <v>0</v>
      </c>
      <c r="D1694" s="501"/>
    </row>
    <row r="1695" spans="1:4" x14ac:dyDescent="0.2">
      <c r="A1695" s="520" t="s">
        <v>994</v>
      </c>
      <c r="B1695" s="505" t="s">
        <v>995</v>
      </c>
      <c r="C1695" s="483">
        <v>0</v>
      </c>
      <c r="D1695" s="506"/>
    </row>
    <row r="1696" spans="1:4" x14ac:dyDescent="0.2">
      <c r="A1696" s="520" t="s">
        <v>996</v>
      </c>
      <c r="B1696" s="505" t="s">
        <v>997</v>
      </c>
      <c r="C1696" s="483">
        <v>0</v>
      </c>
      <c r="D1696" s="506"/>
    </row>
    <row r="1697" spans="1:4" x14ac:dyDescent="0.2">
      <c r="A1697" s="520" t="s">
        <v>998</v>
      </c>
      <c r="B1697" s="505" t="s">
        <v>999</v>
      </c>
      <c r="C1697" s="483">
        <v>0</v>
      </c>
      <c r="D1697" s="506"/>
    </row>
    <row r="1698" spans="1:4" x14ac:dyDescent="0.2">
      <c r="A1698" s="520" t="s">
        <v>1000</v>
      </c>
      <c r="B1698" s="505" t="s">
        <v>1001</v>
      </c>
      <c r="C1698" s="483">
        <v>0</v>
      </c>
      <c r="D1698" s="506"/>
    </row>
    <row r="1699" spans="1:4" x14ac:dyDescent="0.2">
      <c r="A1699" s="520" t="s">
        <v>1002</v>
      </c>
      <c r="B1699" s="505" t="s">
        <v>1003</v>
      </c>
      <c r="C1699" s="483">
        <v>0</v>
      </c>
      <c r="D1699" s="506"/>
    </row>
    <row r="1700" spans="1:4" x14ac:dyDescent="0.2">
      <c r="A1700" s="520" t="s">
        <v>1004</v>
      </c>
      <c r="B1700" s="505" t="s">
        <v>1005</v>
      </c>
      <c r="C1700" s="483">
        <v>0</v>
      </c>
      <c r="D1700" s="506"/>
    </row>
    <row r="1701" spans="1:4" x14ac:dyDescent="0.2">
      <c r="A1701" s="520" t="s">
        <v>1006</v>
      </c>
      <c r="B1701" s="505" t="s">
        <v>1007</v>
      </c>
      <c r="C1701" s="483">
        <v>0</v>
      </c>
      <c r="D1701" s="506"/>
    </row>
    <row r="1702" spans="1:4" ht="25.5" x14ac:dyDescent="0.2">
      <c r="A1702" s="520" t="s">
        <v>1008</v>
      </c>
      <c r="B1702" s="505" t="s">
        <v>1009</v>
      </c>
      <c r="C1702" s="483">
        <v>0</v>
      </c>
      <c r="D1702" s="506"/>
    </row>
    <row r="1703" spans="1:4" x14ac:dyDescent="0.2">
      <c r="A1703" s="520"/>
      <c r="B1703" s="505"/>
      <c r="C1703" s="483"/>
      <c r="D1703" s="506"/>
    </row>
    <row r="1704" spans="1:4" x14ac:dyDescent="0.2">
      <c r="A1704" s="519" t="s">
        <v>1010</v>
      </c>
      <c r="B1704" s="499" t="s">
        <v>1011</v>
      </c>
      <c r="C1704" s="503">
        <f>SUM(C1705:C1707)</f>
        <v>0</v>
      </c>
      <c r="D1704" s="501"/>
    </row>
    <row r="1705" spans="1:4" x14ac:dyDescent="0.2">
      <c r="A1705" s="520" t="s">
        <v>1012</v>
      </c>
      <c r="B1705" s="505" t="s">
        <v>1013</v>
      </c>
      <c r="C1705" s="483">
        <v>0</v>
      </c>
      <c r="D1705" s="506"/>
    </row>
    <row r="1706" spans="1:4" x14ac:dyDescent="0.2">
      <c r="A1706" s="520" t="s">
        <v>1014</v>
      </c>
      <c r="B1706" s="505" t="s">
        <v>1015</v>
      </c>
      <c r="C1706" s="483">
        <v>0</v>
      </c>
      <c r="D1706" s="506"/>
    </row>
    <row r="1707" spans="1:4" x14ac:dyDescent="0.2">
      <c r="A1707" s="520" t="s">
        <v>1016</v>
      </c>
      <c r="B1707" s="505" t="s">
        <v>1017</v>
      </c>
      <c r="C1707" s="483">
        <v>0</v>
      </c>
      <c r="D1707" s="506"/>
    </row>
    <row r="1708" spans="1:4" x14ac:dyDescent="0.2">
      <c r="A1708" s="520"/>
      <c r="B1708" s="505"/>
      <c r="C1708" s="483"/>
      <c r="D1708" s="506"/>
    </row>
    <row r="1709" spans="1:4" x14ac:dyDescent="0.2">
      <c r="A1709" s="519" t="s">
        <v>1018</v>
      </c>
      <c r="B1709" s="499" t="s">
        <v>1019</v>
      </c>
      <c r="C1709" s="503">
        <f>SUM(C1710:C1713)</f>
        <v>0</v>
      </c>
      <c r="D1709" s="501"/>
    </row>
    <row r="1710" spans="1:4" x14ac:dyDescent="0.2">
      <c r="A1710" s="520" t="s">
        <v>1020</v>
      </c>
      <c r="B1710" s="505" t="s">
        <v>1021</v>
      </c>
      <c r="C1710" s="483">
        <v>0</v>
      </c>
      <c r="D1710" s="506"/>
    </row>
    <row r="1711" spans="1:4" x14ac:dyDescent="0.2">
      <c r="A1711" s="520" t="s">
        <v>1022</v>
      </c>
      <c r="B1711" s="505" t="s">
        <v>1023</v>
      </c>
      <c r="C1711" s="483">
        <v>0</v>
      </c>
      <c r="D1711" s="506"/>
    </row>
    <row r="1712" spans="1:4" x14ac:dyDescent="0.2">
      <c r="A1712" s="520" t="s">
        <v>1024</v>
      </c>
      <c r="B1712" s="505" t="s">
        <v>1025</v>
      </c>
      <c r="C1712" s="483">
        <v>0</v>
      </c>
      <c r="D1712" s="506"/>
    </row>
    <row r="1713" spans="1:4" x14ac:dyDescent="0.2">
      <c r="A1713" s="520" t="s">
        <v>1026</v>
      </c>
      <c r="B1713" s="505" t="s">
        <v>1027</v>
      </c>
      <c r="C1713" s="483">
        <v>0</v>
      </c>
      <c r="D1713" s="506"/>
    </row>
  </sheetData>
  <mergeCells count="1">
    <mergeCell ref="A2:D2"/>
  </mergeCells>
  <dataValidations count="1">
    <dataValidation type="list" allowBlank="1" showInputMessage="1" showErrorMessage="1" sqref="B7:B8">
      <formula1>$F$7:$F$9</formula1>
    </dataValidation>
  </dataValidations>
  <pageMargins left="0.7" right="0.7" top="0.75" bottom="0.75" header="0.3" footer="0.3"/>
  <pageSetup orientation="portrai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63"/>
  <sheetViews>
    <sheetView showGridLines="0" topLeftCell="A52" zoomScale="70" zoomScaleNormal="70" workbookViewId="0">
      <selection activeCell="C12" sqref="C12"/>
    </sheetView>
  </sheetViews>
  <sheetFormatPr baseColWidth="10" defaultRowHeight="15" x14ac:dyDescent="0.25"/>
  <cols>
    <col min="1" max="2" width="28.85546875" style="99" customWidth="1"/>
    <col min="3" max="3" width="27.28515625" style="99" customWidth="1"/>
    <col min="4" max="4" width="34.140625" style="99" customWidth="1"/>
    <col min="5" max="5" width="20.7109375" style="99" customWidth="1"/>
    <col min="6" max="6" width="13.7109375" style="99" customWidth="1"/>
    <col min="7" max="7" width="42.42578125" style="99" customWidth="1"/>
    <col min="8" max="8" width="13.7109375" style="99" customWidth="1"/>
    <col min="9" max="9" width="15.140625" style="99" customWidth="1"/>
    <col min="10" max="10" width="14.140625" style="100" customWidth="1"/>
    <col min="11" max="11" width="15.140625" style="99" customWidth="1"/>
    <col min="12" max="12" width="16.140625" style="99" customWidth="1"/>
    <col min="13" max="13" width="15.140625" style="99" customWidth="1"/>
    <col min="14" max="14" width="21" style="265" customWidth="1"/>
    <col min="15" max="15" width="17.140625" style="99" customWidth="1"/>
    <col min="16" max="16" width="23.28515625" style="99" customWidth="1"/>
    <col min="17" max="16384" width="11.42578125" style="99"/>
  </cols>
  <sheetData>
    <row r="1" spans="1:16" s="277" customFormat="1" ht="23.25" x14ac:dyDescent="0.25">
      <c r="A1" s="785" t="s">
        <v>182</v>
      </c>
      <c r="B1" s="786"/>
      <c r="C1" s="786"/>
      <c r="D1" s="786"/>
      <c r="E1" s="786"/>
      <c r="F1" s="786"/>
      <c r="G1" s="786"/>
      <c r="H1" s="786"/>
      <c r="I1" s="786"/>
      <c r="J1" s="786"/>
      <c r="K1" s="786"/>
      <c r="L1" s="786"/>
      <c r="M1" s="786"/>
      <c r="N1" s="276"/>
    </row>
    <row r="2" spans="1:16" s="97" customFormat="1" ht="39" customHeight="1" x14ac:dyDescent="0.25">
      <c r="A2" s="785" t="str">
        <f>'3. Reg en Salud'!A1</f>
        <v>Herramienta número 1: Programación para el Nivel Central</v>
      </c>
      <c r="B2" s="786"/>
      <c r="C2" s="786"/>
      <c r="D2" s="786"/>
      <c r="E2" s="786"/>
      <c r="F2" s="786"/>
      <c r="G2" s="786"/>
      <c r="H2" s="786"/>
      <c r="I2" s="786"/>
      <c r="J2" s="786"/>
      <c r="K2" s="786"/>
      <c r="L2" s="786"/>
      <c r="M2" s="786"/>
      <c r="N2" s="786"/>
      <c r="O2" s="786"/>
      <c r="P2" s="787"/>
    </row>
    <row r="3" spans="1:16" s="97" customFormat="1" ht="97.5" customHeight="1" x14ac:dyDescent="0.25">
      <c r="A3" s="785" t="s">
        <v>407</v>
      </c>
      <c r="B3" s="786"/>
      <c r="C3" s="786"/>
      <c r="D3" s="786"/>
      <c r="E3" s="786"/>
      <c r="F3" s="786"/>
      <c r="G3" s="786"/>
      <c r="H3" s="786"/>
      <c r="I3" s="786"/>
      <c r="J3" s="786"/>
      <c r="K3" s="786"/>
      <c r="L3" s="786"/>
      <c r="M3" s="786"/>
      <c r="N3" s="786"/>
      <c r="O3" s="786"/>
      <c r="P3" s="787"/>
    </row>
    <row r="4" spans="1:16" s="97" customFormat="1" ht="48" customHeight="1" x14ac:dyDescent="0.25">
      <c r="A4" s="785" t="s">
        <v>161</v>
      </c>
      <c r="B4" s="786"/>
      <c r="C4" s="786"/>
      <c r="D4" s="786"/>
      <c r="E4" s="786"/>
      <c r="F4" s="786"/>
      <c r="G4" s="786"/>
      <c r="H4" s="786"/>
      <c r="I4" s="786"/>
      <c r="J4" s="786"/>
      <c r="K4" s="786"/>
      <c r="L4" s="786"/>
      <c r="M4" s="786"/>
      <c r="N4" s="786"/>
      <c r="O4" s="786"/>
      <c r="P4" s="787"/>
    </row>
    <row r="5" spans="1:16" s="97" customFormat="1" ht="48" customHeight="1" x14ac:dyDescent="0.25">
      <c r="A5" s="785" t="s">
        <v>278</v>
      </c>
      <c r="B5" s="786"/>
      <c r="C5" s="786"/>
      <c r="D5" s="786"/>
      <c r="E5" s="786"/>
      <c r="F5" s="786"/>
      <c r="G5" s="785" t="s">
        <v>279</v>
      </c>
      <c r="H5" s="786"/>
      <c r="I5" s="786"/>
      <c r="J5" s="786"/>
      <c r="K5" s="786"/>
      <c r="L5" s="786"/>
      <c r="M5" s="786"/>
      <c r="N5" s="786"/>
      <c r="O5" s="786"/>
      <c r="P5" s="786"/>
    </row>
    <row r="6" spans="1:16" s="97" customFormat="1" ht="31.5" customHeight="1" x14ac:dyDescent="0.25">
      <c r="A6" s="743" t="s">
        <v>159</v>
      </c>
      <c r="B6" s="793" t="s">
        <v>183</v>
      </c>
      <c r="C6" s="793" t="s">
        <v>158</v>
      </c>
      <c r="D6" s="793" t="s">
        <v>185</v>
      </c>
      <c r="E6" s="793" t="s">
        <v>187</v>
      </c>
      <c r="F6" s="734" t="s">
        <v>184</v>
      </c>
      <c r="G6" s="802" t="s">
        <v>186</v>
      </c>
      <c r="H6" s="780" t="s">
        <v>188</v>
      </c>
      <c r="I6" s="781"/>
      <c r="J6" s="718" t="s">
        <v>208</v>
      </c>
      <c r="K6" s="718"/>
      <c r="L6" s="718"/>
      <c r="M6" s="718"/>
      <c r="N6" s="782" t="s">
        <v>280</v>
      </c>
      <c r="O6" s="720" t="s">
        <v>281</v>
      </c>
      <c r="P6" s="720" t="s">
        <v>282</v>
      </c>
    </row>
    <row r="7" spans="1:16" s="97" customFormat="1" ht="31.5" customHeight="1" x14ac:dyDescent="0.25">
      <c r="A7" s="744"/>
      <c r="B7" s="794"/>
      <c r="C7" s="794"/>
      <c r="D7" s="794"/>
      <c r="E7" s="794"/>
      <c r="F7" s="735"/>
      <c r="G7" s="803"/>
      <c r="H7" s="720" t="s">
        <v>157</v>
      </c>
      <c r="I7" s="720" t="s">
        <v>189</v>
      </c>
      <c r="J7" s="184" t="s">
        <v>209</v>
      </c>
      <c r="K7" s="184" t="s">
        <v>215</v>
      </c>
      <c r="L7" s="184" t="s">
        <v>211</v>
      </c>
      <c r="M7" s="184" t="s">
        <v>212</v>
      </c>
      <c r="N7" s="783"/>
      <c r="O7" s="721"/>
      <c r="P7" s="721"/>
    </row>
    <row r="8" spans="1:16" s="97" customFormat="1" ht="31.5" customHeight="1" x14ac:dyDescent="0.25">
      <c r="A8" s="745"/>
      <c r="B8" s="815"/>
      <c r="C8" s="815"/>
      <c r="D8" s="815"/>
      <c r="E8" s="815"/>
      <c r="F8" s="736"/>
      <c r="G8" s="816"/>
      <c r="H8" s="722"/>
      <c r="I8" s="722"/>
      <c r="J8" s="145" t="s">
        <v>190</v>
      </c>
      <c r="K8" s="145" t="s">
        <v>190</v>
      </c>
      <c r="L8" s="145" t="s">
        <v>190</v>
      </c>
      <c r="M8" s="145" t="s">
        <v>190</v>
      </c>
      <c r="N8" s="783"/>
      <c r="O8" s="722"/>
      <c r="P8" s="722"/>
    </row>
    <row r="9" spans="1:16" s="97" customFormat="1" ht="15.75" x14ac:dyDescent="0.25">
      <c r="A9" s="813" t="s">
        <v>406</v>
      </c>
      <c r="B9" s="725" t="s">
        <v>408</v>
      </c>
      <c r="C9" s="726"/>
      <c r="D9" s="726"/>
      <c r="E9" s="726"/>
      <c r="F9" s="726"/>
      <c r="G9" s="726"/>
      <c r="H9" s="726"/>
      <c r="I9" s="726"/>
      <c r="J9" s="726"/>
      <c r="K9" s="726"/>
      <c r="L9" s="726"/>
      <c r="M9" s="726"/>
      <c r="N9" s="726"/>
      <c r="O9" s="726"/>
      <c r="P9" s="726"/>
    </row>
    <row r="10" spans="1:16" s="103" customFormat="1" ht="43.5" customHeight="1" x14ac:dyDescent="0.2">
      <c r="A10" s="814"/>
      <c r="B10" s="658" t="s">
        <v>411</v>
      </c>
      <c r="C10" s="370" t="s">
        <v>409</v>
      </c>
      <c r="D10" s="369" t="s">
        <v>410</v>
      </c>
      <c r="E10" s="595">
        <v>1</v>
      </c>
      <c r="F10" s="596">
        <v>180</v>
      </c>
      <c r="G10" s="349" t="s">
        <v>691</v>
      </c>
      <c r="H10" s="263"/>
      <c r="I10" s="346"/>
      <c r="J10" s="251"/>
      <c r="K10" s="347"/>
      <c r="L10" s="347"/>
      <c r="M10" s="347"/>
      <c r="N10" s="348">
        <f>'6. Estimación RE3'!C5</f>
        <v>0</v>
      </c>
      <c r="O10" s="349"/>
      <c r="P10" s="398" t="s">
        <v>412</v>
      </c>
    </row>
    <row r="11" spans="1:16" s="103" customFormat="1" ht="38.25" x14ac:dyDescent="0.2">
      <c r="A11" s="814"/>
      <c r="B11" s="659"/>
      <c r="C11" s="370" t="s">
        <v>692</v>
      </c>
      <c r="D11" s="369" t="s">
        <v>693</v>
      </c>
      <c r="E11" s="595" t="s">
        <v>360</v>
      </c>
      <c r="F11" s="596">
        <v>100</v>
      </c>
      <c r="G11" s="464" t="s">
        <v>694</v>
      </c>
      <c r="H11" s="263"/>
      <c r="I11" s="346"/>
      <c r="J11" s="251"/>
      <c r="K11" s="347"/>
      <c r="L11" s="347"/>
      <c r="M11" s="347"/>
      <c r="N11" s="348"/>
      <c r="O11" s="349"/>
      <c r="P11" s="398"/>
    </row>
    <row r="12" spans="1:16" s="103" customFormat="1" ht="25.5" x14ac:dyDescent="0.2">
      <c r="A12" s="814"/>
      <c r="B12" s="659"/>
      <c r="C12" s="370" t="s">
        <v>413</v>
      </c>
      <c r="D12" s="369">
        <v>15</v>
      </c>
      <c r="E12" s="595">
        <v>1</v>
      </c>
      <c r="F12" s="596">
        <v>30</v>
      </c>
      <c r="G12" s="464" t="s">
        <v>695</v>
      </c>
      <c r="H12" s="263"/>
      <c r="I12" s="346"/>
      <c r="J12" s="251"/>
      <c r="K12" s="347"/>
      <c r="L12" s="347"/>
      <c r="M12" s="347"/>
      <c r="N12" s="348"/>
      <c r="O12" s="349"/>
      <c r="P12" s="398"/>
    </row>
    <row r="13" spans="1:16" s="103" customFormat="1" ht="51" x14ac:dyDescent="0.2">
      <c r="A13" s="814"/>
      <c r="B13" s="659"/>
      <c r="C13" s="370" t="s">
        <v>414</v>
      </c>
      <c r="D13" s="369">
        <v>15</v>
      </c>
      <c r="E13" s="595">
        <v>15</v>
      </c>
      <c r="F13" s="596">
        <v>25</v>
      </c>
      <c r="G13" s="465" t="s">
        <v>696</v>
      </c>
      <c r="H13" s="263"/>
      <c r="I13" s="346"/>
      <c r="J13" s="251"/>
      <c r="K13" s="347"/>
      <c r="L13" s="347"/>
      <c r="M13" s="347"/>
      <c r="N13" s="348"/>
      <c r="O13" s="349"/>
      <c r="P13" s="398"/>
    </row>
    <row r="14" spans="1:16" s="103" customFormat="1" ht="38.25" customHeight="1" x14ac:dyDescent="0.2">
      <c r="A14" s="814"/>
      <c r="B14" s="659"/>
      <c r="C14" s="658" t="s">
        <v>1052</v>
      </c>
      <c r="D14" s="664">
        <v>0</v>
      </c>
      <c r="E14" s="664">
        <v>1</v>
      </c>
      <c r="F14" s="664"/>
      <c r="G14" s="464" t="s">
        <v>1053</v>
      </c>
      <c r="H14" s="263"/>
      <c r="I14" s="346"/>
      <c r="J14" s="251"/>
      <c r="K14" s="347"/>
      <c r="L14" s="347"/>
      <c r="M14" s="347"/>
      <c r="N14" s="348"/>
      <c r="O14" s="349"/>
      <c r="P14" s="398"/>
    </row>
    <row r="15" spans="1:16" s="103" customFormat="1" ht="51" x14ac:dyDescent="0.2">
      <c r="A15" s="814"/>
      <c r="B15" s="659"/>
      <c r="C15" s="659"/>
      <c r="D15" s="775"/>
      <c r="E15" s="775"/>
      <c r="F15" s="775"/>
      <c r="G15" s="464" t="s">
        <v>1054</v>
      </c>
      <c r="H15" s="263"/>
      <c r="I15" s="346"/>
      <c r="J15" s="251"/>
      <c r="K15" s="347"/>
      <c r="L15" s="347"/>
      <c r="M15" s="347"/>
      <c r="N15" s="348"/>
      <c r="O15" s="349"/>
      <c r="P15" s="398"/>
    </row>
    <row r="16" spans="1:16" s="103" customFormat="1" ht="25.5" x14ac:dyDescent="0.2">
      <c r="A16" s="814"/>
      <c r="B16" s="660"/>
      <c r="C16" s="660"/>
      <c r="D16" s="665"/>
      <c r="E16" s="665"/>
      <c r="F16" s="665"/>
      <c r="G16" s="464" t="s">
        <v>1055</v>
      </c>
      <c r="H16" s="263"/>
      <c r="I16" s="346"/>
      <c r="J16" s="251"/>
      <c r="K16" s="347"/>
      <c r="L16" s="347"/>
      <c r="M16" s="347"/>
      <c r="N16" s="348"/>
      <c r="O16" s="349"/>
      <c r="P16" s="398"/>
    </row>
    <row r="17" spans="1:16" s="103" customFormat="1" ht="66" customHeight="1" x14ac:dyDescent="0.2">
      <c r="A17" s="814"/>
      <c r="B17" s="658" t="s">
        <v>416</v>
      </c>
      <c r="C17" s="658" t="s">
        <v>415</v>
      </c>
      <c r="D17" s="825">
        <v>0.25</v>
      </c>
      <c r="E17" s="825">
        <v>0.15</v>
      </c>
      <c r="F17" s="831">
        <v>16</v>
      </c>
      <c r="G17" s="464" t="s">
        <v>697</v>
      </c>
      <c r="H17" s="263"/>
      <c r="I17" s="346"/>
      <c r="J17" s="251"/>
      <c r="K17" s="347"/>
      <c r="L17" s="347"/>
      <c r="M17" s="347"/>
      <c r="N17" s="348">
        <f>'6. Estimación RE3'!C161</f>
        <v>0</v>
      </c>
      <c r="O17" s="349"/>
      <c r="P17" s="398"/>
    </row>
    <row r="18" spans="1:16" s="103" customFormat="1" ht="66" customHeight="1" x14ac:dyDescent="0.2">
      <c r="A18" s="814"/>
      <c r="B18" s="660"/>
      <c r="C18" s="660"/>
      <c r="D18" s="826"/>
      <c r="E18" s="826"/>
      <c r="F18" s="832"/>
      <c r="G18" s="466" t="s">
        <v>698</v>
      </c>
      <c r="H18" s="263"/>
      <c r="I18" s="346"/>
      <c r="J18" s="251"/>
      <c r="K18" s="347"/>
      <c r="L18" s="347"/>
      <c r="M18" s="347"/>
      <c r="N18" s="348"/>
      <c r="O18" s="349"/>
      <c r="P18" s="398"/>
    </row>
    <row r="19" spans="1:16" s="103" customFormat="1" ht="66" customHeight="1" x14ac:dyDescent="0.2">
      <c r="A19" s="814"/>
      <c r="B19" s="370" t="s">
        <v>1167</v>
      </c>
      <c r="C19" s="370" t="s">
        <v>1056</v>
      </c>
      <c r="D19" s="399">
        <v>0</v>
      </c>
      <c r="E19" s="467">
        <v>0.5</v>
      </c>
      <c r="F19" s="533">
        <v>70</v>
      </c>
      <c r="G19" s="466" t="s">
        <v>1057</v>
      </c>
      <c r="H19" s="263"/>
      <c r="I19" s="346"/>
      <c r="J19" s="251"/>
      <c r="K19" s="347"/>
      <c r="L19" s="347"/>
      <c r="M19" s="347"/>
      <c r="N19" s="348">
        <f>'6. Estimación RE3'!C317</f>
        <v>0</v>
      </c>
      <c r="O19" s="349"/>
      <c r="P19" s="398"/>
    </row>
    <row r="20" spans="1:16" s="103" customFormat="1" ht="66" customHeight="1" x14ac:dyDescent="0.2">
      <c r="A20" s="814"/>
      <c r="B20" s="370" t="s">
        <v>1168</v>
      </c>
      <c r="C20" s="370" t="s">
        <v>1058</v>
      </c>
      <c r="D20" s="372" t="s">
        <v>1059</v>
      </c>
      <c r="E20" s="400">
        <v>0.5</v>
      </c>
      <c r="F20" s="532">
        <v>50</v>
      </c>
      <c r="G20" s="464" t="s">
        <v>1060</v>
      </c>
      <c r="H20" s="263"/>
      <c r="I20" s="346"/>
      <c r="J20" s="251"/>
      <c r="K20" s="347"/>
      <c r="L20" s="347"/>
      <c r="M20" s="347"/>
      <c r="N20" s="348">
        <f>'6. Estimación RE3'!C473</f>
        <v>0</v>
      </c>
      <c r="O20" s="349"/>
      <c r="P20" s="398"/>
    </row>
    <row r="21" spans="1:16" s="103" customFormat="1" ht="66" customHeight="1" x14ac:dyDescent="0.2">
      <c r="A21" s="814"/>
      <c r="B21" s="370" t="s">
        <v>1169</v>
      </c>
      <c r="C21" s="370" t="s">
        <v>1061</v>
      </c>
      <c r="D21" s="372"/>
      <c r="E21" s="400"/>
      <c r="F21" s="532"/>
      <c r="G21" s="464" t="s">
        <v>1064</v>
      </c>
      <c r="H21" s="263"/>
      <c r="I21" s="346"/>
      <c r="J21" s="251"/>
      <c r="K21" s="347"/>
      <c r="L21" s="347"/>
      <c r="M21" s="347"/>
      <c r="N21" s="348">
        <f>'6. Estimación RE3'!C628</f>
        <v>0</v>
      </c>
      <c r="O21" s="349"/>
      <c r="P21" s="398"/>
    </row>
    <row r="22" spans="1:16" s="103" customFormat="1" ht="66" customHeight="1" x14ac:dyDescent="0.2">
      <c r="A22" s="814"/>
      <c r="B22" s="370" t="s">
        <v>1170</v>
      </c>
      <c r="C22" s="389" t="s">
        <v>1062</v>
      </c>
      <c r="D22" s="534"/>
      <c r="E22" s="467">
        <v>0.5</v>
      </c>
      <c r="F22" s="533"/>
      <c r="G22" s="466" t="s">
        <v>1063</v>
      </c>
      <c r="H22" s="263"/>
      <c r="I22" s="346"/>
      <c r="J22" s="251"/>
      <c r="K22" s="347"/>
      <c r="L22" s="347"/>
      <c r="M22" s="347"/>
      <c r="N22" s="348">
        <f>'6. Estimación RE3'!C783</f>
        <v>0</v>
      </c>
      <c r="O22" s="349"/>
      <c r="P22" s="398"/>
    </row>
    <row r="23" spans="1:16" s="103" customFormat="1" ht="66" customHeight="1" x14ac:dyDescent="0.2">
      <c r="A23" s="814"/>
      <c r="B23" s="370" t="s">
        <v>1171</v>
      </c>
      <c r="C23" s="370" t="s">
        <v>699</v>
      </c>
      <c r="D23" s="401"/>
      <c r="E23" s="467">
        <v>0.95</v>
      </c>
      <c r="F23" s="459">
        <v>12</v>
      </c>
      <c r="G23" s="468" t="s">
        <v>700</v>
      </c>
      <c r="H23" s="263"/>
      <c r="I23" s="346"/>
      <c r="J23" s="251"/>
      <c r="K23" s="347"/>
      <c r="L23" s="347"/>
      <c r="M23" s="347"/>
      <c r="N23" s="348">
        <f>'6. Estimación RE3'!C938</f>
        <v>0</v>
      </c>
      <c r="O23" s="349"/>
      <c r="P23" s="398"/>
    </row>
    <row r="24" spans="1:16" s="103" customFormat="1" ht="25.5" x14ac:dyDescent="0.2">
      <c r="A24" s="814"/>
      <c r="B24" s="658" t="s">
        <v>1172</v>
      </c>
      <c r="C24" s="658" t="s">
        <v>682</v>
      </c>
      <c r="D24" s="664">
        <v>14</v>
      </c>
      <c r="E24" s="664">
        <v>1</v>
      </c>
      <c r="F24" s="664" t="s">
        <v>683</v>
      </c>
      <c r="G24" s="458" t="s">
        <v>684</v>
      </c>
      <c r="H24" s="263"/>
      <c r="I24" s="346"/>
      <c r="J24" s="251"/>
      <c r="K24" s="347"/>
      <c r="L24" s="347"/>
      <c r="M24" s="347"/>
      <c r="N24" s="810">
        <f>'6. Estimación RE3'!C1094</f>
        <v>0</v>
      </c>
      <c r="O24" s="349"/>
      <c r="P24" s="390" t="s">
        <v>690</v>
      </c>
    </row>
    <row r="25" spans="1:16" s="103" customFormat="1" x14ac:dyDescent="0.2">
      <c r="A25" s="814"/>
      <c r="B25" s="659"/>
      <c r="C25" s="659"/>
      <c r="D25" s="775"/>
      <c r="E25" s="775"/>
      <c r="F25" s="775"/>
      <c r="G25" s="458" t="s">
        <v>685</v>
      </c>
      <c r="H25" s="263"/>
      <c r="I25" s="346"/>
      <c r="J25" s="251"/>
      <c r="K25" s="347"/>
      <c r="L25" s="347"/>
      <c r="M25" s="347"/>
      <c r="N25" s="811"/>
      <c r="O25" s="349"/>
      <c r="P25" s="390"/>
    </row>
    <row r="26" spans="1:16" s="103" customFormat="1" ht="45.75" customHeight="1" x14ac:dyDescent="0.2">
      <c r="A26" s="814"/>
      <c r="B26" s="660"/>
      <c r="C26" s="660"/>
      <c r="D26" s="665"/>
      <c r="E26" s="665"/>
      <c r="F26" s="665"/>
      <c r="G26" s="458" t="s">
        <v>686</v>
      </c>
      <c r="H26" s="263"/>
      <c r="I26" s="346"/>
      <c r="J26" s="251"/>
      <c r="K26" s="347"/>
      <c r="L26" s="347"/>
      <c r="M26" s="347"/>
      <c r="N26" s="812"/>
      <c r="O26" s="349"/>
      <c r="P26" s="390"/>
    </row>
    <row r="27" spans="1:16" s="103" customFormat="1" x14ac:dyDescent="0.2">
      <c r="A27" s="814"/>
      <c r="B27" s="658" t="s">
        <v>1173</v>
      </c>
      <c r="C27" s="658" t="s">
        <v>418</v>
      </c>
      <c r="D27" s="804">
        <v>180000</v>
      </c>
      <c r="E27" s="804">
        <v>180000</v>
      </c>
      <c r="F27" s="804"/>
      <c r="G27" s="458" t="s">
        <v>687</v>
      </c>
      <c r="H27" s="263"/>
      <c r="I27" s="346"/>
      <c r="J27" s="251"/>
      <c r="K27" s="347"/>
      <c r="L27" s="347"/>
      <c r="M27" s="347"/>
      <c r="N27" s="810">
        <f>'6. Estimación RE3'!C1250</f>
        <v>0</v>
      </c>
      <c r="O27" s="349"/>
      <c r="P27" s="390" t="s">
        <v>690</v>
      </c>
    </row>
    <row r="28" spans="1:16" s="103" customFormat="1" x14ac:dyDescent="0.2">
      <c r="A28" s="814"/>
      <c r="B28" s="659"/>
      <c r="C28" s="659"/>
      <c r="D28" s="805"/>
      <c r="E28" s="805"/>
      <c r="F28" s="805"/>
      <c r="G28" s="458" t="s">
        <v>688</v>
      </c>
      <c r="H28" s="448"/>
      <c r="I28" s="460"/>
      <c r="J28" s="461"/>
      <c r="K28" s="462"/>
      <c r="L28" s="462"/>
      <c r="M28" s="462"/>
      <c r="N28" s="811"/>
      <c r="O28" s="463"/>
      <c r="P28" s="431"/>
    </row>
    <row r="29" spans="1:16" s="103" customFormat="1" ht="39.75" customHeight="1" x14ac:dyDescent="0.2">
      <c r="A29" s="814"/>
      <c r="B29" s="660"/>
      <c r="C29" s="660"/>
      <c r="D29" s="806"/>
      <c r="E29" s="806"/>
      <c r="F29" s="806"/>
      <c r="G29" s="458" t="s">
        <v>689</v>
      </c>
      <c r="H29" s="448"/>
      <c r="I29" s="460"/>
      <c r="J29" s="461"/>
      <c r="K29" s="462"/>
      <c r="L29" s="462"/>
      <c r="M29" s="462"/>
      <c r="N29" s="812"/>
      <c r="O29" s="463"/>
      <c r="P29" s="431"/>
    </row>
    <row r="30" spans="1:16" s="103" customFormat="1" ht="39.75" customHeight="1" x14ac:dyDescent="0.25">
      <c r="A30" s="814"/>
      <c r="B30" s="627"/>
      <c r="C30" s="627"/>
      <c r="D30" s="636"/>
      <c r="E30" s="635"/>
      <c r="F30" s="635"/>
      <c r="G30" s="642" t="s">
        <v>1224</v>
      </c>
      <c r="H30" s="448"/>
      <c r="I30" s="460"/>
      <c r="J30" s="461"/>
      <c r="K30" s="462"/>
      <c r="L30" s="462"/>
      <c r="M30" s="462"/>
      <c r="N30" s="634"/>
      <c r="O30" s="463"/>
      <c r="P30" s="431" t="s">
        <v>1225</v>
      </c>
    </row>
    <row r="31" spans="1:16" s="103" customFormat="1" ht="39.75" customHeight="1" x14ac:dyDescent="0.25">
      <c r="A31" s="814"/>
      <c r="B31" s="627"/>
      <c r="C31" s="627"/>
      <c r="D31" s="636"/>
      <c r="E31" s="635"/>
      <c r="F31" s="635"/>
      <c r="G31" s="642" t="s">
        <v>1222</v>
      </c>
      <c r="H31" s="448"/>
      <c r="I31" s="460"/>
      <c r="J31" s="461"/>
      <c r="K31" s="462"/>
      <c r="L31" s="462"/>
      <c r="M31" s="462"/>
      <c r="N31" s="634"/>
      <c r="O31" s="463"/>
      <c r="P31" s="431" t="s">
        <v>1225</v>
      </c>
    </row>
    <row r="32" spans="1:16" s="103" customFormat="1" x14ac:dyDescent="0.2">
      <c r="A32" s="814"/>
      <c r="B32" s="247"/>
      <c r="C32" s="247"/>
      <c r="D32" s="247"/>
      <c r="E32" s="124"/>
      <c r="F32" s="124"/>
      <c r="G32" s="124"/>
      <c r="H32" s="124"/>
      <c r="I32" s="124"/>
      <c r="J32" s="124"/>
      <c r="K32" s="124"/>
      <c r="L32" s="124"/>
      <c r="M32" s="124"/>
      <c r="N32" s="124"/>
      <c r="O32" s="124"/>
      <c r="P32" s="124"/>
    </row>
    <row r="33" spans="1:16" s="103" customFormat="1" ht="15.75" x14ac:dyDescent="0.2">
      <c r="A33" s="814"/>
      <c r="B33" s="725" t="s">
        <v>419</v>
      </c>
      <c r="C33" s="726"/>
      <c r="D33" s="726"/>
      <c r="E33" s="726"/>
      <c r="F33" s="726"/>
      <c r="G33" s="726"/>
      <c r="H33" s="726"/>
      <c r="I33" s="726"/>
      <c r="J33" s="726"/>
      <c r="K33" s="726"/>
      <c r="L33" s="726"/>
      <c r="M33" s="726"/>
      <c r="N33" s="726"/>
      <c r="O33" s="726"/>
      <c r="P33" s="726"/>
    </row>
    <row r="34" spans="1:16" s="103" customFormat="1" ht="51" x14ac:dyDescent="0.2">
      <c r="A34" s="814"/>
      <c r="B34" s="658" t="s">
        <v>1174</v>
      </c>
      <c r="C34" s="658" t="s">
        <v>420</v>
      </c>
      <c r="D34" s="807">
        <v>0.5</v>
      </c>
      <c r="E34" s="807">
        <v>0.08</v>
      </c>
      <c r="F34" s="664">
        <v>250</v>
      </c>
      <c r="G34" s="464" t="s">
        <v>701</v>
      </c>
      <c r="H34" s="263"/>
      <c r="I34" s="346"/>
      <c r="J34" s="251"/>
      <c r="K34" s="347"/>
      <c r="L34" s="347"/>
      <c r="M34" s="347"/>
      <c r="N34" s="810">
        <f>'6. Estimación RE3'!C1405</f>
        <v>0</v>
      </c>
      <c r="O34" s="349"/>
      <c r="P34" s="398" t="s">
        <v>421</v>
      </c>
    </row>
    <row r="35" spans="1:16" s="103" customFormat="1" ht="38.25" x14ac:dyDescent="0.2">
      <c r="A35" s="814"/>
      <c r="B35" s="659"/>
      <c r="C35" s="659"/>
      <c r="D35" s="808"/>
      <c r="E35" s="808"/>
      <c r="F35" s="775"/>
      <c r="G35" s="464" t="s">
        <v>702</v>
      </c>
      <c r="H35" s="263"/>
      <c r="I35" s="346"/>
      <c r="J35" s="251"/>
      <c r="K35" s="347"/>
      <c r="L35" s="347"/>
      <c r="M35" s="347"/>
      <c r="N35" s="811"/>
      <c r="O35" s="349"/>
      <c r="P35" s="398"/>
    </row>
    <row r="36" spans="1:16" s="103" customFormat="1" ht="30" x14ac:dyDescent="0.2">
      <c r="A36" s="814"/>
      <c r="B36" s="659"/>
      <c r="C36" s="659"/>
      <c r="D36" s="808"/>
      <c r="E36" s="808"/>
      <c r="F36" s="775"/>
      <c r="G36" s="453" t="s">
        <v>703</v>
      </c>
      <c r="H36" s="263"/>
      <c r="I36" s="346"/>
      <c r="J36" s="251"/>
      <c r="K36" s="347"/>
      <c r="L36" s="347"/>
      <c r="M36" s="347"/>
      <c r="N36" s="811"/>
      <c r="O36" s="349"/>
      <c r="P36" s="398"/>
    </row>
    <row r="37" spans="1:16" s="103" customFormat="1" ht="45" x14ac:dyDescent="0.2">
      <c r="A37" s="814"/>
      <c r="B37" s="660"/>
      <c r="C37" s="660"/>
      <c r="D37" s="809"/>
      <c r="E37" s="809"/>
      <c r="F37" s="665"/>
      <c r="G37" s="453" t="s">
        <v>704</v>
      </c>
      <c r="H37" s="263"/>
      <c r="I37" s="346"/>
      <c r="J37" s="251"/>
      <c r="K37" s="347"/>
      <c r="L37" s="347"/>
      <c r="M37" s="347"/>
      <c r="N37" s="812"/>
      <c r="O37" s="349"/>
      <c r="P37" s="398"/>
    </row>
    <row r="38" spans="1:16" s="103" customFormat="1" ht="38.25" x14ac:dyDescent="0.2">
      <c r="A38" s="814"/>
      <c r="B38" s="618" t="s">
        <v>1193</v>
      </c>
      <c r="C38" s="558" t="s">
        <v>1180</v>
      </c>
      <c r="D38" s="607">
        <v>0</v>
      </c>
      <c r="E38" s="608">
        <v>2</v>
      </c>
      <c r="F38" s="607"/>
      <c r="G38" s="817" t="s">
        <v>1181</v>
      </c>
      <c r="H38" s="819"/>
      <c r="I38" s="821"/>
      <c r="J38" s="821"/>
      <c r="K38" s="821"/>
      <c r="L38" s="821"/>
      <c r="M38" s="821"/>
      <c r="N38" s="810">
        <f>'6. Estimación RE3'!C1560</f>
        <v>0</v>
      </c>
      <c r="O38" s="349"/>
      <c r="P38" s="762" t="s">
        <v>1195</v>
      </c>
    </row>
    <row r="39" spans="1:16" s="103" customFormat="1" ht="51" x14ac:dyDescent="0.2">
      <c r="A39" s="814"/>
      <c r="B39" s="619"/>
      <c r="C39" s="609" t="s">
        <v>1182</v>
      </c>
      <c r="D39" s="608">
        <v>2</v>
      </c>
      <c r="E39" s="608">
        <v>30</v>
      </c>
      <c r="F39" s="610"/>
      <c r="G39" s="828"/>
      <c r="H39" s="829"/>
      <c r="I39" s="830"/>
      <c r="J39" s="830"/>
      <c r="K39" s="830"/>
      <c r="L39" s="830"/>
      <c r="M39" s="830"/>
      <c r="N39" s="811"/>
      <c r="O39" s="349"/>
      <c r="P39" s="827"/>
    </row>
    <row r="40" spans="1:16" s="103" customFormat="1" ht="51" x14ac:dyDescent="0.2">
      <c r="A40" s="814"/>
      <c r="B40" s="619"/>
      <c r="C40" s="558" t="s">
        <v>1183</v>
      </c>
      <c r="D40" s="607"/>
      <c r="E40" s="608" t="s">
        <v>1184</v>
      </c>
      <c r="F40" s="609"/>
      <c r="G40" s="818"/>
      <c r="H40" s="820"/>
      <c r="I40" s="822"/>
      <c r="J40" s="822"/>
      <c r="K40" s="822"/>
      <c r="L40" s="822"/>
      <c r="M40" s="822"/>
      <c r="N40" s="811"/>
      <c r="O40" s="349"/>
      <c r="P40" s="827"/>
    </row>
    <row r="41" spans="1:16" s="103" customFormat="1" x14ac:dyDescent="0.2">
      <c r="A41" s="814"/>
      <c r="B41" s="619"/>
      <c r="C41" s="611" t="s">
        <v>1185</v>
      </c>
      <c r="D41" s="611"/>
      <c r="E41" s="612">
        <v>1000000</v>
      </c>
      <c r="F41" s="613">
        <v>100</v>
      </c>
      <c r="G41" s="817" t="s">
        <v>1186</v>
      </c>
      <c r="H41" s="819"/>
      <c r="I41" s="821"/>
      <c r="J41" s="823"/>
      <c r="K41" s="841"/>
      <c r="L41" s="841"/>
      <c r="M41" s="841"/>
      <c r="N41" s="811"/>
      <c r="O41" s="349"/>
      <c r="P41" s="827"/>
    </row>
    <row r="42" spans="1:16" s="103" customFormat="1" ht="25.5" x14ac:dyDescent="0.2">
      <c r="A42" s="814"/>
      <c r="B42" s="619"/>
      <c r="C42" s="611" t="s">
        <v>1187</v>
      </c>
      <c r="D42" s="611"/>
      <c r="E42" s="612">
        <v>1000000</v>
      </c>
      <c r="F42" s="614">
        <v>20</v>
      </c>
      <c r="G42" s="818"/>
      <c r="H42" s="820"/>
      <c r="I42" s="822"/>
      <c r="J42" s="824"/>
      <c r="K42" s="842"/>
      <c r="L42" s="842"/>
      <c r="M42" s="842"/>
      <c r="N42" s="811"/>
      <c r="O42" s="349"/>
      <c r="P42" s="827"/>
    </row>
    <row r="43" spans="1:16" s="103" customFormat="1" ht="25.5" x14ac:dyDescent="0.2">
      <c r="A43" s="814"/>
      <c r="B43" s="619"/>
      <c r="C43" s="558" t="s">
        <v>1188</v>
      </c>
      <c r="D43" s="607"/>
      <c r="E43" s="615">
        <v>60000</v>
      </c>
      <c r="F43" s="607"/>
      <c r="G43" s="817" t="s">
        <v>1189</v>
      </c>
      <c r="H43" s="819"/>
      <c r="I43" s="821"/>
      <c r="J43" s="823"/>
      <c r="K43" s="841"/>
      <c r="L43" s="841"/>
      <c r="M43" s="841"/>
      <c r="N43" s="811"/>
      <c r="O43" s="349"/>
      <c r="P43" s="827"/>
    </row>
    <row r="44" spans="1:16" s="103" customFormat="1" x14ac:dyDescent="0.2">
      <c r="A44" s="814"/>
      <c r="B44" s="619"/>
      <c r="C44" s="558" t="s">
        <v>1190</v>
      </c>
      <c r="D44" s="607"/>
      <c r="E44" s="615">
        <v>60000</v>
      </c>
      <c r="F44" s="607"/>
      <c r="G44" s="818"/>
      <c r="H44" s="820"/>
      <c r="I44" s="822"/>
      <c r="J44" s="824"/>
      <c r="K44" s="842"/>
      <c r="L44" s="842"/>
      <c r="M44" s="842"/>
      <c r="N44" s="811"/>
      <c r="O44" s="349"/>
      <c r="P44" s="827"/>
    </row>
    <row r="45" spans="1:16" s="103" customFormat="1" ht="25.5" x14ac:dyDescent="0.2">
      <c r="A45" s="814"/>
      <c r="B45" s="620"/>
      <c r="C45" s="558" t="s">
        <v>1191</v>
      </c>
      <c r="D45" s="607"/>
      <c r="E45" s="607"/>
      <c r="F45" s="607"/>
      <c r="G45" s="616" t="s">
        <v>1192</v>
      </c>
      <c r="H45" s="263"/>
      <c r="I45" s="346"/>
      <c r="J45" s="251"/>
      <c r="K45" s="347"/>
      <c r="L45" s="347"/>
      <c r="M45" s="347"/>
      <c r="N45" s="812"/>
      <c r="O45" s="349"/>
      <c r="P45" s="763"/>
    </row>
    <row r="46" spans="1:16" s="103" customFormat="1" ht="15" customHeight="1" x14ac:dyDescent="0.25">
      <c r="A46" s="814"/>
      <c r="B46" s="131"/>
      <c r="C46" s="131"/>
      <c r="D46" s="131"/>
      <c r="E46" s="131"/>
      <c r="F46" s="131"/>
      <c r="G46" s="131"/>
      <c r="H46" s="131"/>
      <c r="I46" s="131"/>
      <c r="J46" s="131"/>
      <c r="K46" s="131"/>
      <c r="L46" s="131"/>
      <c r="M46" s="131"/>
      <c r="N46" s="247"/>
      <c r="O46" s="131"/>
      <c r="P46" s="131"/>
    </row>
    <row r="47" spans="1:16" s="103" customFormat="1" ht="69.75" customHeight="1" x14ac:dyDescent="0.25">
      <c r="A47" s="535"/>
      <c r="B47" s="843" t="s">
        <v>1194</v>
      </c>
      <c r="C47" s="843" t="s">
        <v>1065</v>
      </c>
      <c r="D47" s="846">
        <v>800</v>
      </c>
      <c r="E47" s="846">
        <v>800</v>
      </c>
      <c r="F47" s="846">
        <v>800</v>
      </c>
      <c r="G47" s="537" t="s">
        <v>596</v>
      </c>
      <c r="H47" s="536"/>
      <c r="I47" s="536"/>
      <c r="J47" s="536"/>
      <c r="K47" s="536"/>
      <c r="L47" s="536"/>
      <c r="M47" s="536"/>
      <c r="N47" s="810">
        <f>'6. Estimación RE3'!C1716</f>
        <v>0</v>
      </c>
      <c r="O47" s="536"/>
      <c r="P47" s="536" t="s">
        <v>1066</v>
      </c>
    </row>
    <row r="48" spans="1:16" s="103" customFormat="1" ht="51.75" customHeight="1" x14ac:dyDescent="0.25">
      <c r="A48" s="535"/>
      <c r="B48" s="844"/>
      <c r="C48" s="844"/>
      <c r="D48" s="847"/>
      <c r="E48" s="847"/>
      <c r="F48" s="847"/>
      <c r="G48" s="537" t="s">
        <v>597</v>
      </c>
      <c r="H48" s="536"/>
      <c r="I48" s="536"/>
      <c r="J48" s="536"/>
      <c r="K48" s="536"/>
      <c r="L48" s="536"/>
      <c r="M48" s="536"/>
      <c r="N48" s="811"/>
      <c r="O48" s="536"/>
      <c r="P48" s="536"/>
    </row>
    <row r="49" spans="1:16" s="103" customFormat="1" ht="40.5" customHeight="1" x14ac:dyDescent="0.25">
      <c r="A49" s="535"/>
      <c r="B49" s="844"/>
      <c r="C49" s="844"/>
      <c r="D49" s="847"/>
      <c r="E49" s="847"/>
      <c r="F49" s="847"/>
      <c r="G49" s="538" t="s">
        <v>598</v>
      </c>
      <c r="H49" s="536"/>
      <c r="I49" s="536"/>
      <c r="J49" s="536"/>
      <c r="K49" s="536"/>
      <c r="L49" s="536"/>
      <c r="M49" s="536"/>
      <c r="N49" s="811"/>
      <c r="O49" s="536"/>
      <c r="P49" s="536"/>
    </row>
    <row r="50" spans="1:16" s="103" customFormat="1" ht="50.25" customHeight="1" x14ac:dyDescent="0.25">
      <c r="A50" s="535"/>
      <c r="B50" s="844"/>
      <c r="C50" s="844"/>
      <c r="D50" s="847"/>
      <c r="E50" s="847"/>
      <c r="F50" s="847"/>
      <c r="G50" s="537" t="s">
        <v>599</v>
      </c>
      <c r="H50" s="536"/>
      <c r="I50" s="536"/>
      <c r="J50" s="536"/>
      <c r="K50" s="536"/>
      <c r="L50" s="536"/>
      <c r="M50" s="536"/>
      <c r="N50" s="811"/>
      <c r="O50" s="536"/>
      <c r="P50" s="536"/>
    </row>
    <row r="51" spans="1:16" s="103" customFormat="1" ht="30.75" customHeight="1" x14ac:dyDescent="0.25">
      <c r="A51" s="535"/>
      <c r="B51" s="844"/>
      <c r="C51" s="844"/>
      <c r="D51" s="847"/>
      <c r="E51" s="847"/>
      <c r="F51" s="847"/>
      <c r="G51" s="537" t="s">
        <v>600</v>
      </c>
      <c r="H51" s="536"/>
      <c r="I51" s="536"/>
      <c r="J51" s="536"/>
      <c r="K51" s="536"/>
      <c r="L51" s="536"/>
      <c r="M51" s="536"/>
      <c r="N51" s="811"/>
      <c r="O51" s="536"/>
      <c r="P51" s="536"/>
    </row>
    <row r="52" spans="1:16" s="103" customFormat="1" ht="58.5" customHeight="1" x14ac:dyDescent="0.25">
      <c r="A52" s="535"/>
      <c r="B52" s="845"/>
      <c r="C52" s="845"/>
      <c r="D52" s="848"/>
      <c r="E52" s="848"/>
      <c r="F52" s="848"/>
      <c r="G52" s="539" t="s">
        <v>601</v>
      </c>
      <c r="H52" s="536"/>
      <c r="I52" s="536"/>
      <c r="J52" s="536"/>
      <c r="K52" s="536"/>
      <c r="L52" s="536"/>
      <c r="M52" s="536"/>
      <c r="N52" s="812"/>
      <c r="O52" s="536"/>
      <c r="P52" s="536"/>
    </row>
    <row r="53" spans="1:16" ht="21.75" customHeight="1" x14ac:dyDescent="0.25">
      <c r="B53" s="833" t="s">
        <v>125</v>
      </c>
      <c r="C53" s="833" t="s">
        <v>61</v>
      </c>
      <c r="D53" s="833" t="s">
        <v>60</v>
      </c>
      <c r="E53" s="835" t="s">
        <v>126</v>
      </c>
      <c r="F53" s="836"/>
      <c r="G53" s="836"/>
      <c r="H53" s="837"/>
      <c r="I53" s="840" t="s">
        <v>132</v>
      </c>
      <c r="J53" s="838" t="s">
        <v>217</v>
      </c>
      <c r="N53" s="270"/>
    </row>
    <row r="54" spans="1:16" ht="66.75" customHeight="1" x14ac:dyDescent="0.25">
      <c r="B54" s="834"/>
      <c r="C54" s="834"/>
      <c r="D54" s="834"/>
      <c r="E54" s="98" t="s">
        <v>127</v>
      </c>
      <c r="F54" s="98" t="s">
        <v>128</v>
      </c>
      <c r="G54" s="98" t="s">
        <v>129</v>
      </c>
      <c r="H54" s="98" t="s">
        <v>130</v>
      </c>
      <c r="I54" s="840"/>
      <c r="J54" s="839"/>
      <c r="N54" s="270"/>
    </row>
    <row r="55" spans="1:16" ht="15.75" x14ac:dyDescent="0.25">
      <c r="B55" s="108">
        <f>'9. Valoración_Riesgo '!M18</f>
        <v>0</v>
      </c>
      <c r="C55" s="96"/>
      <c r="D55" s="96"/>
      <c r="E55" s="250"/>
      <c r="F55" s="251"/>
      <c r="G55" s="252"/>
      <c r="H55" s="252"/>
      <c r="I55" s="107">
        <f>SUM(E55:H55)</f>
        <v>0</v>
      </c>
      <c r="J55" s="810">
        <f>'6. Estimación RE3'!C1871</f>
        <v>0</v>
      </c>
      <c r="N55" s="267"/>
    </row>
    <row r="56" spans="1:16" ht="15.75" x14ac:dyDescent="0.25">
      <c r="B56" s="108">
        <f>'9. Valoración_Riesgo '!M19</f>
        <v>0</v>
      </c>
      <c r="C56" s="96"/>
      <c r="D56" s="96"/>
      <c r="E56" s="250"/>
      <c r="F56" s="251"/>
      <c r="G56" s="252"/>
      <c r="H56" s="252"/>
      <c r="I56" s="107">
        <f>SUM(E56:H56)</f>
        <v>0</v>
      </c>
      <c r="J56" s="811"/>
      <c r="N56" s="270"/>
    </row>
    <row r="57" spans="1:16" ht="15.75" x14ac:dyDescent="0.25">
      <c r="B57" s="108">
        <f>'9. Valoración_Riesgo '!M20</f>
        <v>0</v>
      </c>
      <c r="C57" s="96"/>
      <c r="D57" s="96"/>
      <c r="E57" s="250"/>
      <c r="F57" s="251"/>
      <c r="G57" s="252"/>
      <c r="H57" s="252"/>
      <c r="I57" s="107">
        <f>SUM(E57:H57)</f>
        <v>0</v>
      </c>
      <c r="J57" s="812"/>
      <c r="N57" s="270"/>
    </row>
    <row r="58" spans="1:16" x14ac:dyDescent="0.25">
      <c r="N58" s="270"/>
    </row>
    <row r="59" spans="1:16" x14ac:dyDescent="0.25">
      <c r="N59" s="267"/>
    </row>
    <row r="60" spans="1:16" x14ac:dyDescent="0.25">
      <c r="N60" s="267"/>
    </row>
    <row r="61" spans="1:16" x14ac:dyDescent="0.25">
      <c r="N61" s="267"/>
    </row>
    <row r="62" spans="1:16" x14ac:dyDescent="0.25">
      <c r="N62" s="267"/>
    </row>
    <row r="63" spans="1:16" x14ac:dyDescent="0.25">
      <c r="N63" s="267"/>
    </row>
  </sheetData>
  <mergeCells count="87">
    <mergeCell ref="B47:B52"/>
    <mergeCell ref="C47:C52"/>
    <mergeCell ref="D47:D52"/>
    <mergeCell ref="E47:E52"/>
    <mergeCell ref="F47:F52"/>
    <mergeCell ref="B9:P9"/>
    <mergeCell ref="B53:B54"/>
    <mergeCell ref="C53:C54"/>
    <mergeCell ref="D53:D54"/>
    <mergeCell ref="E53:H53"/>
    <mergeCell ref="J53:J54"/>
    <mergeCell ref="I53:I54"/>
    <mergeCell ref="K41:K42"/>
    <mergeCell ref="L41:L42"/>
    <mergeCell ref="M41:M42"/>
    <mergeCell ref="H43:H44"/>
    <mergeCell ref="I43:I44"/>
    <mergeCell ref="J43:J44"/>
    <mergeCell ref="K43:K44"/>
    <mergeCell ref="L43:L44"/>
    <mergeCell ref="M43:M44"/>
    <mergeCell ref="B10:B16"/>
    <mergeCell ref="P38:P45"/>
    <mergeCell ref="N34:N37"/>
    <mergeCell ref="G38:G40"/>
    <mergeCell ref="H38:H40"/>
    <mergeCell ref="I38:I40"/>
    <mergeCell ref="J38:J40"/>
    <mergeCell ref="K38:K40"/>
    <mergeCell ref="L38:L40"/>
    <mergeCell ref="M38:M40"/>
    <mergeCell ref="B33:P33"/>
    <mergeCell ref="F17:F18"/>
    <mergeCell ref="E27:E29"/>
    <mergeCell ref="F27:F29"/>
    <mergeCell ref="C14:C16"/>
    <mergeCell ref="D14:D16"/>
    <mergeCell ref="A1:M1"/>
    <mergeCell ref="A6:A8"/>
    <mergeCell ref="D6:D8"/>
    <mergeCell ref="E6:E8"/>
    <mergeCell ref="C6:C8"/>
    <mergeCell ref="A4:P4"/>
    <mergeCell ref="A5:F5"/>
    <mergeCell ref="G5:P5"/>
    <mergeCell ref="A2:P2"/>
    <mergeCell ref="P6:P8"/>
    <mergeCell ref="A3:P3"/>
    <mergeCell ref="H6:I6"/>
    <mergeCell ref="I7:I8"/>
    <mergeCell ref="F6:F8"/>
    <mergeCell ref="H7:H8"/>
    <mergeCell ref="A9:A46"/>
    <mergeCell ref="B6:B8"/>
    <mergeCell ref="G6:G8"/>
    <mergeCell ref="O6:O8"/>
    <mergeCell ref="N6:N8"/>
    <mergeCell ref="J6:M6"/>
    <mergeCell ref="N38:N45"/>
    <mergeCell ref="G41:G42"/>
    <mergeCell ref="G43:G44"/>
    <mergeCell ref="H41:H42"/>
    <mergeCell ref="I41:I42"/>
    <mergeCell ref="J41:J42"/>
    <mergeCell ref="B17:B18"/>
    <mergeCell ref="C17:C18"/>
    <mergeCell ref="D17:D18"/>
    <mergeCell ref="E17:E18"/>
    <mergeCell ref="E14:E16"/>
    <mergeCell ref="F14:F16"/>
    <mergeCell ref="J55:J57"/>
    <mergeCell ref="N24:N26"/>
    <mergeCell ref="N27:N29"/>
    <mergeCell ref="N47:N52"/>
    <mergeCell ref="E24:E26"/>
    <mergeCell ref="F24:F26"/>
    <mergeCell ref="B34:B37"/>
    <mergeCell ref="C34:C37"/>
    <mergeCell ref="D34:D37"/>
    <mergeCell ref="E34:E37"/>
    <mergeCell ref="F34:F37"/>
    <mergeCell ref="B27:B29"/>
    <mergeCell ref="C27:C29"/>
    <mergeCell ref="D27:D29"/>
    <mergeCell ref="B24:B26"/>
    <mergeCell ref="C24:C26"/>
    <mergeCell ref="D24:D26"/>
  </mergeCells>
  <pageMargins left="0.7" right="0.7" top="0.75" bottom="0.75" header="0.3" footer="0.3"/>
  <pageSetup scale="70" orientation="portrait"/>
  <drawing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24"/>
  <sheetViews>
    <sheetView zoomScale="80" zoomScaleNormal="80" workbookViewId="0">
      <selection activeCell="C1560" sqref="C1560"/>
    </sheetView>
  </sheetViews>
  <sheetFormatPr baseColWidth="10" defaultColWidth="35.85546875" defaultRowHeight="12.75" x14ac:dyDescent="0.2"/>
  <cols>
    <col min="1" max="16384" width="35.85546875" style="482"/>
  </cols>
  <sheetData>
    <row r="1" spans="1:6" x14ac:dyDescent="0.2">
      <c r="D1" s="483">
        <v>0</v>
      </c>
    </row>
    <row r="2" spans="1:6" ht="21" customHeight="1" x14ac:dyDescent="0.2">
      <c r="A2" s="753" t="s">
        <v>761</v>
      </c>
      <c r="B2" s="754"/>
      <c r="C2" s="754"/>
      <c r="D2" s="755"/>
    </row>
    <row r="3" spans="1:6" ht="51" customHeight="1" x14ac:dyDescent="0.2">
      <c r="A3" s="484" t="str">
        <f>'5. Vigilancia  '!A9</f>
        <v>RE3.VIGILANCIA DE LOS DETERMINANTES DE LA SALUD FORTALECIDA</v>
      </c>
      <c r="B3" s="485" t="s">
        <v>762</v>
      </c>
      <c r="C3" s="486">
        <f>SUM(C5,C161,C317,C473,C628,C783,C938,C1094,C1250,C1405,C1716)</f>
        <v>0</v>
      </c>
      <c r="D3" s="487"/>
    </row>
    <row r="4" spans="1:6" x14ac:dyDescent="0.2">
      <c r="A4" s="488" t="s">
        <v>763</v>
      </c>
      <c r="C4" s="489"/>
    </row>
    <row r="5" spans="1:6" ht="77.25" customHeight="1" x14ac:dyDescent="0.2">
      <c r="A5" s="490" t="str">
        <f>'5. Vigilancia  '!B10</f>
        <v xml:space="preserve">RE3. P1. Eventos y determinantes  salutogénicos y patogénicos vigilados </v>
      </c>
      <c r="B5" s="491" t="s">
        <v>764</v>
      </c>
      <c r="C5" s="492">
        <f>SUM(C7,C83,C127)</f>
        <v>0</v>
      </c>
      <c r="D5" s="493"/>
    </row>
    <row r="6" spans="1:6" ht="33" customHeight="1" x14ac:dyDescent="0.2">
      <c r="A6" s="494" t="s">
        <v>765</v>
      </c>
      <c r="B6" s="495" t="s">
        <v>766</v>
      </c>
      <c r="C6" s="496" t="s">
        <v>767</v>
      </c>
      <c r="D6" s="497" t="s">
        <v>768</v>
      </c>
    </row>
    <row r="7" spans="1:6" ht="15" customHeight="1" x14ac:dyDescent="0.2">
      <c r="A7" s="498">
        <v>1</v>
      </c>
      <c r="B7" s="499" t="s">
        <v>769</v>
      </c>
      <c r="C7" s="500">
        <f>SUM(C9,C16,C23,C32,C41,C46,C53,C58,C69,C75)</f>
        <v>0</v>
      </c>
      <c r="D7" s="501"/>
    </row>
    <row r="8" spans="1:6" ht="15" customHeight="1" x14ac:dyDescent="0.2">
      <c r="A8" s="498"/>
      <c r="B8" s="499" t="s">
        <v>770</v>
      </c>
      <c r="C8" s="500"/>
      <c r="D8" s="501"/>
    </row>
    <row r="9" spans="1:6" x14ac:dyDescent="0.2">
      <c r="A9" s="502" t="s">
        <v>771</v>
      </c>
      <c r="B9" s="499" t="s">
        <v>772</v>
      </c>
      <c r="C9" s="503">
        <f>SUM(C10:C14)</f>
        <v>0</v>
      </c>
      <c r="D9" s="501"/>
    </row>
    <row r="10" spans="1:6" x14ac:dyDescent="0.2">
      <c r="A10" s="504" t="s">
        <v>773</v>
      </c>
      <c r="B10" s="505" t="s">
        <v>774</v>
      </c>
      <c r="C10" s="483">
        <v>0</v>
      </c>
      <c r="D10" s="506"/>
    </row>
    <row r="11" spans="1:6" ht="25.5" x14ac:dyDescent="0.2">
      <c r="A11" s="504" t="s">
        <v>775</v>
      </c>
      <c r="B11" s="505" t="s">
        <v>776</v>
      </c>
      <c r="C11" s="483">
        <v>0</v>
      </c>
      <c r="D11" s="506"/>
      <c r="F11" s="505"/>
    </row>
    <row r="12" spans="1:6" x14ac:dyDescent="0.2">
      <c r="A12" s="504" t="s">
        <v>777</v>
      </c>
      <c r="B12" s="505" t="s">
        <v>778</v>
      </c>
      <c r="D12" s="506"/>
      <c r="F12" s="505"/>
    </row>
    <row r="13" spans="1:6" ht="25.5" x14ac:dyDescent="0.2">
      <c r="A13" s="504" t="s">
        <v>779</v>
      </c>
      <c r="B13" s="505" t="s">
        <v>780</v>
      </c>
      <c r="C13" s="483">
        <v>0</v>
      </c>
      <c r="D13" s="506"/>
      <c r="F13" s="505"/>
    </row>
    <row r="14" spans="1:6" x14ac:dyDescent="0.2">
      <c r="A14" s="504" t="s">
        <v>781</v>
      </c>
      <c r="B14" s="505" t="s">
        <v>782</v>
      </c>
      <c r="C14" s="483">
        <v>0</v>
      </c>
      <c r="D14" s="506"/>
      <c r="F14" s="505"/>
    </row>
    <row r="15" spans="1:6" x14ac:dyDescent="0.2">
      <c r="A15" s="507"/>
      <c r="B15" s="508"/>
      <c r="C15" s="483"/>
      <c r="D15" s="506"/>
      <c r="F15" s="505"/>
    </row>
    <row r="16" spans="1:6" x14ac:dyDescent="0.2">
      <c r="A16" s="502" t="s">
        <v>783</v>
      </c>
      <c r="B16" s="499" t="s">
        <v>784</v>
      </c>
      <c r="C16" s="503">
        <f>SUM(C17:C21)</f>
        <v>0</v>
      </c>
      <c r="D16" s="501"/>
    </row>
    <row r="17" spans="1:4" x14ac:dyDescent="0.2">
      <c r="A17" s="504" t="s">
        <v>785</v>
      </c>
      <c r="B17" s="505" t="s">
        <v>786</v>
      </c>
      <c r="C17" s="483">
        <v>0</v>
      </c>
      <c r="D17" s="506"/>
    </row>
    <row r="18" spans="1:4" x14ac:dyDescent="0.2">
      <c r="A18" s="504" t="s">
        <v>787</v>
      </c>
      <c r="B18" s="505" t="s">
        <v>788</v>
      </c>
      <c r="C18" s="483">
        <v>0</v>
      </c>
      <c r="D18" s="506"/>
    </row>
    <row r="19" spans="1:4" x14ac:dyDescent="0.2">
      <c r="A19" s="504" t="s">
        <v>789</v>
      </c>
      <c r="B19" s="505" t="s">
        <v>790</v>
      </c>
      <c r="C19" s="483">
        <v>0</v>
      </c>
      <c r="D19" s="506"/>
    </row>
    <row r="20" spans="1:4" x14ac:dyDescent="0.2">
      <c r="A20" s="504" t="s">
        <v>791</v>
      </c>
      <c r="B20" s="505" t="s">
        <v>792</v>
      </c>
      <c r="C20" s="483">
        <v>0</v>
      </c>
      <c r="D20" s="506"/>
    </row>
    <row r="21" spans="1:4" x14ac:dyDescent="0.2">
      <c r="A21" s="504" t="s">
        <v>793</v>
      </c>
      <c r="B21" s="505" t="s">
        <v>794</v>
      </c>
      <c r="C21" s="483">
        <v>0</v>
      </c>
      <c r="D21" s="506"/>
    </row>
    <row r="22" spans="1:4" x14ac:dyDescent="0.2">
      <c r="A22" s="507"/>
      <c r="B22" s="508"/>
      <c r="C22" s="503"/>
      <c r="D22" s="501"/>
    </row>
    <row r="23" spans="1:4" ht="25.5" x14ac:dyDescent="0.2">
      <c r="A23" s="502" t="s">
        <v>795</v>
      </c>
      <c r="B23" s="509" t="s">
        <v>796</v>
      </c>
      <c r="C23" s="503">
        <f>SUM(C24:C30)</f>
        <v>0</v>
      </c>
      <c r="D23" s="501"/>
    </row>
    <row r="24" spans="1:4" x14ac:dyDescent="0.2">
      <c r="A24" s="504" t="s">
        <v>797</v>
      </c>
      <c r="B24" s="505" t="s">
        <v>798</v>
      </c>
      <c r="C24" s="483">
        <v>0</v>
      </c>
      <c r="D24" s="506"/>
    </row>
    <row r="25" spans="1:4" x14ac:dyDescent="0.2">
      <c r="A25" s="504" t="s">
        <v>799</v>
      </c>
      <c r="B25" s="505" t="s">
        <v>800</v>
      </c>
      <c r="C25" s="483">
        <v>0</v>
      </c>
      <c r="D25" s="506"/>
    </row>
    <row r="26" spans="1:4" x14ac:dyDescent="0.2">
      <c r="A26" s="504" t="s">
        <v>801</v>
      </c>
      <c r="B26" s="505" t="s">
        <v>802</v>
      </c>
      <c r="C26" s="483"/>
      <c r="D26" s="506"/>
    </row>
    <row r="27" spans="1:4" x14ac:dyDescent="0.2">
      <c r="A27" s="504" t="s">
        <v>803</v>
      </c>
      <c r="B27" s="505" t="s">
        <v>804</v>
      </c>
      <c r="C27" s="483">
        <v>0</v>
      </c>
      <c r="D27" s="506"/>
    </row>
    <row r="28" spans="1:4" x14ac:dyDescent="0.2">
      <c r="A28" s="504" t="s">
        <v>805</v>
      </c>
      <c r="B28" s="505" t="s">
        <v>806</v>
      </c>
      <c r="C28" s="483">
        <v>0</v>
      </c>
      <c r="D28" s="506"/>
    </row>
    <row r="29" spans="1:4" ht="25.5" x14ac:dyDescent="0.2">
      <c r="A29" s="504" t="s">
        <v>807</v>
      </c>
      <c r="B29" s="505" t="s">
        <v>808</v>
      </c>
      <c r="C29" s="483">
        <v>0</v>
      </c>
      <c r="D29" s="506"/>
    </row>
    <row r="30" spans="1:4" ht="25.5" x14ac:dyDescent="0.2">
      <c r="A30" s="504" t="s">
        <v>809</v>
      </c>
      <c r="B30" s="505" t="s">
        <v>810</v>
      </c>
      <c r="C30" s="483">
        <v>0</v>
      </c>
      <c r="D30" s="506"/>
    </row>
    <row r="31" spans="1:4" x14ac:dyDescent="0.2">
      <c r="A31" s="507"/>
      <c r="B31" s="508"/>
      <c r="C31" s="483"/>
      <c r="D31" s="506"/>
    </row>
    <row r="32" spans="1:4" x14ac:dyDescent="0.2">
      <c r="A32" s="502" t="s">
        <v>811</v>
      </c>
      <c r="B32" s="499" t="s">
        <v>812</v>
      </c>
      <c r="C32" s="503">
        <f>SUM(C33:C39)</f>
        <v>0</v>
      </c>
      <c r="D32" s="501"/>
    </row>
    <row r="33" spans="1:4" x14ac:dyDescent="0.2">
      <c r="A33" s="504" t="s">
        <v>813</v>
      </c>
      <c r="B33" s="505" t="s">
        <v>814</v>
      </c>
      <c r="C33" s="483">
        <v>0</v>
      </c>
      <c r="D33" s="506"/>
    </row>
    <row r="34" spans="1:4" x14ac:dyDescent="0.2">
      <c r="A34" s="504" t="s">
        <v>815</v>
      </c>
      <c r="B34" s="505" t="s">
        <v>816</v>
      </c>
      <c r="C34" s="483">
        <v>0</v>
      </c>
      <c r="D34" s="506"/>
    </row>
    <row r="35" spans="1:4" x14ac:dyDescent="0.2">
      <c r="A35" s="504" t="s">
        <v>817</v>
      </c>
      <c r="B35" s="505" t="s">
        <v>818</v>
      </c>
      <c r="C35" s="483">
        <v>0</v>
      </c>
      <c r="D35" s="506"/>
    </row>
    <row r="36" spans="1:4" ht="25.5" x14ac:dyDescent="0.2">
      <c r="A36" s="504" t="s">
        <v>819</v>
      </c>
      <c r="B36" s="505" t="s">
        <v>820</v>
      </c>
      <c r="C36" s="483">
        <v>0</v>
      </c>
      <c r="D36" s="506"/>
    </row>
    <row r="37" spans="1:4" ht="25.5" x14ac:dyDescent="0.2">
      <c r="A37" s="504" t="s">
        <v>821</v>
      </c>
      <c r="B37" s="505" t="s">
        <v>822</v>
      </c>
      <c r="C37" s="483">
        <v>0</v>
      </c>
      <c r="D37" s="506"/>
    </row>
    <row r="38" spans="1:4" x14ac:dyDescent="0.2">
      <c r="A38" s="504" t="s">
        <v>823</v>
      </c>
      <c r="B38" s="505" t="s">
        <v>824</v>
      </c>
      <c r="C38" s="483">
        <v>0</v>
      </c>
      <c r="D38" s="506"/>
    </row>
    <row r="39" spans="1:4" ht="35.25" customHeight="1" x14ac:dyDescent="0.2">
      <c r="A39" s="504" t="s">
        <v>825</v>
      </c>
      <c r="B39" s="505" t="s">
        <v>826</v>
      </c>
      <c r="C39" s="483"/>
      <c r="D39" s="506"/>
    </row>
    <row r="40" spans="1:4" x14ac:dyDescent="0.2">
      <c r="A40" s="507"/>
      <c r="B40" s="508"/>
      <c r="C40" s="483"/>
      <c r="D40" s="506"/>
    </row>
    <row r="41" spans="1:4" x14ac:dyDescent="0.2">
      <c r="A41" s="502" t="s">
        <v>827</v>
      </c>
      <c r="B41" s="499" t="s">
        <v>828</v>
      </c>
      <c r="C41" s="503">
        <f>SUM(C42++C43+C44)</f>
        <v>0</v>
      </c>
      <c r="D41" s="501"/>
    </row>
    <row r="42" spans="1:4" x14ac:dyDescent="0.2">
      <c r="A42" s="504" t="s">
        <v>829</v>
      </c>
      <c r="B42" s="505" t="s">
        <v>830</v>
      </c>
      <c r="C42" s="483">
        <v>0</v>
      </c>
      <c r="D42" s="506"/>
    </row>
    <row r="43" spans="1:4" x14ac:dyDescent="0.2">
      <c r="A43" s="504" t="s">
        <v>831</v>
      </c>
      <c r="B43" s="505" t="s">
        <v>832</v>
      </c>
      <c r="C43" s="483">
        <v>0</v>
      </c>
      <c r="D43" s="506"/>
    </row>
    <row r="44" spans="1:4" x14ac:dyDescent="0.2">
      <c r="A44" s="504" t="s">
        <v>833</v>
      </c>
      <c r="B44" s="505" t="s">
        <v>834</v>
      </c>
      <c r="C44" s="483">
        <v>0</v>
      </c>
      <c r="D44" s="506"/>
    </row>
    <row r="45" spans="1:4" x14ac:dyDescent="0.2">
      <c r="A45" s="507"/>
      <c r="B45" s="508"/>
      <c r="C45" s="483"/>
      <c r="D45" s="506"/>
    </row>
    <row r="46" spans="1:4" ht="25.5" x14ac:dyDescent="0.2">
      <c r="A46" s="502" t="s">
        <v>835</v>
      </c>
      <c r="B46" s="499" t="s">
        <v>836</v>
      </c>
      <c r="C46" s="503">
        <f>SUM(C47+C50+C51)</f>
        <v>0</v>
      </c>
      <c r="D46" s="501"/>
    </row>
    <row r="47" spans="1:4" x14ac:dyDescent="0.2">
      <c r="A47" s="504" t="s">
        <v>837</v>
      </c>
      <c r="B47" s="508" t="s">
        <v>838</v>
      </c>
      <c r="C47" s="503">
        <f>SUM(C48:C49)</f>
        <v>0</v>
      </c>
      <c r="D47" s="501"/>
    </row>
    <row r="48" spans="1:4" x14ac:dyDescent="0.2">
      <c r="A48" s="507" t="s">
        <v>839</v>
      </c>
      <c r="B48" s="508" t="s">
        <v>840</v>
      </c>
      <c r="C48" s="483">
        <v>0</v>
      </c>
      <c r="D48" s="506"/>
    </row>
    <row r="49" spans="1:4" ht="25.5" x14ac:dyDescent="0.2">
      <c r="A49" s="507" t="s">
        <v>841</v>
      </c>
      <c r="B49" s="508" t="s">
        <v>842</v>
      </c>
      <c r="C49" s="483">
        <v>0</v>
      </c>
      <c r="D49" s="506"/>
    </row>
    <row r="50" spans="1:4" x14ac:dyDescent="0.2">
      <c r="A50" s="504" t="s">
        <v>843</v>
      </c>
      <c r="B50" s="505" t="s">
        <v>844</v>
      </c>
      <c r="C50" s="483">
        <v>0</v>
      </c>
      <c r="D50" s="506"/>
    </row>
    <row r="51" spans="1:4" x14ac:dyDescent="0.2">
      <c r="A51" s="504" t="s">
        <v>845</v>
      </c>
      <c r="B51" s="505" t="s">
        <v>846</v>
      </c>
      <c r="C51" s="483">
        <v>0</v>
      </c>
      <c r="D51" s="506"/>
    </row>
    <row r="52" spans="1:4" x14ac:dyDescent="0.2">
      <c r="A52" s="507"/>
      <c r="B52" s="508"/>
      <c r="C52" s="483"/>
      <c r="D52" s="506"/>
    </row>
    <row r="53" spans="1:4" x14ac:dyDescent="0.2">
      <c r="A53" s="502" t="s">
        <v>847</v>
      </c>
      <c r="B53" s="499" t="s">
        <v>848</v>
      </c>
      <c r="C53" s="500" t="s">
        <v>849</v>
      </c>
      <c r="D53" s="501"/>
    </row>
    <row r="54" spans="1:4" x14ac:dyDescent="0.2">
      <c r="A54" s="504" t="s">
        <v>850</v>
      </c>
      <c r="B54" s="505" t="s">
        <v>851</v>
      </c>
      <c r="C54" s="510" t="s">
        <v>849</v>
      </c>
      <c r="D54" s="506"/>
    </row>
    <row r="55" spans="1:4" x14ac:dyDescent="0.2">
      <c r="A55" s="504" t="s">
        <v>852</v>
      </c>
      <c r="B55" s="505" t="s">
        <v>853</v>
      </c>
      <c r="C55" s="483">
        <v>0</v>
      </c>
      <c r="D55" s="506"/>
    </row>
    <row r="56" spans="1:4" x14ac:dyDescent="0.2">
      <c r="A56" s="504" t="s">
        <v>854</v>
      </c>
      <c r="B56" s="505" t="s">
        <v>855</v>
      </c>
      <c r="C56" s="483">
        <v>0</v>
      </c>
      <c r="D56" s="506"/>
    </row>
    <row r="57" spans="1:4" x14ac:dyDescent="0.2">
      <c r="A57" s="507"/>
      <c r="B57" s="508"/>
      <c r="C57" s="483"/>
      <c r="D57" s="506"/>
    </row>
    <row r="58" spans="1:4" x14ac:dyDescent="0.2">
      <c r="A58" s="502" t="s">
        <v>856</v>
      </c>
      <c r="B58" s="499" t="s">
        <v>857</v>
      </c>
      <c r="C58" s="503">
        <f>SUM(C59:C67)</f>
        <v>0</v>
      </c>
      <c r="D58" s="501"/>
    </row>
    <row r="59" spans="1:4" ht="21" customHeight="1" x14ac:dyDescent="0.2">
      <c r="A59" s="504" t="s">
        <v>858</v>
      </c>
      <c r="B59" s="505" t="s">
        <v>859</v>
      </c>
      <c r="C59" s="483">
        <v>0</v>
      </c>
      <c r="D59" s="506"/>
    </row>
    <row r="60" spans="1:4" x14ac:dyDescent="0.2">
      <c r="A60" s="504" t="s">
        <v>860</v>
      </c>
      <c r="B60" s="505" t="s">
        <v>861</v>
      </c>
      <c r="C60" s="483">
        <v>0</v>
      </c>
      <c r="D60" s="506"/>
    </row>
    <row r="61" spans="1:4" x14ac:dyDescent="0.2">
      <c r="A61" s="504" t="s">
        <v>862</v>
      </c>
      <c r="B61" s="505" t="s">
        <v>863</v>
      </c>
      <c r="C61" s="483">
        <v>0</v>
      </c>
      <c r="D61" s="506"/>
    </row>
    <row r="62" spans="1:4" ht="25.5" x14ac:dyDescent="0.2">
      <c r="A62" s="504" t="s">
        <v>864</v>
      </c>
      <c r="B62" s="505" t="s">
        <v>865</v>
      </c>
      <c r="C62" s="483">
        <v>0</v>
      </c>
      <c r="D62" s="506"/>
    </row>
    <row r="63" spans="1:4" ht="25.5" x14ac:dyDescent="0.2">
      <c r="A63" s="504" t="s">
        <v>866</v>
      </c>
      <c r="B63" s="505" t="s">
        <v>867</v>
      </c>
      <c r="C63" s="483">
        <v>0</v>
      </c>
      <c r="D63" s="506"/>
    </row>
    <row r="64" spans="1:4" ht="25.5" x14ac:dyDescent="0.2">
      <c r="A64" s="504" t="s">
        <v>868</v>
      </c>
      <c r="B64" s="505" t="s">
        <v>869</v>
      </c>
      <c r="C64" s="483">
        <v>0</v>
      </c>
      <c r="D64" s="506"/>
    </row>
    <row r="65" spans="1:4" x14ac:dyDescent="0.2">
      <c r="A65" s="504" t="s">
        <v>870</v>
      </c>
      <c r="B65" s="505" t="s">
        <v>871</v>
      </c>
      <c r="C65" s="483">
        <v>0</v>
      </c>
      <c r="D65" s="506"/>
    </row>
    <row r="66" spans="1:4" ht="25.5" x14ac:dyDescent="0.2">
      <c r="A66" s="504" t="s">
        <v>872</v>
      </c>
      <c r="B66" s="505" t="s">
        <v>873</v>
      </c>
      <c r="C66" s="483">
        <v>0</v>
      </c>
      <c r="D66" s="506"/>
    </row>
    <row r="67" spans="1:4" ht="25.5" x14ac:dyDescent="0.2">
      <c r="A67" s="504" t="s">
        <v>874</v>
      </c>
      <c r="B67" s="505" t="s">
        <v>875</v>
      </c>
      <c r="C67" s="483">
        <v>0</v>
      </c>
      <c r="D67" s="506"/>
    </row>
    <row r="68" spans="1:4" x14ac:dyDescent="0.2">
      <c r="A68" s="507"/>
      <c r="B68" s="508"/>
      <c r="C68" s="483"/>
      <c r="D68" s="506"/>
    </row>
    <row r="69" spans="1:4" x14ac:dyDescent="0.2">
      <c r="A69" s="502" t="s">
        <v>876</v>
      </c>
      <c r="B69" s="499" t="s">
        <v>877</v>
      </c>
      <c r="C69" s="503">
        <f>SUM(C70:C73)</f>
        <v>0</v>
      </c>
      <c r="D69" s="501"/>
    </row>
    <row r="70" spans="1:4" x14ac:dyDescent="0.2">
      <c r="A70" s="504" t="s">
        <v>878</v>
      </c>
      <c r="B70" s="505" t="s">
        <v>879</v>
      </c>
      <c r="C70" s="483">
        <v>0</v>
      </c>
      <c r="D70" s="506"/>
    </row>
    <row r="71" spans="1:4" x14ac:dyDescent="0.2">
      <c r="A71" s="504" t="s">
        <v>880</v>
      </c>
      <c r="B71" s="505" t="s">
        <v>881</v>
      </c>
      <c r="C71" s="483">
        <v>0</v>
      </c>
      <c r="D71" s="506"/>
    </row>
    <row r="72" spans="1:4" x14ac:dyDescent="0.2">
      <c r="A72" s="504" t="s">
        <v>882</v>
      </c>
      <c r="B72" s="505" t="s">
        <v>883</v>
      </c>
      <c r="C72" s="483">
        <v>0</v>
      </c>
      <c r="D72" s="506"/>
    </row>
    <row r="73" spans="1:4" x14ac:dyDescent="0.2">
      <c r="A73" s="504" t="s">
        <v>884</v>
      </c>
      <c r="B73" s="505" t="s">
        <v>885</v>
      </c>
      <c r="C73" s="483">
        <v>0</v>
      </c>
      <c r="D73" s="506"/>
    </row>
    <row r="74" spans="1:4" x14ac:dyDescent="0.2">
      <c r="A74" s="507"/>
      <c r="B74" s="508"/>
      <c r="C74" s="483"/>
      <c r="D74" s="506"/>
    </row>
    <row r="75" spans="1:4" x14ac:dyDescent="0.2">
      <c r="A75" s="502" t="s">
        <v>886</v>
      </c>
      <c r="B75" s="499" t="s">
        <v>887</v>
      </c>
      <c r="C75" s="503">
        <f>SUM(C76:C81)</f>
        <v>0</v>
      </c>
      <c r="D75" s="501"/>
    </row>
    <row r="76" spans="1:4" x14ac:dyDescent="0.2">
      <c r="A76" s="504" t="s">
        <v>888</v>
      </c>
      <c r="B76" s="505" t="s">
        <v>889</v>
      </c>
      <c r="C76" s="483">
        <v>0</v>
      </c>
      <c r="D76" s="506"/>
    </row>
    <row r="77" spans="1:4" x14ac:dyDescent="0.2">
      <c r="A77" s="504" t="s">
        <v>890</v>
      </c>
      <c r="B77" s="505" t="s">
        <v>891</v>
      </c>
      <c r="C77" s="483">
        <v>0</v>
      </c>
      <c r="D77" s="506"/>
    </row>
    <row r="78" spans="1:4" x14ac:dyDescent="0.2">
      <c r="A78" s="504" t="s">
        <v>892</v>
      </c>
      <c r="B78" s="505" t="s">
        <v>893</v>
      </c>
      <c r="C78" s="483">
        <v>0</v>
      </c>
      <c r="D78" s="506"/>
    </row>
    <row r="79" spans="1:4" ht="25.5" x14ac:dyDescent="0.2">
      <c r="A79" s="504" t="s">
        <v>894</v>
      </c>
      <c r="B79" s="505" t="s">
        <v>895</v>
      </c>
      <c r="C79" s="483">
        <v>0</v>
      </c>
      <c r="D79" s="506"/>
    </row>
    <row r="80" spans="1:4" x14ac:dyDescent="0.2">
      <c r="A80" s="504" t="s">
        <v>896</v>
      </c>
      <c r="B80" s="505" t="s">
        <v>897</v>
      </c>
      <c r="C80" s="483">
        <v>0</v>
      </c>
      <c r="D80" s="506"/>
    </row>
    <row r="81" spans="1:4" x14ac:dyDescent="0.2">
      <c r="A81" s="504" t="s">
        <v>898</v>
      </c>
      <c r="B81" s="505" t="s">
        <v>899</v>
      </c>
      <c r="C81" s="511">
        <v>0</v>
      </c>
      <c r="D81" s="512"/>
    </row>
    <row r="82" spans="1:4" x14ac:dyDescent="0.2">
      <c r="A82" s="513"/>
      <c r="B82" s="514"/>
      <c r="C82" s="515"/>
      <c r="D82" s="493"/>
    </row>
    <row r="83" spans="1:4" x14ac:dyDescent="0.2">
      <c r="A83" s="498">
        <v>2</v>
      </c>
      <c r="B83" s="499" t="s">
        <v>900</v>
      </c>
      <c r="C83" s="503">
        <f>SUM(C85+C92+C98+C107+C111+C117)</f>
        <v>0</v>
      </c>
      <c r="D83" s="501"/>
    </row>
    <row r="84" spans="1:4" x14ac:dyDescent="0.2">
      <c r="A84" s="498"/>
      <c r="B84" s="516"/>
      <c r="C84" s="483"/>
      <c r="D84" s="506"/>
    </row>
    <row r="85" spans="1:4" x14ac:dyDescent="0.2">
      <c r="A85" s="513" t="s">
        <v>901</v>
      </c>
      <c r="B85" s="499" t="s">
        <v>902</v>
      </c>
      <c r="C85" s="503">
        <f>SUM(C86:C90)</f>
        <v>0</v>
      </c>
      <c r="D85" s="501"/>
    </row>
    <row r="86" spans="1:4" x14ac:dyDescent="0.2">
      <c r="A86" s="504" t="s">
        <v>903</v>
      </c>
      <c r="B86" s="505" t="s">
        <v>904</v>
      </c>
      <c r="C86" s="483">
        <v>0</v>
      </c>
      <c r="D86" s="506"/>
    </row>
    <row r="87" spans="1:4" x14ac:dyDescent="0.2">
      <c r="A87" s="504" t="s">
        <v>905</v>
      </c>
      <c r="B87" s="505" t="s">
        <v>906</v>
      </c>
      <c r="C87" s="483">
        <v>0</v>
      </c>
      <c r="D87" s="506"/>
    </row>
    <row r="88" spans="1:4" x14ac:dyDescent="0.2">
      <c r="A88" s="504" t="s">
        <v>907</v>
      </c>
      <c r="B88" s="505" t="s">
        <v>908</v>
      </c>
      <c r="C88" s="483">
        <v>0</v>
      </c>
      <c r="D88" s="506"/>
    </row>
    <row r="89" spans="1:4" x14ac:dyDescent="0.2">
      <c r="A89" s="504" t="s">
        <v>909</v>
      </c>
      <c r="B89" s="505" t="s">
        <v>910</v>
      </c>
      <c r="C89" s="483">
        <v>0</v>
      </c>
      <c r="D89" s="506"/>
    </row>
    <row r="90" spans="1:4" x14ac:dyDescent="0.2">
      <c r="A90" s="504" t="s">
        <v>911</v>
      </c>
      <c r="B90" s="505" t="s">
        <v>912</v>
      </c>
      <c r="C90" s="483">
        <v>0</v>
      </c>
      <c r="D90" s="506"/>
    </row>
    <row r="91" spans="1:4" x14ac:dyDescent="0.2">
      <c r="A91" s="517"/>
      <c r="B91" s="508"/>
      <c r="C91" s="483"/>
      <c r="D91" s="506"/>
    </row>
    <row r="92" spans="1:4" ht="25.5" x14ac:dyDescent="0.2">
      <c r="A92" s="513" t="s">
        <v>913</v>
      </c>
      <c r="B92" s="499" t="s">
        <v>914</v>
      </c>
      <c r="C92" s="503">
        <f>SUM(C93:C96)</f>
        <v>0</v>
      </c>
      <c r="D92" s="501"/>
    </row>
    <row r="93" spans="1:4" x14ac:dyDescent="0.2">
      <c r="A93" s="504" t="s">
        <v>915</v>
      </c>
      <c r="B93" s="505" t="s">
        <v>916</v>
      </c>
      <c r="C93" s="483">
        <v>0</v>
      </c>
      <c r="D93" s="506"/>
    </row>
    <row r="94" spans="1:4" x14ac:dyDescent="0.2">
      <c r="A94" s="504" t="s">
        <v>917</v>
      </c>
      <c r="B94" s="505" t="s">
        <v>918</v>
      </c>
      <c r="C94" s="483">
        <v>0</v>
      </c>
      <c r="D94" s="506"/>
    </row>
    <row r="95" spans="1:4" x14ac:dyDescent="0.2">
      <c r="A95" s="504" t="s">
        <v>919</v>
      </c>
      <c r="B95" s="505" t="s">
        <v>920</v>
      </c>
      <c r="C95" s="483">
        <v>0</v>
      </c>
      <c r="D95" s="506"/>
    </row>
    <row r="96" spans="1:4" x14ac:dyDescent="0.2">
      <c r="A96" s="504" t="s">
        <v>921</v>
      </c>
      <c r="B96" s="505" t="s">
        <v>922</v>
      </c>
      <c r="C96" s="483">
        <v>0</v>
      </c>
      <c r="D96" s="506"/>
    </row>
    <row r="97" spans="1:4" x14ac:dyDescent="0.2">
      <c r="A97" s="517"/>
      <c r="B97" s="508"/>
      <c r="C97" s="483"/>
      <c r="D97" s="506"/>
    </row>
    <row r="98" spans="1:4" ht="25.5" x14ac:dyDescent="0.2">
      <c r="A98" s="513" t="s">
        <v>923</v>
      </c>
      <c r="B98" s="499" t="s">
        <v>924</v>
      </c>
      <c r="C98" s="503">
        <f>SUM(C99:C105)</f>
        <v>0</v>
      </c>
      <c r="D98" s="501"/>
    </row>
    <row r="99" spans="1:4" x14ac:dyDescent="0.2">
      <c r="A99" s="504" t="s">
        <v>925</v>
      </c>
      <c r="B99" s="505" t="s">
        <v>926</v>
      </c>
      <c r="C99" s="483">
        <v>0</v>
      </c>
      <c r="D99" s="506"/>
    </row>
    <row r="100" spans="1:4" ht="25.5" x14ac:dyDescent="0.2">
      <c r="A100" s="504" t="s">
        <v>927</v>
      </c>
      <c r="B100" s="505" t="s">
        <v>928</v>
      </c>
      <c r="C100" s="483">
        <v>0</v>
      </c>
      <c r="D100" s="506"/>
    </row>
    <row r="101" spans="1:4" x14ac:dyDescent="0.2">
      <c r="A101" s="504" t="s">
        <v>929</v>
      </c>
      <c r="B101" s="505" t="s">
        <v>930</v>
      </c>
      <c r="C101" s="483">
        <v>0</v>
      </c>
      <c r="D101" s="506"/>
    </row>
    <row r="102" spans="1:4" ht="25.5" x14ac:dyDescent="0.2">
      <c r="A102" s="504" t="s">
        <v>931</v>
      </c>
      <c r="B102" s="505" t="s">
        <v>932</v>
      </c>
      <c r="C102" s="483">
        <v>0</v>
      </c>
      <c r="D102" s="506"/>
    </row>
    <row r="103" spans="1:4" x14ac:dyDescent="0.2">
      <c r="A103" s="504" t="s">
        <v>933</v>
      </c>
      <c r="B103" s="505" t="s">
        <v>934</v>
      </c>
      <c r="C103" s="483">
        <v>0</v>
      </c>
      <c r="D103" s="506"/>
    </row>
    <row r="104" spans="1:4" x14ac:dyDescent="0.2">
      <c r="A104" s="504" t="s">
        <v>935</v>
      </c>
      <c r="B104" s="505" t="s">
        <v>936</v>
      </c>
      <c r="C104" s="483">
        <v>0</v>
      </c>
      <c r="D104" s="506"/>
    </row>
    <row r="105" spans="1:4" ht="25.5" x14ac:dyDescent="0.2">
      <c r="A105" s="504" t="s">
        <v>937</v>
      </c>
      <c r="B105" s="505" t="s">
        <v>938</v>
      </c>
      <c r="C105" s="483">
        <v>0</v>
      </c>
      <c r="D105" s="506"/>
    </row>
    <row r="106" spans="1:4" x14ac:dyDescent="0.2">
      <c r="A106" s="517"/>
      <c r="B106" s="508"/>
      <c r="C106" s="483"/>
      <c r="D106" s="506"/>
    </row>
    <row r="107" spans="1:4" ht="25.5" x14ac:dyDescent="0.2">
      <c r="A107" s="513" t="s">
        <v>939</v>
      </c>
      <c r="B107" s="499" t="s">
        <v>940</v>
      </c>
      <c r="C107" s="503">
        <f>SUM(C108:C109)</f>
        <v>0</v>
      </c>
      <c r="D107" s="501"/>
    </row>
    <row r="108" spans="1:4" x14ac:dyDescent="0.2">
      <c r="A108" s="504" t="s">
        <v>941</v>
      </c>
      <c r="B108" s="505" t="s">
        <v>942</v>
      </c>
      <c r="C108" s="483">
        <v>0</v>
      </c>
      <c r="D108" s="506"/>
    </row>
    <row r="109" spans="1:4" x14ac:dyDescent="0.2">
      <c r="A109" s="504" t="s">
        <v>943</v>
      </c>
      <c r="B109" s="505" t="s">
        <v>944</v>
      </c>
      <c r="C109" s="483">
        <v>0</v>
      </c>
      <c r="D109" s="506"/>
    </row>
    <row r="110" spans="1:4" x14ac:dyDescent="0.2">
      <c r="A110" s="517"/>
      <c r="B110" s="508"/>
      <c r="C110" s="483"/>
      <c r="D110" s="506"/>
    </row>
    <row r="111" spans="1:4" ht="25.5" x14ac:dyDescent="0.2">
      <c r="A111" s="513" t="s">
        <v>945</v>
      </c>
      <c r="B111" s="499" t="s">
        <v>946</v>
      </c>
      <c r="C111" s="503">
        <f>SUM(C112:C115)</f>
        <v>0</v>
      </c>
      <c r="D111" s="501"/>
    </row>
    <row r="112" spans="1:4" x14ac:dyDescent="0.2">
      <c r="A112" s="504" t="s">
        <v>947</v>
      </c>
      <c r="B112" s="505" t="s">
        <v>948</v>
      </c>
      <c r="C112" s="483">
        <v>0</v>
      </c>
      <c r="D112" s="506"/>
    </row>
    <row r="113" spans="1:4" x14ac:dyDescent="0.2">
      <c r="A113" s="504" t="s">
        <v>949</v>
      </c>
      <c r="B113" s="505" t="s">
        <v>950</v>
      </c>
      <c r="C113" s="483">
        <v>0</v>
      </c>
      <c r="D113" s="506"/>
    </row>
    <row r="114" spans="1:4" x14ac:dyDescent="0.2">
      <c r="A114" s="504" t="s">
        <v>951</v>
      </c>
      <c r="B114" s="505" t="s">
        <v>952</v>
      </c>
      <c r="C114" s="483">
        <v>0</v>
      </c>
      <c r="D114" s="506"/>
    </row>
    <row r="115" spans="1:4" ht="25.5" x14ac:dyDescent="0.2">
      <c r="A115" s="504" t="s">
        <v>953</v>
      </c>
      <c r="B115" s="505" t="s">
        <v>954</v>
      </c>
      <c r="C115" s="483">
        <v>0</v>
      </c>
      <c r="D115" s="506"/>
    </row>
    <row r="116" spans="1:4" x14ac:dyDescent="0.2">
      <c r="A116" s="517"/>
      <c r="B116" s="508"/>
      <c r="C116" s="483"/>
      <c r="D116" s="506"/>
    </row>
    <row r="117" spans="1:4" ht="25.5" x14ac:dyDescent="0.2">
      <c r="A117" s="513" t="s">
        <v>955</v>
      </c>
      <c r="B117" s="499" t="s">
        <v>956</v>
      </c>
      <c r="C117" s="503">
        <f>SUM(C118:C125)</f>
        <v>0</v>
      </c>
      <c r="D117" s="501"/>
    </row>
    <row r="118" spans="1:4" x14ac:dyDescent="0.2">
      <c r="A118" s="504" t="s">
        <v>957</v>
      </c>
      <c r="B118" s="505" t="s">
        <v>958</v>
      </c>
      <c r="C118" s="483"/>
      <c r="D118" s="506"/>
    </row>
    <row r="119" spans="1:4" ht="25.5" x14ac:dyDescent="0.2">
      <c r="A119" s="504" t="s">
        <v>959</v>
      </c>
      <c r="B119" s="505" t="s">
        <v>960</v>
      </c>
      <c r="C119" s="483">
        <v>0</v>
      </c>
      <c r="D119" s="506"/>
    </row>
    <row r="120" spans="1:4" x14ac:dyDescent="0.2">
      <c r="A120" s="504" t="s">
        <v>961</v>
      </c>
      <c r="B120" s="505" t="s">
        <v>962</v>
      </c>
      <c r="C120" s="483">
        <v>0</v>
      </c>
      <c r="D120" s="506"/>
    </row>
    <row r="121" spans="1:4" x14ac:dyDescent="0.2">
      <c r="A121" s="504" t="s">
        <v>963</v>
      </c>
      <c r="B121" s="505" t="s">
        <v>964</v>
      </c>
      <c r="C121" s="483">
        <v>0</v>
      </c>
      <c r="D121" s="506"/>
    </row>
    <row r="122" spans="1:4" x14ac:dyDescent="0.2">
      <c r="A122" s="504" t="s">
        <v>965</v>
      </c>
      <c r="B122" s="505" t="s">
        <v>966</v>
      </c>
      <c r="C122" s="483">
        <v>0</v>
      </c>
      <c r="D122" s="506"/>
    </row>
    <row r="123" spans="1:4" ht="25.5" x14ac:dyDescent="0.2">
      <c r="A123" s="504" t="s">
        <v>967</v>
      </c>
      <c r="B123" s="505" t="s">
        <v>968</v>
      </c>
      <c r="C123" s="483">
        <v>0</v>
      </c>
      <c r="D123" s="506"/>
    </row>
    <row r="124" spans="1:4" x14ac:dyDescent="0.2">
      <c r="A124" s="504" t="s">
        <v>969</v>
      </c>
      <c r="B124" s="505" t="s">
        <v>970</v>
      </c>
      <c r="C124" s="483">
        <v>0</v>
      </c>
      <c r="D124" s="506"/>
    </row>
    <row r="125" spans="1:4" x14ac:dyDescent="0.2">
      <c r="A125" s="504" t="s">
        <v>971</v>
      </c>
      <c r="B125" s="505" t="s">
        <v>972</v>
      </c>
      <c r="C125" s="483">
        <v>0</v>
      </c>
      <c r="D125" s="506"/>
    </row>
    <row r="126" spans="1:4" x14ac:dyDescent="0.2">
      <c r="A126" s="504"/>
      <c r="B126" s="508"/>
      <c r="C126" s="483"/>
      <c r="D126" s="506"/>
    </row>
    <row r="127" spans="1:4" x14ac:dyDescent="0.2">
      <c r="A127" s="498">
        <v>5</v>
      </c>
      <c r="B127" s="518" t="s">
        <v>973</v>
      </c>
      <c r="C127" s="503">
        <f>SUM(C129+C139+C149+C154)</f>
        <v>0</v>
      </c>
      <c r="D127" s="501"/>
    </row>
    <row r="128" spans="1:4" x14ac:dyDescent="0.2">
      <c r="A128" s="517"/>
      <c r="B128" s="508"/>
      <c r="C128" s="483"/>
      <c r="D128" s="506"/>
    </row>
    <row r="129" spans="1:4" x14ac:dyDescent="0.2">
      <c r="A129" s="519" t="s">
        <v>974</v>
      </c>
      <c r="B129" s="499" t="s">
        <v>975</v>
      </c>
      <c r="C129" s="503">
        <f>SUM(C130:C137)</f>
        <v>0</v>
      </c>
      <c r="D129" s="501"/>
    </row>
    <row r="130" spans="1:4" x14ac:dyDescent="0.2">
      <c r="A130" s="520" t="s">
        <v>976</v>
      </c>
      <c r="B130" s="505" t="s">
        <v>977</v>
      </c>
      <c r="C130" s="483">
        <v>0</v>
      </c>
      <c r="D130" s="506"/>
    </row>
    <row r="131" spans="1:4" x14ac:dyDescent="0.2">
      <c r="A131" s="520" t="s">
        <v>978</v>
      </c>
      <c r="B131" s="505" t="s">
        <v>979</v>
      </c>
      <c r="C131" s="483">
        <v>0</v>
      </c>
      <c r="D131" s="506"/>
    </row>
    <row r="132" spans="1:4" x14ac:dyDescent="0.2">
      <c r="A132" s="520" t="s">
        <v>980</v>
      </c>
      <c r="B132" s="505" t="s">
        <v>981</v>
      </c>
      <c r="C132" s="483"/>
      <c r="D132" s="506"/>
    </row>
    <row r="133" spans="1:4" x14ac:dyDescent="0.2">
      <c r="A133" s="520" t="s">
        <v>982</v>
      </c>
      <c r="B133" s="505" t="s">
        <v>983</v>
      </c>
      <c r="C133" s="483"/>
      <c r="D133" s="506"/>
    </row>
    <row r="134" spans="1:4" x14ac:dyDescent="0.2">
      <c r="A134" s="520" t="s">
        <v>984</v>
      </c>
      <c r="B134" s="505" t="s">
        <v>985</v>
      </c>
      <c r="C134" s="483"/>
      <c r="D134" s="506"/>
    </row>
    <row r="135" spans="1:4" ht="25.5" x14ac:dyDescent="0.2">
      <c r="A135" s="520" t="s">
        <v>986</v>
      </c>
      <c r="B135" s="505" t="s">
        <v>987</v>
      </c>
      <c r="C135" s="483"/>
      <c r="D135" s="506"/>
    </row>
    <row r="136" spans="1:4" ht="25.5" x14ac:dyDescent="0.2">
      <c r="A136" s="520" t="s">
        <v>988</v>
      </c>
      <c r="B136" s="505" t="s">
        <v>989</v>
      </c>
      <c r="C136" s="483"/>
      <c r="D136" s="506"/>
    </row>
    <row r="137" spans="1:4" x14ac:dyDescent="0.2">
      <c r="A137" s="520" t="s">
        <v>990</v>
      </c>
      <c r="B137" s="505" t="s">
        <v>991</v>
      </c>
      <c r="C137" s="483">
        <v>0</v>
      </c>
      <c r="D137" s="506"/>
    </row>
    <row r="138" spans="1:4" x14ac:dyDescent="0.2">
      <c r="A138" s="520"/>
      <c r="B138" s="505"/>
      <c r="C138" s="483"/>
      <c r="D138" s="506"/>
    </row>
    <row r="139" spans="1:4" ht="25.5" x14ac:dyDescent="0.2">
      <c r="A139" s="519" t="s">
        <v>992</v>
      </c>
      <c r="B139" s="499" t="s">
        <v>993</v>
      </c>
      <c r="C139" s="503">
        <f>SUM(C140:C147)</f>
        <v>0</v>
      </c>
      <c r="D139" s="501"/>
    </row>
    <row r="140" spans="1:4" x14ac:dyDescent="0.2">
      <c r="A140" s="520" t="s">
        <v>994</v>
      </c>
      <c r="B140" s="505" t="s">
        <v>995</v>
      </c>
      <c r="C140" s="483">
        <v>0</v>
      </c>
      <c r="D140" s="506"/>
    </row>
    <row r="141" spans="1:4" x14ac:dyDescent="0.2">
      <c r="A141" s="520" t="s">
        <v>996</v>
      </c>
      <c r="B141" s="505" t="s">
        <v>997</v>
      </c>
      <c r="C141" s="483">
        <v>0</v>
      </c>
      <c r="D141" s="506"/>
    </row>
    <row r="142" spans="1:4" x14ac:dyDescent="0.2">
      <c r="A142" s="520" t="s">
        <v>998</v>
      </c>
      <c r="B142" s="505" t="s">
        <v>999</v>
      </c>
      <c r="C142" s="483">
        <v>0</v>
      </c>
      <c r="D142" s="506"/>
    </row>
    <row r="143" spans="1:4" x14ac:dyDescent="0.2">
      <c r="A143" s="520" t="s">
        <v>1000</v>
      </c>
      <c r="B143" s="505" t="s">
        <v>1001</v>
      </c>
      <c r="C143" s="483">
        <v>0</v>
      </c>
      <c r="D143" s="506"/>
    </row>
    <row r="144" spans="1:4" x14ac:dyDescent="0.2">
      <c r="A144" s="520" t="s">
        <v>1002</v>
      </c>
      <c r="B144" s="505" t="s">
        <v>1003</v>
      </c>
      <c r="C144" s="483">
        <v>0</v>
      </c>
      <c r="D144" s="506"/>
    </row>
    <row r="145" spans="1:4" x14ac:dyDescent="0.2">
      <c r="A145" s="520" t="s">
        <v>1004</v>
      </c>
      <c r="B145" s="505" t="s">
        <v>1005</v>
      </c>
      <c r="C145" s="483">
        <v>0</v>
      </c>
      <c r="D145" s="506"/>
    </row>
    <row r="146" spans="1:4" x14ac:dyDescent="0.2">
      <c r="A146" s="520" t="s">
        <v>1006</v>
      </c>
      <c r="B146" s="505" t="s">
        <v>1007</v>
      </c>
      <c r="C146" s="483">
        <v>0</v>
      </c>
      <c r="D146" s="506"/>
    </row>
    <row r="147" spans="1:4" ht="25.5" x14ac:dyDescent="0.2">
      <c r="A147" s="520" t="s">
        <v>1008</v>
      </c>
      <c r="B147" s="505" t="s">
        <v>1009</v>
      </c>
      <c r="C147" s="483">
        <v>0</v>
      </c>
      <c r="D147" s="506"/>
    </row>
    <row r="148" spans="1:4" x14ac:dyDescent="0.2">
      <c r="A148" s="520"/>
      <c r="B148" s="505"/>
      <c r="C148" s="483"/>
      <c r="D148" s="506"/>
    </row>
    <row r="149" spans="1:4" x14ac:dyDescent="0.2">
      <c r="A149" s="519" t="s">
        <v>1010</v>
      </c>
      <c r="B149" s="499" t="s">
        <v>1011</v>
      </c>
      <c r="C149" s="503">
        <f>SUM(C150:C152)</f>
        <v>0</v>
      </c>
      <c r="D149" s="501"/>
    </row>
    <row r="150" spans="1:4" x14ac:dyDescent="0.2">
      <c r="A150" s="520" t="s">
        <v>1012</v>
      </c>
      <c r="B150" s="505" t="s">
        <v>1013</v>
      </c>
      <c r="C150" s="483">
        <v>0</v>
      </c>
      <c r="D150" s="506"/>
    </row>
    <row r="151" spans="1:4" x14ac:dyDescent="0.2">
      <c r="A151" s="520" t="s">
        <v>1014</v>
      </c>
      <c r="B151" s="505" t="s">
        <v>1015</v>
      </c>
      <c r="C151" s="483">
        <v>0</v>
      </c>
      <c r="D151" s="506"/>
    </row>
    <row r="152" spans="1:4" x14ac:dyDescent="0.2">
      <c r="A152" s="520" t="s">
        <v>1016</v>
      </c>
      <c r="B152" s="505" t="s">
        <v>1017</v>
      </c>
      <c r="C152" s="483">
        <v>0</v>
      </c>
      <c r="D152" s="506"/>
    </row>
    <row r="153" spans="1:4" x14ac:dyDescent="0.2">
      <c r="A153" s="520"/>
      <c r="B153" s="505"/>
      <c r="C153" s="483"/>
      <c r="D153" s="506"/>
    </row>
    <row r="154" spans="1:4" x14ac:dyDescent="0.2">
      <c r="A154" s="519" t="s">
        <v>1018</v>
      </c>
      <c r="B154" s="499" t="s">
        <v>1019</v>
      </c>
      <c r="C154" s="503">
        <f>SUM(C155:C158)</f>
        <v>0</v>
      </c>
      <c r="D154" s="501"/>
    </row>
    <row r="155" spans="1:4" x14ac:dyDescent="0.2">
      <c r="A155" s="520" t="s">
        <v>1020</v>
      </c>
      <c r="B155" s="505" t="s">
        <v>1021</v>
      </c>
      <c r="C155" s="483">
        <v>0</v>
      </c>
      <c r="D155" s="506"/>
    </row>
    <row r="156" spans="1:4" x14ac:dyDescent="0.2">
      <c r="A156" s="520" t="s">
        <v>1022</v>
      </c>
      <c r="B156" s="505" t="s">
        <v>1023</v>
      </c>
      <c r="C156" s="483">
        <v>0</v>
      </c>
      <c r="D156" s="506"/>
    </row>
    <row r="157" spans="1:4" x14ac:dyDescent="0.2">
      <c r="A157" s="520" t="s">
        <v>1024</v>
      </c>
      <c r="B157" s="505" t="s">
        <v>1025</v>
      </c>
      <c r="C157" s="483">
        <v>0</v>
      </c>
      <c r="D157" s="506"/>
    </row>
    <row r="158" spans="1:4" x14ac:dyDescent="0.2">
      <c r="A158" s="520" t="s">
        <v>1026</v>
      </c>
      <c r="B158" s="505" t="s">
        <v>1027</v>
      </c>
      <c r="C158" s="483">
        <v>0</v>
      </c>
      <c r="D158" s="506"/>
    </row>
    <row r="159" spans="1:4" x14ac:dyDescent="0.2">
      <c r="A159" s="521"/>
      <c r="B159" s="521"/>
      <c r="C159" s="521"/>
      <c r="D159" s="521"/>
    </row>
    <row r="160" spans="1:4" x14ac:dyDescent="0.2">
      <c r="A160" s="488" t="s">
        <v>763</v>
      </c>
      <c r="C160" s="489"/>
    </row>
    <row r="161" spans="1:4" ht="73.5" customHeight="1" x14ac:dyDescent="0.2">
      <c r="A161" s="490" t="str">
        <f>'5. Vigilancia  '!B17</f>
        <v>RE3. P2. Sistema Nacional de Vigilancia de la Salud</v>
      </c>
      <c r="B161" s="492" t="s">
        <v>764</v>
      </c>
      <c r="C161" s="492">
        <f>SUM(C163,C239,C283)</f>
        <v>0</v>
      </c>
      <c r="D161" s="493"/>
    </row>
    <row r="162" spans="1:4" ht="33" customHeight="1" x14ac:dyDescent="0.2">
      <c r="A162" s="494" t="s">
        <v>765</v>
      </c>
      <c r="B162" s="495" t="s">
        <v>766</v>
      </c>
      <c r="C162" s="496" t="s">
        <v>767</v>
      </c>
      <c r="D162" s="497" t="s">
        <v>768</v>
      </c>
    </row>
    <row r="163" spans="1:4" x14ac:dyDescent="0.2">
      <c r="A163" s="498">
        <v>1</v>
      </c>
      <c r="B163" s="499" t="s">
        <v>769</v>
      </c>
      <c r="C163" s="500">
        <f>SUM(C165,C172,C179,C188,C197,C202,C209,C214,C225,C231)</f>
        <v>0</v>
      </c>
      <c r="D163" s="501"/>
    </row>
    <row r="164" spans="1:4" x14ac:dyDescent="0.2">
      <c r="A164" s="498"/>
      <c r="B164" s="516"/>
      <c r="C164" s="503"/>
      <c r="D164" s="501"/>
    </row>
    <row r="165" spans="1:4" x14ac:dyDescent="0.2">
      <c r="A165" s="502" t="s">
        <v>771</v>
      </c>
      <c r="B165" s="499" t="s">
        <v>772</v>
      </c>
      <c r="C165" s="503">
        <f>SUM(C166:C170)</f>
        <v>0</v>
      </c>
      <c r="D165" s="501"/>
    </row>
    <row r="166" spans="1:4" x14ac:dyDescent="0.2">
      <c r="A166" s="504" t="s">
        <v>773</v>
      </c>
      <c r="B166" s="505" t="s">
        <v>774</v>
      </c>
      <c r="C166" s="483">
        <v>0</v>
      </c>
      <c r="D166" s="506"/>
    </row>
    <row r="167" spans="1:4" ht="25.5" x14ac:dyDescent="0.2">
      <c r="A167" s="504" t="s">
        <v>775</v>
      </c>
      <c r="B167" s="505" t="s">
        <v>776</v>
      </c>
      <c r="C167" s="483">
        <v>0</v>
      </c>
      <c r="D167" s="506"/>
    </row>
    <row r="168" spans="1:4" x14ac:dyDescent="0.2">
      <c r="A168" s="504" t="s">
        <v>777</v>
      </c>
      <c r="B168" s="505" t="s">
        <v>778</v>
      </c>
      <c r="C168" s="483">
        <v>0</v>
      </c>
      <c r="D168" s="506"/>
    </row>
    <row r="169" spans="1:4" ht="25.5" x14ac:dyDescent="0.2">
      <c r="A169" s="504" t="s">
        <v>779</v>
      </c>
      <c r="B169" s="505" t="s">
        <v>780</v>
      </c>
      <c r="C169" s="483">
        <v>0</v>
      </c>
      <c r="D169" s="506"/>
    </row>
    <row r="170" spans="1:4" x14ac:dyDescent="0.2">
      <c r="A170" s="504" t="s">
        <v>781</v>
      </c>
      <c r="B170" s="505" t="s">
        <v>782</v>
      </c>
      <c r="C170" s="483">
        <v>0</v>
      </c>
      <c r="D170" s="506"/>
    </row>
    <row r="171" spans="1:4" x14ac:dyDescent="0.2">
      <c r="A171" s="507"/>
      <c r="B171" s="508"/>
      <c r="C171" s="483"/>
      <c r="D171" s="506"/>
    </row>
    <row r="172" spans="1:4" x14ac:dyDescent="0.2">
      <c r="A172" s="502" t="s">
        <v>783</v>
      </c>
      <c r="B172" s="499" t="s">
        <v>784</v>
      </c>
      <c r="C172" s="503">
        <f>SUM(C173:C177)</f>
        <v>0</v>
      </c>
      <c r="D172" s="501"/>
    </row>
    <row r="173" spans="1:4" x14ac:dyDescent="0.2">
      <c r="A173" s="504" t="s">
        <v>785</v>
      </c>
      <c r="B173" s="505" t="s">
        <v>786</v>
      </c>
      <c r="C173" s="483">
        <v>0</v>
      </c>
      <c r="D173" s="506"/>
    </row>
    <row r="174" spans="1:4" x14ac:dyDescent="0.2">
      <c r="A174" s="504" t="s">
        <v>787</v>
      </c>
      <c r="B174" s="505" t="s">
        <v>788</v>
      </c>
      <c r="C174" s="483">
        <v>0</v>
      </c>
      <c r="D174" s="506"/>
    </row>
    <row r="175" spans="1:4" x14ac:dyDescent="0.2">
      <c r="A175" s="504" t="s">
        <v>789</v>
      </c>
      <c r="B175" s="505" t="s">
        <v>790</v>
      </c>
      <c r="C175" s="483">
        <v>0</v>
      </c>
      <c r="D175" s="506"/>
    </row>
    <row r="176" spans="1:4" x14ac:dyDescent="0.2">
      <c r="A176" s="504" t="s">
        <v>791</v>
      </c>
      <c r="B176" s="505" t="s">
        <v>792</v>
      </c>
      <c r="C176" s="483">
        <v>0</v>
      </c>
      <c r="D176" s="506"/>
    </row>
    <row r="177" spans="1:4" x14ac:dyDescent="0.2">
      <c r="A177" s="504" t="s">
        <v>793</v>
      </c>
      <c r="B177" s="505" t="s">
        <v>794</v>
      </c>
      <c r="C177" s="483">
        <v>0</v>
      </c>
      <c r="D177" s="506"/>
    </row>
    <row r="178" spans="1:4" x14ac:dyDescent="0.2">
      <c r="A178" s="507"/>
      <c r="B178" s="508"/>
      <c r="C178" s="503"/>
      <c r="D178" s="501"/>
    </row>
    <row r="179" spans="1:4" ht="25.5" x14ac:dyDescent="0.2">
      <c r="A179" s="502" t="s">
        <v>795</v>
      </c>
      <c r="B179" s="509" t="s">
        <v>796</v>
      </c>
      <c r="C179" s="503">
        <f>SUM(C180:C186)</f>
        <v>0</v>
      </c>
      <c r="D179" s="501"/>
    </row>
    <row r="180" spans="1:4" x14ac:dyDescent="0.2">
      <c r="A180" s="504" t="s">
        <v>797</v>
      </c>
      <c r="B180" s="505" t="s">
        <v>798</v>
      </c>
      <c r="C180" s="483">
        <v>0</v>
      </c>
      <c r="D180" s="506"/>
    </row>
    <row r="181" spans="1:4" x14ac:dyDescent="0.2">
      <c r="A181" s="504" t="s">
        <v>799</v>
      </c>
      <c r="B181" s="505" t="s">
        <v>800</v>
      </c>
      <c r="C181" s="483">
        <v>0</v>
      </c>
      <c r="D181" s="506"/>
    </row>
    <row r="182" spans="1:4" x14ac:dyDescent="0.2">
      <c r="A182" s="504" t="s">
        <v>801</v>
      </c>
      <c r="B182" s="505" t="s">
        <v>802</v>
      </c>
      <c r="C182" s="483"/>
      <c r="D182" s="506"/>
    </row>
    <row r="183" spans="1:4" x14ac:dyDescent="0.2">
      <c r="A183" s="504" t="s">
        <v>803</v>
      </c>
      <c r="B183" s="505" t="s">
        <v>804</v>
      </c>
      <c r="C183" s="483">
        <v>0</v>
      </c>
      <c r="D183" s="506"/>
    </row>
    <row r="184" spans="1:4" x14ac:dyDescent="0.2">
      <c r="A184" s="504" t="s">
        <v>805</v>
      </c>
      <c r="B184" s="505" t="s">
        <v>806</v>
      </c>
      <c r="C184" s="483">
        <v>0</v>
      </c>
      <c r="D184" s="506"/>
    </row>
    <row r="185" spans="1:4" ht="25.5" x14ac:dyDescent="0.2">
      <c r="A185" s="504" t="s">
        <v>807</v>
      </c>
      <c r="B185" s="505" t="s">
        <v>808</v>
      </c>
      <c r="C185" s="483">
        <v>0</v>
      </c>
      <c r="D185" s="506"/>
    </row>
    <row r="186" spans="1:4" ht="25.5" x14ac:dyDescent="0.2">
      <c r="A186" s="504" t="s">
        <v>809</v>
      </c>
      <c r="B186" s="505" t="s">
        <v>810</v>
      </c>
      <c r="C186" s="483">
        <v>0</v>
      </c>
      <c r="D186" s="506"/>
    </row>
    <row r="187" spans="1:4" x14ac:dyDescent="0.2">
      <c r="A187" s="507"/>
      <c r="B187" s="508"/>
      <c r="C187" s="483"/>
      <c r="D187" s="506"/>
    </row>
    <row r="188" spans="1:4" x14ac:dyDescent="0.2">
      <c r="A188" s="502" t="s">
        <v>811</v>
      </c>
      <c r="B188" s="499" t="s">
        <v>812</v>
      </c>
      <c r="C188" s="503">
        <f>SUM(C189:C195)</f>
        <v>0</v>
      </c>
      <c r="D188" s="501"/>
    </row>
    <row r="189" spans="1:4" x14ac:dyDescent="0.2">
      <c r="A189" s="504" t="s">
        <v>813</v>
      </c>
      <c r="B189" s="505" t="s">
        <v>814</v>
      </c>
      <c r="C189" s="483">
        <v>0</v>
      </c>
      <c r="D189" s="506"/>
    </row>
    <row r="190" spans="1:4" x14ac:dyDescent="0.2">
      <c r="A190" s="504" t="s">
        <v>815</v>
      </c>
      <c r="B190" s="505" t="s">
        <v>816</v>
      </c>
      <c r="C190" s="483">
        <v>0</v>
      </c>
      <c r="D190" s="506"/>
    </row>
    <row r="191" spans="1:4" x14ac:dyDescent="0.2">
      <c r="A191" s="504" t="s">
        <v>817</v>
      </c>
      <c r="B191" s="505" t="s">
        <v>818</v>
      </c>
      <c r="C191" s="483">
        <v>0</v>
      </c>
      <c r="D191" s="506"/>
    </row>
    <row r="192" spans="1:4" ht="25.5" x14ac:dyDescent="0.2">
      <c r="A192" s="504" t="s">
        <v>819</v>
      </c>
      <c r="B192" s="505" t="s">
        <v>820</v>
      </c>
      <c r="C192" s="483">
        <v>0</v>
      </c>
      <c r="D192" s="506"/>
    </row>
    <row r="193" spans="1:4" ht="25.5" x14ac:dyDescent="0.2">
      <c r="A193" s="504" t="s">
        <v>821</v>
      </c>
      <c r="B193" s="505" t="s">
        <v>822</v>
      </c>
      <c r="C193" s="483">
        <v>0</v>
      </c>
      <c r="D193" s="506"/>
    </row>
    <row r="194" spans="1:4" x14ac:dyDescent="0.2">
      <c r="A194" s="504" t="s">
        <v>823</v>
      </c>
      <c r="B194" s="505" t="s">
        <v>824</v>
      </c>
      <c r="C194" s="483">
        <v>0</v>
      </c>
      <c r="D194" s="506"/>
    </row>
    <row r="195" spans="1:4" x14ac:dyDescent="0.2">
      <c r="A195" s="504" t="s">
        <v>825</v>
      </c>
      <c r="B195" s="505" t="s">
        <v>826</v>
      </c>
      <c r="C195" s="483"/>
      <c r="D195" s="506"/>
    </row>
    <row r="196" spans="1:4" x14ac:dyDescent="0.2">
      <c r="A196" s="507"/>
      <c r="B196" s="508"/>
      <c r="C196" s="483"/>
      <c r="D196" s="506"/>
    </row>
    <row r="197" spans="1:4" x14ac:dyDescent="0.2">
      <c r="A197" s="502" t="s">
        <v>827</v>
      </c>
      <c r="B197" s="499" t="s">
        <v>828</v>
      </c>
      <c r="C197" s="503">
        <f>SUM(C198++C199+C200)</f>
        <v>0</v>
      </c>
      <c r="D197" s="501"/>
    </row>
    <row r="198" spans="1:4" x14ac:dyDescent="0.2">
      <c r="A198" s="504" t="s">
        <v>829</v>
      </c>
      <c r="B198" s="505" t="s">
        <v>830</v>
      </c>
      <c r="C198" s="483">
        <v>0</v>
      </c>
      <c r="D198" s="506"/>
    </row>
    <row r="199" spans="1:4" x14ac:dyDescent="0.2">
      <c r="A199" s="504" t="s">
        <v>831</v>
      </c>
      <c r="B199" s="505" t="s">
        <v>832</v>
      </c>
      <c r="C199" s="483">
        <v>0</v>
      </c>
      <c r="D199" s="506"/>
    </row>
    <row r="200" spans="1:4" x14ac:dyDescent="0.2">
      <c r="A200" s="504" t="s">
        <v>833</v>
      </c>
      <c r="B200" s="505" t="s">
        <v>834</v>
      </c>
      <c r="C200" s="483">
        <v>0</v>
      </c>
      <c r="D200" s="506"/>
    </row>
    <row r="201" spans="1:4" x14ac:dyDescent="0.2">
      <c r="A201" s="507"/>
      <c r="B201" s="508"/>
      <c r="C201" s="483"/>
      <c r="D201" s="506"/>
    </row>
    <row r="202" spans="1:4" ht="25.5" x14ac:dyDescent="0.2">
      <c r="A202" s="502" t="s">
        <v>835</v>
      </c>
      <c r="B202" s="499" t="s">
        <v>836</v>
      </c>
      <c r="C202" s="503">
        <f>SUM(C203+C206+C207)</f>
        <v>0</v>
      </c>
      <c r="D202" s="501"/>
    </row>
    <row r="203" spans="1:4" x14ac:dyDescent="0.2">
      <c r="A203" s="504" t="s">
        <v>837</v>
      </c>
      <c r="B203" s="508" t="s">
        <v>838</v>
      </c>
      <c r="C203" s="503">
        <f>SUM(C204:C205)</f>
        <v>0</v>
      </c>
      <c r="D203" s="501"/>
    </row>
    <row r="204" spans="1:4" x14ac:dyDescent="0.2">
      <c r="A204" s="507" t="s">
        <v>839</v>
      </c>
      <c r="B204" s="508" t="s">
        <v>840</v>
      </c>
      <c r="C204" s="483">
        <v>0</v>
      </c>
      <c r="D204" s="506"/>
    </row>
    <row r="205" spans="1:4" ht="25.5" x14ac:dyDescent="0.2">
      <c r="A205" s="507" t="s">
        <v>841</v>
      </c>
      <c r="B205" s="508" t="s">
        <v>842</v>
      </c>
      <c r="C205" s="483">
        <v>0</v>
      </c>
      <c r="D205" s="506"/>
    </row>
    <row r="206" spans="1:4" x14ac:dyDescent="0.2">
      <c r="A206" s="504" t="s">
        <v>843</v>
      </c>
      <c r="B206" s="505" t="s">
        <v>844</v>
      </c>
      <c r="C206" s="483">
        <v>0</v>
      </c>
      <c r="D206" s="506"/>
    </row>
    <row r="207" spans="1:4" x14ac:dyDescent="0.2">
      <c r="A207" s="504" t="s">
        <v>845</v>
      </c>
      <c r="B207" s="505" t="s">
        <v>846</v>
      </c>
      <c r="C207" s="483">
        <v>0</v>
      </c>
      <c r="D207" s="506"/>
    </row>
    <row r="208" spans="1:4" x14ac:dyDescent="0.2">
      <c r="A208" s="507"/>
      <c r="B208" s="508"/>
      <c r="C208" s="483"/>
      <c r="D208" s="506"/>
    </row>
    <row r="209" spans="1:4" x14ac:dyDescent="0.2">
      <c r="A209" s="502" t="s">
        <v>847</v>
      </c>
      <c r="B209" s="499" t="s">
        <v>848</v>
      </c>
      <c r="C209" s="500" t="s">
        <v>849</v>
      </c>
      <c r="D209" s="501"/>
    </row>
    <row r="210" spans="1:4" x14ac:dyDescent="0.2">
      <c r="A210" s="504" t="s">
        <v>850</v>
      </c>
      <c r="B210" s="505" t="s">
        <v>851</v>
      </c>
      <c r="C210" s="510" t="s">
        <v>849</v>
      </c>
      <c r="D210" s="506"/>
    </row>
    <row r="211" spans="1:4" x14ac:dyDescent="0.2">
      <c r="A211" s="504" t="s">
        <v>852</v>
      </c>
      <c r="B211" s="505" t="s">
        <v>853</v>
      </c>
      <c r="C211" s="483">
        <v>0</v>
      </c>
      <c r="D211" s="506"/>
    </row>
    <row r="212" spans="1:4" x14ac:dyDescent="0.2">
      <c r="A212" s="504" t="s">
        <v>854</v>
      </c>
      <c r="B212" s="505" t="s">
        <v>855</v>
      </c>
      <c r="C212" s="483">
        <v>0</v>
      </c>
      <c r="D212" s="506"/>
    </row>
    <row r="213" spans="1:4" x14ac:dyDescent="0.2">
      <c r="A213" s="507"/>
      <c r="B213" s="508"/>
      <c r="C213" s="483"/>
      <c r="D213" s="506"/>
    </row>
    <row r="214" spans="1:4" x14ac:dyDescent="0.2">
      <c r="A214" s="502" t="s">
        <v>856</v>
      </c>
      <c r="B214" s="499" t="s">
        <v>857</v>
      </c>
      <c r="C214" s="503">
        <f>SUM(C215:C223)</f>
        <v>0</v>
      </c>
      <c r="D214" s="501"/>
    </row>
    <row r="215" spans="1:4" x14ac:dyDescent="0.2">
      <c r="A215" s="504" t="s">
        <v>858</v>
      </c>
      <c r="B215" s="505" t="s">
        <v>859</v>
      </c>
      <c r="C215" s="483">
        <v>0</v>
      </c>
      <c r="D215" s="506"/>
    </row>
    <row r="216" spans="1:4" x14ac:dyDescent="0.2">
      <c r="A216" s="504" t="s">
        <v>860</v>
      </c>
      <c r="B216" s="505" t="s">
        <v>861</v>
      </c>
      <c r="C216" s="483">
        <v>0</v>
      </c>
      <c r="D216" s="506"/>
    </row>
    <row r="217" spans="1:4" x14ac:dyDescent="0.2">
      <c r="A217" s="504" t="s">
        <v>862</v>
      </c>
      <c r="B217" s="505" t="s">
        <v>863</v>
      </c>
      <c r="C217" s="483">
        <v>0</v>
      </c>
      <c r="D217" s="506"/>
    </row>
    <row r="218" spans="1:4" ht="25.5" x14ac:dyDescent="0.2">
      <c r="A218" s="504" t="s">
        <v>864</v>
      </c>
      <c r="B218" s="505" t="s">
        <v>865</v>
      </c>
      <c r="C218" s="483">
        <v>0</v>
      </c>
      <c r="D218" s="506"/>
    </row>
    <row r="219" spans="1:4" ht="25.5" x14ac:dyDescent="0.2">
      <c r="A219" s="504" t="s">
        <v>866</v>
      </c>
      <c r="B219" s="505" t="s">
        <v>867</v>
      </c>
      <c r="C219" s="483">
        <v>0</v>
      </c>
      <c r="D219" s="506"/>
    </row>
    <row r="220" spans="1:4" ht="25.5" x14ac:dyDescent="0.2">
      <c r="A220" s="504" t="s">
        <v>868</v>
      </c>
      <c r="B220" s="505" t="s">
        <v>869</v>
      </c>
      <c r="C220" s="483">
        <v>0</v>
      </c>
      <c r="D220" s="506"/>
    </row>
    <row r="221" spans="1:4" x14ac:dyDescent="0.2">
      <c r="A221" s="504" t="s">
        <v>870</v>
      </c>
      <c r="B221" s="505" t="s">
        <v>871</v>
      </c>
      <c r="C221" s="483">
        <v>0</v>
      </c>
      <c r="D221" s="506"/>
    </row>
    <row r="222" spans="1:4" ht="25.5" x14ac:dyDescent="0.2">
      <c r="A222" s="504" t="s">
        <v>872</v>
      </c>
      <c r="B222" s="505" t="s">
        <v>873</v>
      </c>
      <c r="C222" s="483">
        <v>0</v>
      </c>
      <c r="D222" s="506"/>
    </row>
    <row r="223" spans="1:4" ht="25.5" x14ac:dyDescent="0.2">
      <c r="A223" s="504" t="s">
        <v>874</v>
      </c>
      <c r="B223" s="505" t="s">
        <v>875</v>
      </c>
      <c r="C223" s="483">
        <v>0</v>
      </c>
      <c r="D223" s="506"/>
    </row>
    <row r="224" spans="1:4" x14ac:dyDescent="0.2">
      <c r="A224" s="507"/>
      <c r="B224" s="508"/>
      <c r="C224" s="483"/>
      <c r="D224" s="506"/>
    </row>
    <row r="225" spans="1:4" x14ac:dyDescent="0.2">
      <c r="A225" s="502" t="s">
        <v>876</v>
      </c>
      <c r="B225" s="499" t="s">
        <v>877</v>
      </c>
      <c r="C225" s="503">
        <f>SUM(C226:C229)</f>
        <v>0</v>
      </c>
      <c r="D225" s="501"/>
    </row>
    <row r="226" spans="1:4" x14ac:dyDescent="0.2">
      <c r="A226" s="504" t="s">
        <v>878</v>
      </c>
      <c r="B226" s="505" t="s">
        <v>879</v>
      </c>
      <c r="C226" s="483">
        <v>0</v>
      </c>
      <c r="D226" s="506"/>
    </row>
    <row r="227" spans="1:4" x14ac:dyDescent="0.2">
      <c r="A227" s="504" t="s">
        <v>880</v>
      </c>
      <c r="B227" s="505" t="s">
        <v>881</v>
      </c>
      <c r="C227" s="483">
        <v>0</v>
      </c>
      <c r="D227" s="506"/>
    </row>
    <row r="228" spans="1:4" x14ac:dyDescent="0.2">
      <c r="A228" s="504" t="s">
        <v>882</v>
      </c>
      <c r="B228" s="505" t="s">
        <v>883</v>
      </c>
      <c r="C228" s="483">
        <v>0</v>
      </c>
      <c r="D228" s="506"/>
    </row>
    <row r="229" spans="1:4" x14ac:dyDescent="0.2">
      <c r="A229" s="504" t="s">
        <v>884</v>
      </c>
      <c r="B229" s="505" t="s">
        <v>885</v>
      </c>
      <c r="C229" s="483">
        <v>0</v>
      </c>
      <c r="D229" s="506"/>
    </row>
    <row r="230" spans="1:4" x14ac:dyDescent="0.2">
      <c r="A230" s="507"/>
      <c r="B230" s="508"/>
      <c r="C230" s="483"/>
      <c r="D230" s="506"/>
    </row>
    <row r="231" spans="1:4" x14ac:dyDescent="0.2">
      <c r="A231" s="502" t="s">
        <v>886</v>
      </c>
      <c r="B231" s="499" t="s">
        <v>887</v>
      </c>
      <c r="C231" s="503">
        <f>SUM(C232:C237)</f>
        <v>0</v>
      </c>
      <c r="D231" s="501"/>
    </row>
    <row r="232" spans="1:4" x14ac:dyDescent="0.2">
      <c r="A232" s="504" t="s">
        <v>888</v>
      </c>
      <c r="B232" s="505" t="s">
        <v>889</v>
      </c>
      <c r="C232" s="483">
        <v>0</v>
      </c>
      <c r="D232" s="506"/>
    </row>
    <row r="233" spans="1:4" x14ac:dyDescent="0.2">
      <c r="A233" s="504" t="s">
        <v>890</v>
      </c>
      <c r="B233" s="505" t="s">
        <v>891</v>
      </c>
      <c r="C233" s="483">
        <v>0</v>
      </c>
      <c r="D233" s="506"/>
    </row>
    <row r="234" spans="1:4" x14ac:dyDescent="0.2">
      <c r="A234" s="504" t="s">
        <v>892</v>
      </c>
      <c r="B234" s="505" t="s">
        <v>893</v>
      </c>
      <c r="C234" s="483">
        <v>0</v>
      </c>
      <c r="D234" s="506"/>
    </row>
    <row r="235" spans="1:4" ht="25.5" x14ac:dyDescent="0.2">
      <c r="A235" s="504" t="s">
        <v>894</v>
      </c>
      <c r="B235" s="505" t="s">
        <v>895</v>
      </c>
      <c r="C235" s="483">
        <v>0</v>
      </c>
      <c r="D235" s="506"/>
    </row>
    <row r="236" spans="1:4" x14ac:dyDescent="0.2">
      <c r="A236" s="504" t="s">
        <v>896</v>
      </c>
      <c r="B236" s="505" t="s">
        <v>897</v>
      </c>
      <c r="C236" s="483">
        <v>0</v>
      </c>
      <c r="D236" s="506"/>
    </row>
    <row r="237" spans="1:4" x14ac:dyDescent="0.2">
      <c r="A237" s="504" t="s">
        <v>898</v>
      </c>
      <c r="B237" s="505" t="s">
        <v>899</v>
      </c>
      <c r="C237" s="511">
        <v>0</v>
      </c>
      <c r="D237" s="512"/>
    </row>
    <row r="238" spans="1:4" x14ac:dyDescent="0.2">
      <c r="A238" s="513"/>
      <c r="B238" s="514"/>
      <c r="C238" s="515"/>
      <c r="D238" s="493"/>
    </row>
    <row r="239" spans="1:4" x14ac:dyDescent="0.2">
      <c r="A239" s="498">
        <v>2</v>
      </c>
      <c r="B239" s="499" t="s">
        <v>900</v>
      </c>
      <c r="C239" s="503">
        <f>SUM(C241+C248+C254+C263+C267+C273)</f>
        <v>0</v>
      </c>
      <c r="D239" s="501"/>
    </row>
    <row r="240" spans="1:4" x14ac:dyDescent="0.2">
      <c r="A240" s="498"/>
      <c r="B240" s="516"/>
      <c r="C240" s="483"/>
      <c r="D240" s="506"/>
    </row>
    <row r="241" spans="1:4" x14ac:dyDescent="0.2">
      <c r="A241" s="513" t="s">
        <v>901</v>
      </c>
      <c r="B241" s="499" t="s">
        <v>902</v>
      </c>
      <c r="C241" s="503">
        <f>SUM(C242:C246)</f>
        <v>0</v>
      </c>
      <c r="D241" s="501"/>
    </row>
    <row r="242" spans="1:4" x14ac:dyDescent="0.2">
      <c r="A242" s="504" t="s">
        <v>903</v>
      </c>
      <c r="B242" s="505" t="s">
        <v>904</v>
      </c>
      <c r="C242" s="483">
        <v>0</v>
      </c>
      <c r="D242" s="506"/>
    </row>
    <row r="243" spans="1:4" x14ac:dyDescent="0.2">
      <c r="A243" s="504" t="s">
        <v>905</v>
      </c>
      <c r="B243" s="505" t="s">
        <v>906</v>
      </c>
      <c r="C243" s="483">
        <v>0</v>
      </c>
      <c r="D243" s="506"/>
    </row>
    <row r="244" spans="1:4" x14ac:dyDescent="0.2">
      <c r="A244" s="504" t="s">
        <v>907</v>
      </c>
      <c r="B244" s="505" t="s">
        <v>908</v>
      </c>
      <c r="C244" s="483">
        <v>0</v>
      </c>
      <c r="D244" s="506"/>
    </row>
    <row r="245" spans="1:4" x14ac:dyDescent="0.2">
      <c r="A245" s="504" t="s">
        <v>909</v>
      </c>
      <c r="B245" s="505" t="s">
        <v>910</v>
      </c>
      <c r="C245" s="483">
        <v>0</v>
      </c>
      <c r="D245" s="506"/>
    </row>
    <row r="246" spans="1:4" x14ac:dyDescent="0.2">
      <c r="A246" s="504" t="s">
        <v>911</v>
      </c>
      <c r="B246" s="505" t="s">
        <v>912</v>
      </c>
      <c r="C246" s="483">
        <v>0</v>
      </c>
      <c r="D246" s="506"/>
    </row>
    <row r="247" spans="1:4" x14ac:dyDescent="0.2">
      <c r="A247" s="517"/>
      <c r="B247" s="508"/>
      <c r="C247" s="483"/>
      <c r="D247" s="506"/>
    </row>
    <row r="248" spans="1:4" ht="25.5" x14ac:dyDescent="0.2">
      <c r="A248" s="513" t="s">
        <v>913</v>
      </c>
      <c r="B248" s="499" t="s">
        <v>914</v>
      </c>
      <c r="C248" s="503">
        <f>SUM(C249:C252)</f>
        <v>0</v>
      </c>
      <c r="D248" s="501"/>
    </row>
    <row r="249" spans="1:4" x14ac:dyDescent="0.2">
      <c r="A249" s="504" t="s">
        <v>915</v>
      </c>
      <c r="B249" s="505" t="s">
        <v>916</v>
      </c>
      <c r="C249" s="483">
        <v>0</v>
      </c>
      <c r="D249" s="506"/>
    </row>
    <row r="250" spans="1:4" x14ac:dyDescent="0.2">
      <c r="A250" s="504" t="s">
        <v>917</v>
      </c>
      <c r="B250" s="505" t="s">
        <v>918</v>
      </c>
      <c r="C250" s="483">
        <v>0</v>
      </c>
      <c r="D250" s="506"/>
    </row>
    <row r="251" spans="1:4" x14ac:dyDescent="0.2">
      <c r="A251" s="504" t="s">
        <v>919</v>
      </c>
      <c r="B251" s="505" t="s">
        <v>920</v>
      </c>
      <c r="C251" s="483">
        <v>0</v>
      </c>
      <c r="D251" s="506"/>
    </row>
    <row r="252" spans="1:4" x14ac:dyDescent="0.2">
      <c r="A252" s="504" t="s">
        <v>921</v>
      </c>
      <c r="B252" s="505" t="s">
        <v>922</v>
      </c>
      <c r="C252" s="483">
        <v>0</v>
      </c>
      <c r="D252" s="506"/>
    </row>
    <row r="253" spans="1:4" x14ac:dyDescent="0.2">
      <c r="A253" s="517"/>
      <c r="B253" s="508"/>
      <c r="C253" s="483"/>
      <c r="D253" s="506"/>
    </row>
    <row r="254" spans="1:4" ht="25.5" x14ac:dyDescent="0.2">
      <c r="A254" s="513" t="s">
        <v>923</v>
      </c>
      <c r="B254" s="499" t="s">
        <v>924</v>
      </c>
      <c r="C254" s="503">
        <f>SUM(C255:C261)</f>
        <v>0</v>
      </c>
      <c r="D254" s="501"/>
    </row>
    <row r="255" spans="1:4" x14ac:dyDescent="0.2">
      <c r="A255" s="504" t="s">
        <v>925</v>
      </c>
      <c r="B255" s="505" t="s">
        <v>926</v>
      </c>
      <c r="C255" s="483">
        <v>0</v>
      </c>
      <c r="D255" s="506"/>
    </row>
    <row r="256" spans="1:4" ht="25.5" x14ac:dyDescent="0.2">
      <c r="A256" s="504" t="s">
        <v>927</v>
      </c>
      <c r="B256" s="505" t="s">
        <v>928</v>
      </c>
      <c r="C256" s="483">
        <v>0</v>
      </c>
      <c r="D256" s="506"/>
    </row>
    <row r="257" spans="1:4" x14ac:dyDescent="0.2">
      <c r="A257" s="504" t="s">
        <v>929</v>
      </c>
      <c r="B257" s="505" t="s">
        <v>930</v>
      </c>
      <c r="C257" s="483">
        <v>0</v>
      </c>
      <c r="D257" s="506"/>
    </row>
    <row r="258" spans="1:4" ht="25.5" x14ac:dyDescent="0.2">
      <c r="A258" s="504" t="s">
        <v>931</v>
      </c>
      <c r="B258" s="505" t="s">
        <v>932</v>
      </c>
      <c r="C258" s="483">
        <v>0</v>
      </c>
      <c r="D258" s="506"/>
    </row>
    <row r="259" spans="1:4" x14ac:dyDescent="0.2">
      <c r="A259" s="504" t="s">
        <v>933</v>
      </c>
      <c r="B259" s="505" t="s">
        <v>934</v>
      </c>
      <c r="C259" s="483">
        <v>0</v>
      </c>
      <c r="D259" s="506"/>
    </row>
    <row r="260" spans="1:4" x14ac:dyDescent="0.2">
      <c r="A260" s="504" t="s">
        <v>935</v>
      </c>
      <c r="B260" s="505" t="s">
        <v>936</v>
      </c>
      <c r="C260" s="483">
        <v>0</v>
      </c>
      <c r="D260" s="506"/>
    </row>
    <row r="261" spans="1:4" ht="25.5" x14ac:dyDescent="0.2">
      <c r="A261" s="504" t="s">
        <v>937</v>
      </c>
      <c r="B261" s="505" t="s">
        <v>938</v>
      </c>
      <c r="C261" s="483">
        <v>0</v>
      </c>
      <c r="D261" s="506"/>
    </row>
    <row r="262" spans="1:4" x14ac:dyDescent="0.2">
      <c r="A262" s="517"/>
      <c r="B262" s="508"/>
      <c r="C262" s="483"/>
      <c r="D262" s="506"/>
    </row>
    <row r="263" spans="1:4" ht="25.5" x14ac:dyDescent="0.2">
      <c r="A263" s="513" t="s">
        <v>939</v>
      </c>
      <c r="B263" s="499" t="s">
        <v>940</v>
      </c>
      <c r="C263" s="503">
        <f>SUM(C264:C265)</f>
        <v>0</v>
      </c>
      <c r="D263" s="501"/>
    </row>
    <row r="264" spans="1:4" x14ac:dyDescent="0.2">
      <c r="A264" s="504" t="s">
        <v>941</v>
      </c>
      <c r="B264" s="505" t="s">
        <v>942</v>
      </c>
      <c r="C264" s="483">
        <v>0</v>
      </c>
      <c r="D264" s="506"/>
    </row>
    <row r="265" spans="1:4" x14ac:dyDescent="0.2">
      <c r="A265" s="504" t="s">
        <v>943</v>
      </c>
      <c r="B265" s="505" t="s">
        <v>944</v>
      </c>
      <c r="C265" s="483">
        <v>0</v>
      </c>
      <c r="D265" s="506"/>
    </row>
    <row r="266" spans="1:4" x14ac:dyDescent="0.2">
      <c r="A266" s="517"/>
      <c r="B266" s="508"/>
      <c r="C266" s="483"/>
      <c r="D266" s="506"/>
    </row>
    <row r="267" spans="1:4" ht="25.5" x14ac:dyDescent="0.2">
      <c r="A267" s="513" t="s">
        <v>945</v>
      </c>
      <c r="B267" s="499" t="s">
        <v>946</v>
      </c>
      <c r="C267" s="503">
        <f>SUM(C268:C271)</f>
        <v>0</v>
      </c>
      <c r="D267" s="501"/>
    </row>
    <row r="268" spans="1:4" x14ac:dyDescent="0.2">
      <c r="A268" s="504" t="s">
        <v>947</v>
      </c>
      <c r="B268" s="505" t="s">
        <v>948</v>
      </c>
      <c r="C268" s="483">
        <v>0</v>
      </c>
      <c r="D268" s="506"/>
    </row>
    <row r="269" spans="1:4" x14ac:dyDescent="0.2">
      <c r="A269" s="504" t="s">
        <v>949</v>
      </c>
      <c r="B269" s="505" t="s">
        <v>950</v>
      </c>
      <c r="C269" s="483">
        <v>0</v>
      </c>
      <c r="D269" s="506"/>
    </row>
    <row r="270" spans="1:4" x14ac:dyDescent="0.2">
      <c r="A270" s="504" t="s">
        <v>951</v>
      </c>
      <c r="B270" s="505" t="s">
        <v>952</v>
      </c>
      <c r="C270" s="483">
        <v>0</v>
      </c>
      <c r="D270" s="506"/>
    </row>
    <row r="271" spans="1:4" ht="25.5" x14ac:dyDescent="0.2">
      <c r="A271" s="504" t="s">
        <v>953</v>
      </c>
      <c r="B271" s="505" t="s">
        <v>954</v>
      </c>
      <c r="C271" s="483">
        <v>0</v>
      </c>
      <c r="D271" s="506"/>
    </row>
    <row r="272" spans="1:4" x14ac:dyDescent="0.2">
      <c r="A272" s="517"/>
      <c r="B272" s="508"/>
      <c r="C272" s="483"/>
      <c r="D272" s="506"/>
    </row>
    <row r="273" spans="1:4" ht="25.5" x14ac:dyDescent="0.2">
      <c r="A273" s="513" t="s">
        <v>955</v>
      </c>
      <c r="B273" s="499" t="s">
        <v>956</v>
      </c>
      <c r="C273" s="503">
        <f>SUM(C274:C281)</f>
        <v>0</v>
      </c>
      <c r="D273" s="501"/>
    </row>
    <row r="274" spans="1:4" x14ac:dyDescent="0.2">
      <c r="A274" s="504" t="s">
        <v>957</v>
      </c>
      <c r="B274" s="505" t="s">
        <v>958</v>
      </c>
      <c r="C274" s="483"/>
      <c r="D274" s="506"/>
    </row>
    <row r="275" spans="1:4" ht="25.5" x14ac:dyDescent="0.2">
      <c r="A275" s="504" t="s">
        <v>959</v>
      </c>
      <c r="B275" s="505" t="s">
        <v>960</v>
      </c>
      <c r="C275" s="483">
        <v>0</v>
      </c>
      <c r="D275" s="506"/>
    </row>
    <row r="276" spans="1:4" x14ac:dyDescent="0.2">
      <c r="A276" s="504" t="s">
        <v>961</v>
      </c>
      <c r="B276" s="505" t="s">
        <v>962</v>
      </c>
      <c r="C276" s="483">
        <v>0</v>
      </c>
      <c r="D276" s="506"/>
    </row>
    <row r="277" spans="1:4" x14ac:dyDescent="0.2">
      <c r="A277" s="504" t="s">
        <v>963</v>
      </c>
      <c r="B277" s="505" t="s">
        <v>964</v>
      </c>
      <c r="C277" s="483">
        <v>0</v>
      </c>
      <c r="D277" s="506"/>
    </row>
    <row r="278" spans="1:4" x14ac:dyDescent="0.2">
      <c r="A278" s="504" t="s">
        <v>965</v>
      </c>
      <c r="B278" s="505" t="s">
        <v>966</v>
      </c>
      <c r="C278" s="483">
        <v>0</v>
      </c>
      <c r="D278" s="506"/>
    </row>
    <row r="279" spans="1:4" ht="25.5" x14ac:dyDescent="0.2">
      <c r="A279" s="504" t="s">
        <v>967</v>
      </c>
      <c r="B279" s="505" t="s">
        <v>968</v>
      </c>
      <c r="C279" s="483">
        <v>0</v>
      </c>
      <c r="D279" s="506"/>
    </row>
    <row r="280" spans="1:4" x14ac:dyDescent="0.2">
      <c r="A280" s="504" t="s">
        <v>969</v>
      </c>
      <c r="B280" s="505" t="s">
        <v>970</v>
      </c>
      <c r="C280" s="483">
        <v>0</v>
      </c>
      <c r="D280" s="506"/>
    </row>
    <row r="281" spans="1:4" x14ac:dyDescent="0.2">
      <c r="A281" s="504" t="s">
        <v>971</v>
      </c>
      <c r="B281" s="505" t="s">
        <v>972</v>
      </c>
      <c r="C281" s="483">
        <v>0</v>
      </c>
      <c r="D281" s="506"/>
    </row>
    <row r="282" spans="1:4" x14ac:dyDescent="0.2">
      <c r="A282" s="504"/>
      <c r="B282" s="508"/>
      <c r="C282" s="483"/>
      <c r="D282" s="506"/>
    </row>
    <row r="283" spans="1:4" x14ac:dyDescent="0.2">
      <c r="A283" s="498">
        <v>5</v>
      </c>
      <c r="B283" s="518" t="s">
        <v>973</v>
      </c>
      <c r="C283" s="503">
        <f>SUM(C285+C295+C305+C310)</f>
        <v>0</v>
      </c>
      <c r="D283" s="501"/>
    </row>
    <row r="284" spans="1:4" x14ac:dyDescent="0.2">
      <c r="A284" s="517"/>
      <c r="B284" s="508"/>
      <c r="C284" s="483"/>
      <c r="D284" s="506"/>
    </row>
    <row r="285" spans="1:4" x14ac:dyDescent="0.2">
      <c r="A285" s="519" t="s">
        <v>974</v>
      </c>
      <c r="B285" s="499" t="s">
        <v>975</v>
      </c>
      <c r="C285" s="503">
        <f>SUM(C286:C293)</f>
        <v>0</v>
      </c>
      <c r="D285" s="501"/>
    </row>
    <row r="286" spans="1:4" x14ac:dyDescent="0.2">
      <c r="A286" s="520" t="s">
        <v>976</v>
      </c>
      <c r="B286" s="505" t="s">
        <v>977</v>
      </c>
      <c r="C286" s="483">
        <v>0</v>
      </c>
      <c r="D286" s="506"/>
    </row>
    <row r="287" spans="1:4" x14ac:dyDescent="0.2">
      <c r="A287" s="520" t="s">
        <v>978</v>
      </c>
      <c r="B287" s="505" t="s">
        <v>979</v>
      </c>
      <c r="C287" s="483">
        <v>0</v>
      </c>
      <c r="D287" s="506"/>
    </row>
    <row r="288" spans="1:4" x14ac:dyDescent="0.2">
      <c r="A288" s="520" t="s">
        <v>980</v>
      </c>
      <c r="B288" s="505" t="s">
        <v>981</v>
      </c>
      <c r="C288" s="483"/>
      <c r="D288" s="506"/>
    </row>
    <row r="289" spans="1:4" x14ac:dyDescent="0.2">
      <c r="A289" s="520" t="s">
        <v>982</v>
      </c>
      <c r="B289" s="505" t="s">
        <v>983</v>
      </c>
      <c r="C289" s="483"/>
      <c r="D289" s="506"/>
    </row>
    <row r="290" spans="1:4" x14ac:dyDescent="0.2">
      <c r="A290" s="520" t="s">
        <v>984</v>
      </c>
      <c r="B290" s="505" t="s">
        <v>985</v>
      </c>
      <c r="C290" s="483"/>
      <c r="D290" s="506"/>
    </row>
    <row r="291" spans="1:4" ht="25.5" x14ac:dyDescent="0.2">
      <c r="A291" s="520" t="s">
        <v>986</v>
      </c>
      <c r="B291" s="505" t="s">
        <v>987</v>
      </c>
      <c r="C291" s="483"/>
      <c r="D291" s="506"/>
    </row>
    <row r="292" spans="1:4" ht="25.5" x14ac:dyDescent="0.2">
      <c r="A292" s="520" t="s">
        <v>988</v>
      </c>
      <c r="B292" s="505" t="s">
        <v>989</v>
      </c>
      <c r="C292" s="483"/>
      <c r="D292" s="506"/>
    </row>
    <row r="293" spans="1:4" x14ac:dyDescent="0.2">
      <c r="A293" s="520" t="s">
        <v>990</v>
      </c>
      <c r="B293" s="505" t="s">
        <v>991</v>
      </c>
      <c r="C293" s="483">
        <v>0</v>
      </c>
      <c r="D293" s="506"/>
    </row>
    <row r="294" spans="1:4" x14ac:dyDescent="0.2">
      <c r="A294" s="520"/>
      <c r="B294" s="505"/>
      <c r="C294" s="483"/>
      <c r="D294" s="506"/>
    </row>
    <row r="295" spans="1:4" ht="25.5" x14ac:dyDescent="0.2">
      <c r="A295" s="519" t="s">
        <v>992</v>
      </c>
      <c r="B295" s="499" t="s">
        <v>993</v>
      </c>
      <c r="C295" s="503">
        <f>SUM(C296:C303)</f>
        <v>0</v>
      </c>
      <c r="D295" s="501"/>
    </row>
    <row r="296" spans="1:4" x14ac:dyDescent="0.2">
      <c r="A296" s="520" t="s">
        <v>994</v>
      </c>
      <c r="B296" s="505" t="s">
        <v>995</v>
      </c>
      <c r="C296" s="483">
        <v>0</v>
      </c>
      <c r="D296" s="506"/>
    </row>
    <row r="297" spans="1:4" x14ac:dyDescent="0.2">
      <c r="A297" s="520" t="s">
        <v>996</v>
      </c>
      <c r="B297" s="505" t="s">
        <v>997</v>
      </c>
      <c r="C297" s="483">
        <v>0</v>
      </c>
      <c r="D297" s="506"/>
    </row>
    <row r="298" spans="1:4" x14ac:dyDescent="0.2">
      <c r="A298" s="520" t="s">
        <v>998</v>
      </c>
      <c r="B298" s="505" t="s">
        <v>999</v>
      </c>
      <c r="C298" s="483">
        <v>0</v>
      </c>
      <c r="D298" s="506"/>
    </row>
    <row r="299" spans="1:4" x14ac:dyDescent="0.2">
      <c r="A299" s="520" t="s">
        <v>1000</v>
      </c>
      <c r="B299" s="505" t="s">
        <v>1001</v>
      </c>
      <c r="C299" s="483">
        <v>0</v>
      </c>
      <c r="D299" s="506"/>
    </row>
    <row r="300" spans="1:4" x14ac:dyDescent="0.2">
      <c r="A300" s="520" t="s">
        <v>1002</v>
      </c>
      <c r="B300" s="505" t="s">
        <v>1003</v>
      </c>
      <c r="C300" s="483">
        <v>0</v>
      </c>
      <c r="D300" s="506"/>
    </row>
    <row r="301" spans="1:4" x14ac:dyDescent="0.2">
      <c r="A301" s="520" t="s">
        <v>1004</v>
      </c>
      <c r="B301" s="505" t="s">
        <v>1005</v>
      </c>
      <c r="C301" s="483">
        <v>0</v>
      </c>
      <c r="D301" s="506"/>
    </row>
    <row r="302" spans="1:4" x14ac:dyDescent="0.2">
      <c r="A302" s="520" t="s">
        <v>1006</v>
      </c>
      <c r="B302" s="505" t="s">
        <v>1007</v>
      </c>
      <c r="C302" s="483">
        <v>0</v>
      </c>
      <c r="D302" s="506"/>
    </row>
    <row r="303" spans="1:4" ht="25.5" x14ac:dyDescent="0.2">
      <c r="A303" s="520" t="s">
        <v>1008</v>
      </c>
      <c r="B303" s="505" t="s">
        <v>1009</v>
      </c>
      <c r="C303" s="483">
        <v>0</v>
      </c>
      <c r="D303" s="506"/>
    </row>
    <row r="304" spans="1:4" x14ac:dyDescent="0.2">
      <c r="A304" s="520"/>
      <c r="B304" s="505"/>
      <c r="C304" s="483"/>
      <c r="D304" s="506"/>
    </row>
    <row r="305" spans="1:4" x14ac:dyDescent="0.2">
      <c r="A305" s="519" t="s">
        <v>1010</v>
      </c>
      <c r="B305" s="499" t="s">
        <v>1011</v>
      </c>
      <c r="C305" s="503">
        <f>SUM(C306:C308)</f>
        <v>0</v>
      </c>
      <c r="D305" s="501"/>
    </row>
    <row r="306" spans="1:4" x14ac:dyDescent="0.2">
      <c r="A306" s="520" t="s">
        <v>1012</v>
      </c>
      <c r="B306" s="505" t="s">
        <v>1013</v>
      </c>
      <c r="C306" s="483">
        <v>0</v>
      </c>
      <c r="D306" s="506"/>
    </row>
    <row r="307" spans="1:4" x14ac:dyDescent="0.2">
      <c r="A307" s="520" t="s">
        <v>1014</v>
      </c>
      <c r="B307" s="505" t="s">
        <v>1015</v>
      </c>
      <c r="C307" s="483">
        <v>0</v>
      </c>
      <c r="D307" s="506"/>
    </row>
    <row r="308" spans="1:4" x14ac:dyDescent="0.2">
      <c r="A308" s="520" t="s">
        <v>1016</v>
      </c>
      <c r="B308" s="505" t="s">
        <v>1017</v>
      </c>
      <c r="C308" s="483">
        <v>0</v>
      </c>
      <c r="D308" s="506"/>
    </row>
    <row r="309" spans="1:4" x14ac:dyDescent="0.2">
      <c r="A309" s="520"/>
      <c r="B309" s="505"/>
      <c r="C309" s="483"/>
      <c r="D309" s="506"/>
    </row>
    <row r="310" spans="1:4" x14ac:dyDescent="0.2">
      <c r="A310" s="519" t="s">
        <v>1018</v>
      </c>
      <c r="B310" s="499" t="s">
        <v>1019</v>
      </c>
      <c r="C310" s="503">
        <f>SUM(C311:C314)</f>
        <v>0</v>
      </c>
      <c r="D310" s="501"/>
    </row>
    <row r="311" spans="1:4" x14ac:dyDescent="0.2">
      <c r="A311" s="520" t="s">
        <v>1020</v>
      </c>
      <c r="B311" s="505" t="s">
        <v>1021</v>
      </c>
      <c r="C311" s="483">
        <v>0</v>
      </c>
      <c r="D311" s="506"/>
    </row>
    <row r="312" spans="1:4" x14ac:dyDescent="0.2">
      <c r="A312" s="520" t="s">
        <v>1022</v>
      </c>
      <c r="B312" s="505" t="s">
        <v>1023</v>
      </c>
      <c r="C312" s="483">
        <v>0</v>
      </c>
      <c r="D312" s="506"/>
    </row>
    <row r="313" spans="1:4" x14ac:dyDescent="0.2">
      <c r="A313" s="520" t="s">
        <v>1024</v>
      </c>
      <c r="B313" s="505" t="s">
        <v>1025</v>
      </c>
      <c r="C313" s="483">
        <v>0</v>
      </c>
      <c r="D313" s="506"/>
    </row>
    <row r="314" spans="1:4" x14ac:dyDescent="0.2">
      <c r="A314" s="520" t="s">
        <v>1026</v>
      </c>
      <c r="B314" s="505" t="s">
        <v>1027</v>
      </c>
      <c r="C314" s="483">
        <v>0</v>
      </c>
      <c r="D314" s="506"/>
    </row>
    <row r="315" spans="1:4" x14ac:dyDescent="0.2">
      <c r="A315" s="521"/>
      <c r="B315" s="521"/>
      <c r="C315" s="521"/>
      <c r="D315" s="521"/>
    </row>
    <row r="316" spans="1:4" x14ac:dyDescent="0.2">
      <c r="A316" s="488" t="s">
        <v>763</v>
      </c>
      <c r="C316" s="489"/>
    </row>
    <row r="317" spans="1:4" ht="25.5" x14ac:dyDescent="0.2">
      <c r="A317" s="522" t="str">
        <f>'5. Vigilancia  '!B19</f>
        <v>RE1. P3 Sistema escolar de vigilancia nutricional automatizado (SEVIN)</v>
      </c>
      <c r="B317" s="491" t="s">
        <v>764</v>
      </c>
      <c r="C317" s="483">
        <f>SUM(C319,C395,C439)</f>
        <v>0</v>
      </c>
      <c r="D317" s="493"/>
    </row>
    <row r="318" spans="1:4" ht="33" customHeight="1" x14ac:dyDescent="0.2">
      <c r="A318" s="494" t="s">
        <v>765</v>
      </c>
      <c r="B318" s="495" t="s">
        <v>766</v>
      </c>
      <c r="C318" s="496" t="s">
        <v>767</v>
      </c>
      <c r="D318" s="497" t="s">
        <v>768</v>
      </c>
    </row>
    <row r="319" spans="1:4" x14ac:dyDescent="0.2">
      <c r="A319" s="498">
        <v>1</v>
      </c>
      <c r="B319" s="499" t="s">
        <v>769</v>
      </c>
      <c r="C319" s="500">
        <f>SUM(C321,C328,C335,C344,C353,C358,C365,C370,C381,C387)</f>
        <v>0</v>
      </c>
      <c r="D319" s="501"/>
    </row>
    <row r="320" spans="1:4" x14ac:dyDescent="0.2">
      <c r="A320" s="498"/>
      <c r="B320" s="516"/>
      <c r="C320" s="503"/>
      <c r="D320" s="501"/>
    </row>
    <row r="321" spans="1:4" x14ac:dyDescent="0.2">
      <c r="A321" s="502" t="s">
        <v>771</v>
      </c>
      <c r="B321" s="499" t="s">
        <v>772</v>
      </c>
      <c r="C321" s="503">
        <f>SUM(C322:C326)</f>
        <v>0</v>
      </c>
      <c r="D321" s="501"/>
    </row>
    <row r="322" spans="1:4" x14ac:dyDescent="0.2">
      <c r="A322" s="504" t="s">
        <v>773</v>
      </c>
      <c r="B322" s="505" t="s">
        <v>774</v>
      </c>
      <c r="C322" s="483">
        <v>0</v>
      </c>
      <c r="D322" s="506"/>
    </row>
    <row r="323" spans="1:4" ht="25.5" x14ac:dyDescent="0.2">
      <c r="A323" s="504" t="s">
        <v>775</v>
      </c>
      <c r="B323" s="505" t="s">
        <v>776</v>
      </c>
      <c r="C323" s="483">
        <v>0</v>
      </c>
      <c r="D323" s="506"/>
    </row>
    <row r="324" spans="1:4" x14ac:dyDescent="0.2">
      <c r="A324" s="504" t="s">
        <v>777</v>
      </c>
      <c r="B324" s="505" t="s">
        <v>778</v>
      </c>
      <c r="C324" s="483">
        <v>0</v>
      </c>
      <c r="D324" s="506"/>
    </row>
    <row r="325" spans="1:4" ht="25.5" x14ac:dyDescent="0.2">
      <c r="A325" s="504" t="s">
        <v>779</v>
      </c>
      <c r="B325" s="505" t="s">
        <v>780</v>
      </c>
      <c r="C325" s="483">
        <v>0</v>
      </c>
      <c r="D325" s="506"/>
    </row>
    <row r="326" spans="1:4" x14ac:dyDescent="0.2">
      <c r="A326" s="504" t="s">
        <v>781</v>
      </c>
      <c r="B326" s="505" t="s">
        <v>782</v>
      </c>
      <c r="C326" s="483">
        <v>0</v>
      </c>
      <c r="D326" s="506"/>
    </row>
    <row r="327" spans="1:4" x14ac:dyDescent="0.2">
      <c r="A327" s="507"/>
      <c r="B327" s="508"/>
      <c r="C327" s="483"/>
      <c r="D327" s="506"/>
    </row>
    <row r="328" spans="1:4" x14ac:dyDescent="0.2">
      <c r="A328" s="502" t="s">
        <v>783</v>
      </c>
      <c r="B328" s="499" t="s">
        <v>784</v>
      </c>
      <c r="C328" s="503">
        <f>SUM(C329:C333)</f>
        <v>0</v>
      </c>
      <c r="D328" s="501"/>
    </row>
    <row r="329" spans="1:4" x14ac:dyDescent="0.2">
      <c r="A329" s="504" t="s">
        <v>785</v>
      </c>
      <c r="B329" s="505" t="s">
        <v>786</v>
      </c>
      <c r="C329" s="483">
        <v>0</v>
      </c>
      <c r="D329" s="506"/>
    </row>
    <row r="330" spans="1:4" x14ac:dyDescent="0.2">
      <c r="A330" s="504" t="s">
        <v>787</v>
      </c>
      <c r="B330" s="505" t="s">
        <v>788</v>
      </c>
      <c r="C330" s="483">
        <v>0</v>
      </c>
      <c r="D330" s="506"/>
    </row>
    <row r="331" spans="1:4" x14ac:dyDescent="0.2">
      <c r="A331" s="504" t="s">
        <v>789</v>
      </c>
      <c r="B331" s="505" t="s">
        <v>790</v>
      </c>
      <c r="C331" s="483">
        <v>0</v>
      </c>
      <c r="D331" s="506"/>
    </row>
    <row r="332" spans="1:4" x14ac:dyDescent="0.2">
      <c r="A332" s="504" t="s">
        <v>791</v>
      </c>
      <c r="B332" s="505" t="s">
        <v>792</v>
      </c>
      <c r="C332" s="483">
        <v>0</v>
      </c>
      <c r="D332" s="506"/>
    </row>
    <row r="333" spans="1:4" x14ac:dyDescent="0.2">
      <c r="A333" s="504" t="s">
        <v>793</v>
      </c>
      <c r="B333" s="505" t="s">
        <v>794</v>
      </c>
      <c r="C333" s="483">
        <v>0</v>
      </c>
      <c r="D333" s="506"/>
    </row>
    <row r="334" spans="1:4" x14ac:dyDescent="0.2">
      <c r="A334" s="507"/>
      <c r="B334" s="508"/>
      <c r="C334" s="503"/>
      <c r="D334" s="501"/>
    </row>
    <row r="335" spans="1:4" ht="25.5" x14ac:dyDescent="0.2">
      <c r="A335" s="502" t="s">
        <v>795</v>
      </c>
      <c r="B335" s="509" t="s">
        <v>796</v>
      </c>
      <c r="C335" s="503">
        <f>SUM(C336:C342)</f>
        <v>0</v>
      </c>
      <c r="D335" s="501"/>
    </row>
    <row r="336" spans="1:4" x14ac:dyDescent="0.2">
      <c r="A336" s="504" t="s">
        <v>797</v>
      </c>
      <c r="B336" s="505" t="s">
        <v>798</v>
      </c>
      <c r="C336" s="483">
        <v>0</v>
      </c>
      <c r="D336" s="506"/>
    </row>
    <row r="337" spans="1:4" x14ac:dyDescent="0.2">
      <c r="A337" s="504" t="s">
        <v>799</v>
      </c>
      <c r="B337" s="505" t="s">
        <v>800</v>
      </c>
      <c r="C337" s="483">
        <v>0</v>
      </c>
      <c r="D337" s="506"/>
    </row>
    <row r="338" spans="1:4" x14ac:dyDescent="0.2">
      <c r="A338" s="504" t="s">
        <v>801</v>
      </c>
      <c r="B338" s="505" t="s">
        <v>802</v>
      </c>
      <c r="C338" s="483"/>
      <c r="D338" s="506"/>
    </row>
    <row r="339" spans="1:4" x14ac:dyDescent="0.2">
      <c r="A339" s="504" t="s">
        <v>803</v>
      </c>
      <c r="B339" s="505" t="s">
        <v>804</v>
      </c>
      <c r="C339" s="483">
        <v>0</v>
      </c>
      <c r="D339" s="506"/>
    </row>
    <row r="340" spans="1:4" x14ac:dyDescent="0.2">
      <c r="A340" s="504" t="s">
        <v>805</v>
      </c>
      <c r="B340" s="505" t="s">
        <v>806</v>
      </c>
      <c r="C340" s="483">
        <v>0</v>
      </c>
      <c r="D340" s="506"/>
    </row>
    <row r="341" spans="1:4" ht="25.5" x14ac:dyDescent="0.2">
      <c r="A341" s="504" t="s">
        <v>807</v>
      </c>
      <c r="B341" s="505" t="s">
        <v>808</v>
      </c>
      <c r="C341" s="483">
        <v>0</v>
      </c>
      <c r="D341" s="506"/>
    </row>
    <row r="342" spans="1:4" ht="25.5" x14ac:dyDescent="0.2">
      <c r="A342" s="504" t="s">
        <v>809</v>
      </c>
      <c r="B342" s="505" t="s">
        <v>810</v>
      </c>
      <c r="C342" s="483">
        <v>0</v>
      </c>
      <c r="D342" s="506"/>
    </row>
    <row r="343" spans="1:4" x14ac:dyDescent="0.2">
      <c r="A343" s="507"/>
      <c r="B343" s="508"/>
      <c r="C343" s="483"/>
      <c r="D343" s="506"/>
    </row>
    <row r="344" spans="1:4" x14ac:dyDescent="0.2">
      <c r="A344" s="502" t="s">
        <v>811</v>
      </c>
      <c r="B344" s="499" t="s">
        <v>812</v>
      </c>
      <c r="C344" s="503">
        <f>SUM(C345:C351)</f>
        <v>0</v>
      </c>
      <c r="D344" s="501"/>
    </row>
    <row r="345" spans="1:4" x14ac:dyDescent="0.2">
      <c r="A345" s="504" t="s">
        <v>813</v>
      </c>
      <c r="B345" s="505" t="s">
        <v>814</v>
      </c>
      <c r="C345" s="483">
        <v>0</v>
      </c>
      <c r="D345" s="506"/>
    </row>
    <row r="346" spans="1:4" x14ac:dyDescent="0.2">
      <c r="A346" s="504" t="s">
        <v>815</v>
      </c>
      <c r="B346" s="505" t="s">
        <v>816</v>
      </c>
      <c r="C346" s="483">
        <v>0</v>
      </c>
      <c r="D346" s="506"/>
    </row>
    <row r="347" spans="1:4" x14ac:dyDescent="0.2">
      <c r="A347" s="504" t="s">
        <v>817</v>
      </c>
      <c r="B347" s="505" t="s">
        <v>818</v>
      </c>
      <c r="C347" s="483">
        <v>0</v>
      </c>
      <c r="D347" s="506"/>
    </row>
    <row r="348" spans="1:4" ht="25.5" x14ac:dyDescent="0.2">
      <c r="A348" s="504" t="s">
        <v>819</v>
      </c>
      <c r="B348" s="505" t="s">
        <v>820</v>
      </c>
      <c r="C348" s="483">
        <v>0</v>
      </c>
      <c r="D348" s="506"/>
    </row>
    <row r="349" spans="1:4" ht="25.5" x14ac:dyDescent="0.2">
      <c r="A349" s="504" t="s">
        <v>821</v>
      </c>
      <c r="B349" s="505" t="s">
        <v>822</v>
      </c>
      <c r="C349" s="483">
        <v>0</v>
      </c>
      <c r="D349" s="506"/>
    </row>
    <row r="350" spans="1:4" x14ac:dyDescent="0.2">
      <c r="A350" s="504" t="s">
        <v>823</v>
      </c>
      <c r="B350" s="505" t="s">
        <v>824</v>
      </c>
      <c r="C350" s="483">
        <v>0</v>
      </c>
      <c r="D350" s="506"/>
    </row>
    <row r="351" spans="1:4" x14ac:dyDescent="0.2">
      <c r="A351" s="504" t="s">
        <v>825</v>
      </c>
      <c r="B351" s="505" t="s">
        <v>826</v>
      </c>
      <c r="C351" s="483"/>
      <c r="D351" s="506"/>
    </row>
    <row r="352" spans="1:4" x14ac:dyDescent="0.2">
      <c r="A352" s="507"/>
      <c r="B352" s="508"/>
      <c r="C352" s="483"/>
      <c r="D352" s="506"/>
    </row>
    <row r="353" spans="1:4" x14ac:dyDescent="0.2">
      <c r="A353" s="502" t="s">
        <v>827</v>
      </c>
      <c r="B353" s="499" t="s">
        <v>828</v>
      </c>
      <c r="C353" s="503">
        <f>SUM(C354++C355+C356)</f>
        <v>0</v>
      </c>
      <c r="D353" s="501"/>
    </row>
    <row r="354" spans="1:4" x14ac:dyDescent="0.2">
      <c r="A354" s="504" t="s">
        <v>829</v>
      </c>
      <c r="B354" s="505" t="s">
        <v>830</v>
      </c>
      <c r="C354" s="483">
        <v>0</v>
      </c>
      <c r="D354" s="506"/>
    </row>
    <row r="355" spans="1:4" x14ac:dyDescent="0.2">
      <c r="A355" s="504" t="s">
        <v>831</v>
      </c>
      <c r="B355" s="505" t="s">
        <v>832</v>
      </c>
      <c r="C355" s="483">
        <v>0</v>
      </c>
      <c r="D355" s="506"/>
    </row>
    <row r="356" spans="1:4" x14ac:dyDescent="0.2">
      <c r="A356" s="504" t="s">
        <v>833</v>
      </c>
      <c r="B356" s="505" t="s">
        <v>834</v>
      </c>
      <c r="C356" s="483">
        <v>0</v>
      </c>
      <c r="D356" s="506"/>
    </row>
    <row r="357" spans="1:4" x14ac:dyDescent="0.2">
      <c r="A357" s="507"/>
      <c r="B357" s="508"/>
      <c r="C357" s="483"/>
      <c r="D357" s="506"/>
    </row>
    <row r="358" spans="1:4" ht="25.5" x14ac:dyDescent="0.2">
      <c r="A358" s="502" t="s">
        <v>835</v>
      </c>
      <c r="B358" s="499" t="s">
        <v>836</v>
      </c>
      <c r="C358" s="503">
        <f>SUM(C359+C362+C363)</f>
        <v>0</v>
      </c>
      <c r="D358" s="501"/>
    </row>
    <row r="359" spans="1:4" x14ac:dyDescent="0.2">
      <c r="A359" s="504" t="s">
        <v>837</v>
      </c>
      <c r="B359" s="508" t="s">
        <v>838</v>
      </c>
      <c r="C359" s="503">
        <f>SUM(C360:C361)</f>
        <v>0</v>
      </c>
      <c r="D359" s="501"/>
    </row>
    <row r="360" spans="1:4" x14ac:dyDescent="0.2">
      <c r="A360" s="507" t="s">
        <v>839</v>
      </c>
      <c r="B360" s="508" t="s">
        <v>840</v>
      </c>
      <c r="C360" s="483">
        <v>0</v>
      </c>
      <c r="D360" s="506"/>
    </row>
    <row r="361" spans="1:4" ht="25.5" x14ac:dyDescent="0.2">
      <c r="A361" s="507" t="s">
        <v>841</v>
      </c>
      <c r="B361" s="508" t="s">
        <v>842</v>
      </c>
      <c r="C361" s="483">
        <v>0</v>
      </c>
      <c r="D361" s="506"/>
    </row>
    <row r="362" spans="1:4" x14ac:dyDescent="0.2">
      <c r="A362" s="504" t="s">
        <v>843</v>
      </c>
      <c r="B362" s="505" t="s">
        <v>844</v>
      </c>
      <c r="C362" s="483">
        <v>0</v>
      </c>
      <c r="D362" s="506"/>
    </row>
    <row r="363" spans="1:4" x14ac:dyDescent="0.2">
      <c r="A363" s="504" t="s">
        <v>845</v>
      </c>
      <c r="B363" s="505" t="s">
        <v>846</v>
      </c>
      <c r="C363" s="483">
        <v>0</v>
      </c>
      <c r="D363" s="506"/>
    </row>
    <row r="364" spans="1:4" x14ac:dyDescent="0.2">
      <c r="A364" s="507"/>
      <c r="B364" s="508"/>
      <c r="C364" s="483"/>
      <c r="D364" s="506"/>
    </row>
    <row r="365" spans="1:4" x14ac:dyDescent="0.2">
      <c r="A365" s="502" t="s">
        <v>847</v>
      </c>
      <c r="B365" s="499" t="s">
        <v>848</v>
      </c>
      <c r="C365" s="500" t="s">
        <v>849</v>
      </c>
      <c r="D365" s="501"/>
    </row>
    <row r="366" spans="1:4" x14ac:dyDescent="0.2">
      <c r="A366" s="504" t="s">
        <v>850</v>
      </c>
      <c r="B366" s="505" t="s">
        <v>851</v>
      </c>
      <c r="C366" s="510" t="s">
        <v>849</v>
      </c>
      <c r="D366" s="506"/>
    </row>
    <row r="367" spans="1:4" x14ac:dyDescent="0.2">
      <c r="A367" s="504" t="s">
        <v>852</v>
      </c>
      <c r="B367" s="505" t="s">
        <v>853</v>
      </c>
      <c r="C367" s="483">
        <v>0</v>
      </c>
      <c r="D367" s="506"/>
    </row>
    <row r="368" spans="1:4" x14ac:dyDescent="0.2">
      <c r="A368" s="504" t="s">
        <v>854</v>
      </c>
      <c r="B368" s="505" t="s">
        <v>855</v>
      </c>
      <c r="C368" s="483">
        <v>0</v>
      </c>
      <c r="D368" s="506"/>
    </row>
    <row r="369" spans="1:4" x14ac:dyDescent="0.2">
      <c r="A369" s="507"/>
      <c r="B369" s="508"/>
      <c r="C369" s="483"/>
      <c r="D369" s="506"/>
    </row>
    <row r="370" spans="1:4" x14ac:dyDescent="0.2">
      <c r="A370" s="502" t="s">
        <v>856</v>
      </c>
      <c r="B370" s="499" t="s">
        <v>857</v>
      </c>
      <c r="C370" s="503">
        <f>SUM(C371:C379)</f>
        <v>0</v>
      </c>
      <c r="D370" s="501"/>
    </row>
    <row r="371" spans="1:4" x14ac:dyDescent="0.2">
      <c r="A371" s="504" t="s">
        <v>858</v>
      </c>
      <c r="B371" s="505" t="s">
        <v>859</v>
      </c>
      <c r="C371" s="483">
        <v>0</v>
      </c>
      <c r="D371" s="506"/>
    </row>
    <row r="372" spans="1:4" x14ac:dyDescent="0.2">
      <c r="A372" s="504" t="s">
        <v>860</v>
      </c>
      <c r="B372" s="505" t="s">
        <v>861</v>
      </c>
      <c r="C372" s="483">
        <v>0</v>
      </c>
      <c r="D372" s="506"/>
    </row>
    <row r="373" spans="1:4" x14ac:dyDescent="0.2">
      <c r="A373" s="504" t="s">
        <v>862</v>
      </c>
      <c r="B373" s="505" t="s">
        <v>863</v>
      </c>
      <c r="C373" s="483">
        <v>0</v>
      </c>
      <c r="D373" s="506"/>
    </row>
    <row r="374" spans="1:4" ht="25.5" x14ac:dyDescent="0.2">
      <c r="A374" s="504" t="s">
        <v>864</v>
      </c>
      <c r="B374" s="505" t="s">
        <v>865</v>
      </c>
      <c r="C374" s="483">
        <v>0</v>
      </c>
      <c r="D374" s="506"/>
    </row>
    <row r="375" spans="1:4" ht="25.5" x14ac:dyDescent="0.2">
      <c r="A375" s="504" t="s">
        <v>866</v>
      </c>
      <c r="B375" s="505" t="s">
        <v>867</v>
      </c>
      <c r="C375" s="483">
        <v>0</v>
      </c>
      <c r="D375" s="506"/>
    </row>
    <row r="376" spans="1:4" ht="25.5" x14ac:dyDescent="0.2">
      <c r="A376" s="504" t="s">
        <v>868</v>
      </c>
      <c r="B376" s="505" t="s">
        <v>869</v>
      </c>
      <c r="C376" s="483">
        <v>0</v>
      </c>
      <c r="D376" s="506"/>
    </row>
    <row r="377" spans="1:4" x14ac:dyDescent="0.2">
      <c r="A377" s="504" t="s">
        <v>870</v>
      </c>
      <c r="B377" s="505" t="s">
        <v>871</v>
      </c>
      <c r="C377" s="483">
        <v>0</v>
      </c>
      <c r="D377" s="506"/>
    </row>
    <row r="378" spans="1:4" ht="25.5" x14ac:dyDescent="0.2">
      <c r="A378" s="504" t="s">
        <v>872</v>
      </c>
      <c r="B378" s="505" t="s">
        <v>873</v>
      </c>
      <c r="C378" s="483">
        <v>0</v>
      </c>
      <c r="D378" s="506"/>
    </row>
    <row r="379" spans="1:4" ht="25.5" x14ac:dyDescent="0.2">
      <c r="A379" s="504" t="s">
        <v>874</v>
      </c>
      <c r="B379" s="505" t="s">
        <v>875</v>
      </c>
      <c r="C379" s="483">
        <v>0</v>
      </c>
      <c r="D379" s="506"/>
    </row>
    <row r="380" spans="1:4" x14ac:dyDescent="0.2">
      <c r="A380" s="507"/>
      <c r="B380" s="508"/>
      <c r="C380" s="483"/>
      <c r="D380" s="506"/>
    </row>
    <row r="381" spans="1:4" x14ac:dyDescent="0.2">
      <c r="A381" s="502" t="s">
        <v>876</v>
      </c>
      <c r="B381" s="499" t="s">
        <v>877</v>
      </c>
      <c r="C381" s="503">
        <f>SUM(C382:C385)</f>
        <v>0</v>
      </c>
      <c r="D381" s="501"/>
    </row>
    <row r="382" spans="1:4" x14ac:dyDescent="0.2">
      <c r="A382" s="504" t="s">
        <v>878</v>
      </c>
      <c r="B382" s="505" t="s">
        <v>879</v>
      </c>
      <c r="C382" s="483">
        <v>0</v>
      </c>
      <c r="D382" s="506"/>
    </row>
    <row r="383" spans="1:4" x14ac:dyDescent="0.2">
      <c r="A383" s="504" t="s">
        <v>880</v>
      </c>
      <c r="B383" s="505" t="s">
        <v>881</v>
      </c>
      <c r="C383" s="483">
        <v>0</v>
      </c>
      <c r="D383" s="506"/>
    </row>
    <row r="384" spans="1:4" x14ac:dyDescent="0.2">
      <c r="A384" s="504" t="s">
        <v>882</v>
      </c>
      <c r="B384" s="505" t="s">
        <v>883</v>
      </c>
      <c r="C384" s="483">
        <v>0</v>
      </c>
      <c r="D384" s="506"/>
    </row>
    <row r="385" spans="1:4" x14ac:dyDescent="0.2">
      <c r="A385" s="504" t="s">
        <v>884</v>
      </c>
      <c r="B385" s="505" t="s">
        <v>885</v>
      </c>
      <c r="C385" s="483">
        <v>0</v>
      </c>
      <c r="D385" s="506"/>
    </row>
    <row r="386" spans="1:4" x14ac:dyDescent="0.2">
      <c r="A386" s="507"/>
      <c r="B386" s="508"/>
      <c r="C386" s="483"/>
      <c r="D386" s="506"/>
    </row>
    <row r="387" spans="1:4" x14ac:dyDescent="0.2">
      <c r="A387" s="502" t="s">
        <v>886</v>
      </c>
      <c r="B387" s="499" t="s">
        <v>887</v>
      </c>
      <c r="C387" s="503">
        <f>SUM(C388:C393)</f>
        <v>0</v>
      </c>
      <c r="D387" s="501"/>
    </row>
    <row r="388" spans="1:4" x14ac:dyDescent="0.2">
      <c r="A388" s="504" t="s">
        <v>888</v>
      </c>
      <c r="B388" s="505" t="s">
        <v>889</v>
      </c>
      <c r="C388" s="483">
        <v>0</v>
      </c>
      <c r="D388" s="506"/>
    </row>
    <row r="389" spans="1:4" x14ac:dyDescent="0.2">
      <c r="A389" s="504" t="s">
        <v>890</v>
      </c>
      <c r="B389" s="505" t="s">
        <v>891</v>
      </c>
      <c r="C389" s="483">
        <v>0</v>
      </c>
      <c r="D389" s="506"/>
    </row>
    <row r="390" spans="1:4" x14ac:dyDescent="0.2">
      <c r="A390" s="504" t="s">
        <v>892</v>
      </c>
      <c r="B390" s="505" t="s">
        <v>893</v>
      </c>
      <c r="C390" s="483">
        <v>0</v>
      </c>
      <c r="D390" s="506"/>
    </row>
    <row r="391" spans="1:4" ht="25.5" x14ac:dyDescent="0.2">
      <c r="A391" s="504" t="s">
        <v>894</v>
      </c>
      <c r="B391" s="505" t="s">
        <v>895</v>
      </c>
      <c r="C391" s="483">
        <v>0</v>
      </c>
      <c r="D391" s="506"/>
    </row>
    <row r="392" spans="1:4" x14ac:dyDescent="0.2">
      <c r="A392" s="504" t="s">
        <v>896</v>
      </c>
      <c r="B392" s="505" t="s">
        <v>897</v>
      </c>
      <c r="C392" s="483">
        <v>0</v>
      </c>
      <c r="D392" s="506"/>
    </row>
    <row r="393" spans="1:4" x14ac:dyDescent="0.2">
      <c r="A393" s="504" t="s">
        <v>898</v>
      </c>
      <c r="B393" s="505" t="s">
        <v>899</v>
      </c>
      <c r="C393" s="511">
        <v>0</v>
      </c>
      <c r="D393" s="512"/>
    </row>
    <row r="394" spans="1:4" x14ac:dyDescent="0.2">
      <c r="A394" s="513"/>
      <c r="B394" s="514"/>
      <c r="C394" s="515"/>
      <c r="D394" s="493"/>
    </row>
    <row r="395" spans="1:4" x14ac:dyDescent="0.2">
      <c r="A395" s="498">
        <v>2</v>
      </c>
      <c r="B395" s="499" t="s">
        <v>900</v>
      </c>
      <c r="C395" s="503">
        <f>SUM(C397+C404+C410+C419+C423+C429)</f>
        <v>0</v>
      </c>
      <c r="D395" s="501"/>
    </row>
    <row r="396" spans="1:4" x14ac:dyDescent="0.2">
      <c r="A396" s="498"/>
      <c r="B396" s="516"/>
      <c r="C396" s="483"/>
      <c r="D396" s="506"/>
    </row>
    <row r="397" spans="1:4" x14ac:dyDescent="0.2">
      <c r="A397" s="513" t="s">
        <v>901</v>
      </c>
      <c r="B397" s="499" t="s">
        <v>902</v>
      </c>
      <c r="C397" s="503">
        <f>SUM(C398:C402)</f>
        <v>0</v>
      </c>
      <c r="D397" s="501"/>
    </row>
    <row r="398" spans="1:4" x14ac:dyDescent="0.2">
      <c r="A398" s="504" t="s">
        <v>903</v>
      </c>
      <c r="B398" s="505" t="s">
        <v>904</v>
      </c>
      <c r="C398" s="483">
        <v>0</v>
      </c>
      <c r="D398" s="506"/>
    </row>
    <row r="399" spans="1:4" x14ac:dyDescent="0.2">
      <c r="A399" s="504" t="s">
        <v>905</v>
      </c>
      <c r="B399" s="505" t="s">
        <v>906</v>
      </c>
      <c r="C399" s="483">
        <v>0</v>
      </c>
      <c r="D399" s="506"/>
    </row>
    <row r="400" spans="1:4" x14ac:dyDescent="0.2">
      <c r="A400" s="504" t="s">
        <v>907</v>
      </c>
      <c r="B400" s="505" t="s">
        <v>908</v>
      </c>
      <c r="C400" s="483">
        <v>0</v>
      </c>
      <c r="D400" s="506"/>
    </row>
    <row r="401" spans="1:4" x14ac:dyDescent="0.2">
      <c r="A401" s="504" t="s">
        <v>909</v>
      </c>
      <c r="B401" s="505" t="s">
        <v>910</v>
      </c>
      <c r="C401" s="483">
        <v>0</v>
      </c>
      <c r="D401" s="506"/>
    </row>
    <row r="402" spans="1:4" x14ac:dyDescent="0.2">
      <c r="A402" s="504" t="s">
        <v>911</v>
      </c>
      <c r="B402" s="505" t="s">
        <v>912</v>
      </c>
      <c r="C402" s="483">
        <v>0</v>
      </c>
      <c r="D402" s="506"/>
    </row>
    <row r="403" spans="1:4" x14ac:dyDescent="0.2">
      <c r="A403" s="517"/>
      <c r="B403" s="508"/>
      <c r="C403" s="483"/>
      <c r="D403" s="506"/>
    </row>
    <row r="404" spans="1:4" ht="25.5" x14ac:dyDescent="0.2">
      <c r="A404" s="513" t="s">
        <v>913</v>
      </c>
      <c r="B404" s="499" t="s">
        <v>914</v>
      </c>
      <c r="C404" s="503">
        <f>SUM(C405:C408)</f>
        <v>0</v>
      </c>
      <c r="D404" s="501"/>
    </row>
    <row r="405" spans="1:4" x14ac:dyDescent="0.2">
      <c r="A405" s="504" t="s">
        <v>915</v>
      </c>
      <c r="B405" s="505" t="s">
        <v>916</v>
      </c>
      <c r="C405" s="483">
        <v>0</v>
      </c>
      <c r="D405" s="506"/>
    </row>
    <row r="406" spans="1:4" x14ac:dyDescent="0.2">
      <c r="A406" s="504" t="s">
        <v>917</v>
      </c>
      <c r="B406" s="505" t="s">
        <v>918</v>
      </c>
      <c r="C406" s="483">
        <v>0</v>
      </c>
      <c r="D406" s="506"/>
    </row>
    <row r="407" spans="1:4" x14ac:dyDescent="0.2">
      <c r="A407" s="504" t="s">
        <v>919</v>
      </c>
      <c r="B407" s="505" t="s">
        <v>920</v>
      </c>
      <c r="C407" s="483">
        <v>0</v>
      </c>
      <c r="D407" s="506"/>
    </row>
    <row r="408" spans="1:4" x14ac:dyDescent="0.2">
      <c r="A408" s="504" t="s">
        <v>921</v>
      </c>
      <c r="B408" s="505" t="s">
        <v>922</v>
      </c>
      <c r="C408" s="483">
        <v>0</v>
      </c>
      <c r="D408" s="506"/>
    </row>
    <row r="409" spans="1:4" x14ac:dyDescent="0.2">
      <c r="A409" s="517"/>
      <c r="B409" s="508"/>
      <c r="C409" s="483"/>
      <c r="D409" s="506"/>
    </row>
    <row r="410" spans="1:4" ht="25.5" x14ac:dyDescent="0.2">
      <c r="A410" s="513" t="s">
        <v>923</v>
      </c>
      <c r="B410" s="499" t="s">
        <v>924</v>
      </c>
      <c r="C410" s="503">
        <f>SUM(C411:C417)</f>
        <v>0</v>
      </c>
      <c r="D410" s="501"/>
    </row>
    <row r="411" spans="1:4" x14ac:dyDescent="0.2">
      <c r="A411" s="504" t="s">
        <v>925</v>
      </c>
      <c r="B411" s="505" t="s">
        <v>926</v>
      </c>
      <c r="C411" s="483">
        <v>0</v>
      </c>
      <c r="D411" s="506"/>
    </row>
    <row r="412" spans="1:4" ht="25.5" x14ac:dyDescent="0.2">
      <c r="A412" s="504" t="s">
        <v>927</v>
      </c>
      <c r="B412" s="505" t="s">
        <v>928</v>
      </c>
      <c r="C412" s="483">
        <v>0</v>
      </c>
      <c r="D412" s="506"/>
    </row>
    <row r="413" spans="1:4" x14ac:dyDescent="0.2">
      <c r="A413" s="504" t="s">
        <v>929</v>
      </c>
      <c r="B413" s="505" t="s">
        <v>930</v>
      </c>
      <c r="C413" s="483">
        <v>0</v>
      </c>
      <c r="D413" s="506"/>
    </row>
    <row r="414" spans="1:4" ht="25.5" x14ac:dyDescent="0.2">
      <c r="A414" s="504" t="s">
        <v>931</v>
      </c>
      <c r="B414" s="505" t="s">
        <v>932</v>
      </c>
      <c r="C414" s="483">
        <v>0</v>
      </c>
      <c r="D414" s="506"/>
    </row>
    <row r="415" spans="1:4" x14ac:dyDescent="0.2">
      <c r="A415" s="504" t="s">
        <v>933</v>
      </c>
      <c r="B415" s="505" t="s">
        <v>934</v>
      </c>
      <c r="C415" s="483">
        <v>0</v>
      </c>
      <c r="D415" s="506"/>
    </row>
    <row r="416" spans="1:4" x14ac:dyDescent="0.2">
      <c r="A416" s="504" t="s">
        <v>935</v>
      </c>
      <c r="B416" s="505" t="s">
        <v>936</v>
      </c>
      <c r="C416" s="483">
        <v>0</v>
      </c>
      <c r="D416" s="506"/>
    </row>
    <row r="417" spans="1:4" ht="25.5" x14ac:dyDescent="0.2">
      <c r="A417" s="504" t="s">
        <v>937</v>
      </c>
      <c r="B417" s="505" t="s">
        <v>938</v>
      </c>
      <c r="C417" s="483">
        <v>0</v>
      </c>
      <c r="D417" s="506"/>
    </row>
    <row r="418" spans="1:4" x14ac:dyDescent="0.2">
      <c r="A418" s="517"/>
      <c r="B418" s="508"/>
      <c r="C418" s="483"/>
      <c r="D418" s="506"/>
    </row>
    <row r="419" spans="1:4" ht="25.5" x14ac:dyDescent="0.2">
      <c r="A419" s="513" t="s">
        <v>939</v>
      </c>
      <c r="B419" s="499" t="s">
        <v>940</v>
      </c>
      <c r="C419" s="503">
        <f>SUM(C420:C421)</f>
        <v>0</v>
      </c>
      <c r="D419" s="501"/>
    </row>
    <row r="420" spans="1:4" x14ac:dyDescent="0.2">
      <c r="A420" s="504" t="s">
        <v>941</v>
      </c>
      <c r="B420" s="505" t="s">
        <v>942</v>
      </c>
      <c r="C420" s="483">
        <v>0</v>
      </c>
      <c r="D420" s="506"/>
    </row>
    <row r="421" spans="1:4" x14ac:dyDescent="0.2">
      <c r="A421" s="504" t="s">
        <v>943</v>
      </c>
      <c r="B421" s="505" t="s">
        <v>944</v>
      </c>
      <c r="C421" s="483">
        <v>0</v>
      </c>
      <c r="D421" s="506"/>
    </row>
    <row r="422" spans="1:4" x14ac:dyDescent="0.2">
      <c r="A422" s="517"/>
      <c r="B422" s="508"/>
      <c r="C422" s="483"/>
      <c r="D422" s="506"/>
    </row>
    <row r="423" spans="1:4" ht="25.5" x14ac:dyDescent="0.2">
      <c r="A423" s="513" t="s">
        <v>945</v>
      </c>
      <c r="B423" s="499" t="s">
        <v>946</v>
      </c>
      <c r="C423" s="503">
        <f>SUM(C424:C427)</f>
        <v>0</v>
      </c>
      <c r="D423" s="501"/>
    </row>
    <row r="424" spans="1:4" x14ac:dyDescent="0.2">
      <c r="A424" s="504" t="s">
        <v>947</v>
      </c>
      <c r="B424" s="505" t="s">
        <v>948</v>
      </c>
      <c r="C424" s="483">
        <v>0</v>
      </c>
      <c r="D424" s="506"/>
    </row>
    <row r="425" spans="1:4" x14ac:dyDescent="0.2">
      <c r="A425" s="504" t="s">
        <v>949</v>
      </c>
      <c r="B425" s="505" t="s">
        <v>950</v>
      </c>
      <c r="C425" s="483">
        <v>0</v>
      </c>
      <c r="D425" s="506"/>
    </row>
    <row r="426" spans="1:4" x14ac:dyDescent="0.2">
      <c r="A426" s="504" t="s">
        <v>951</v>
      </c>
      <c r="B426" s="505" t="s">
        <v>952</v>
      </c>
      <c r="C426" s="483">
        <v>0</v>
      </c>
      <c r="D426" s="506"/>
    </row>
    <row r="427" spans="1:4" ht="25.5" x14ac:dyDescent="0.2">
      <c r="A427" s="504" t="s">
        <v>953</v>
      </c>
      <c r="B427" s="505" t="s">
        <v>954</v>
      </c>
      <c r="C427" s="483">
        <v>0</v>
      </c>
      <c r="D427" s="506"/>
    </row>
    <row r="428" spans="1:4" x14ac:dyDescent="0.2">
      <c r="A428" s="517"/>
      <c r="B428" s="508"/>
      <c r="C428" s="483"/>
      <c r="D428" s="506"/>
    </row>
    <row r="429" spans="1:4" ht="25.5" x14ac:dyDescent="0.2">
      <c r="A429" s="513" t="s">
        <v>955</v>
      </c>
      <c r="B429" s="499" t="s">
        <v>956</v>
      </c>
      <c r="C429" s="503">
        <f>SUM(C430:C437)</f>
        <v>0</v>
      </c>
      <c r="D429" s="501"/>
    </row>
    <row r="430" spans="1:4" x14ac:dyDescent="0.2">
      <c r="A430" s="504" t="s">
        <v>957</v>
      </c>
      <c r="B430" s="505" t="s">
        <v>958</v>
      </c>
      <c r="C430" s="483"/>
      <c r="D430" s="506"/>
    </row>
    <row r="431" spans="1:4" ht="25.5" x14ac:dyDescent="0.2">
      <c r="A431" s="504" t="s">
        <v>959</v>
      </c>
      <c r="B431" s="505" t="s">
        <v>960</v>
      </c>
      <c r="C431" s="483">
        <v>0</v>
      </c>
      <c r="D431" s="506"/>
    </row>
    <row r="432" spans="1:4" x14ac:dyDescent="0.2">
      <c r="A432" s="504" t="s">
        <v>961</v>
      </c>
      <c r="B432" s="505" t="s">
        <v>962</v>
      </c>
      <c r="C432" s="483">
        <v>0</v>
      </c>
      <c r="D432" s="506"/>
    </row>
    <row r="433" spans="1:4" x14ac:dyDescent="0.2">
      <c r="A433" s="504" t="s">
        <v>963</v>
      </c>
      <c r="B433" s="505" t="s">
        <v>964</v>
      </c>
      <c r="C433" s="483">
        <v>0</v>
      </c>
      <c r="D433" s="506"/>
    </row>
    <row r="434" spans="1:4" x14ac:dyDescent="0.2">
      <c r="A434" s="504" t="s">
        <v>965</v>
      </c>
      <c r="B434" s="505" t="s">
        <v>966</v>
      </c>
      <c r="C434" s="483">
        <v>0</v>
      </c>
      <c r="D434" s="506"/>
    </row>
    <row r="435" spans="1:4" ht="25.5" x14ac:dyDescent="0.2">
      <c r="A435" s="504" t="s">
        <v>967</v>
      </c>
      <c r="B435" s="505" t="s">
        <v>968</v>
      </c>
      <c r="C435" s="483">
        <v>0</v>
      </c>
      <c r="D435" s="506"/>
    </row>
    <row r="436" spans="1:4" x14ac:dyDescent="0.2">
      <c r="A436" s="504" t="s">
        <v>969</v>
      </c>
      <c r="B436" s="505" t="s">
        <v>970</v>
      </c>
      <c r="C436" s="483">
        <v>0</v>
      </c>
      <c r="D436" s="506"/>
    </row>
    <row r="437" spans="1:4" x14ac:dyDescent="0.2">
      <c r="A437" s="504" t="s">
        <v>971</v>
      </c>
      <c r="B437" s="505" t="s">
        <v>972</v>
      </c>
      <c r="C437" s="483">
        <v>0</v>
      </c>
      <c r="D437" s="506"/>
    </row>
    <row r="438" spans="1:4" x14ac:dyDescent="0.2">
      <c r="A438" s="504"/>
      <c r="B438" s="508"/>
      <c r="C438" s="483"/>
      <c r="D438" s="506"/>
    </row>
    <row r="439" spans="1:4" x14ac:dyDescent="0.2">
      <c r="A439" s="498">
        <v>5</v>
      </c>
      <c r="B439" s="518" t="s">
        <v>973</v>
      </c>
      <c r="C439" s="503">
        <f>SUM(C441+C451+C461+C466)</f>
        <v>0</v>
      </c>
      <c r="D439" s="501"/>
    </row>
    <row r="440" spans="1:4" x14ac:dyDescent="0.2">
      <c r="A440" s="517"/>
      <c r="B440" s="508"/>
      <c r="C440" s="483"/>
      <c r="D440" s="506"/>
    </row>
    <row r="441" spans="1:4" x14ac:dyDescent="0.2">
      <c r="A441" s="519" t="s">
        <v>974</v>
      </c>
      <c r="B441" s="499" t="s">
        <v>975</v>
      </c>
      <c r="C441" s="503">
        <f>SUM(C442:C449)</f>
        <v>0</v>
      </c>
      <c r="D441" s="501"/>
    </row>
    <row r="442" spans="1:4" x14ac:dyDescent="0.2">
      <c r="A442" s="520" t="s">
        <v>976</v>
      </c>
      <c r="B442" s="505" t="s">
        <v>977</v>
      </c>
      <c r="C442" s="483">
        <v>0</v>
      </c>
      <c r="D442" s="506"/>
    </row>
    <row r="443" spans="1:4" x14ac:dyDescent="0.2">
      <c r="A443" s="520" t="s">
        <v>978</v>
      </c>
      <c r="B443" s="505" t="s">
        <v>979</v>
      </c>
      <c r="C443" s="483">
        <v>0</v>
      </c>
      <c r="D443" s="506"/>
    </row>
    <row r="444" spans="1:4" x14ac:dyDescent="0.2">
      <c r="A444" s="520" t="s">
        <v>980</v>
      </c>
      <c r="B444" s="505" t="s">
        <v>981</v>
      </c>
      <c r="C444" s="483"/>
      <c r="D444" s="506"/>
    </row>
    <row r="445" spans="1:4" x14ac:dyDescent="0.2">
      <c r="A445" s="520" t="s">
        <v>982</v>
      </c>
      <c r="B445" s="505" t="s">
        <v>983</v>
      </c>
      <c r="C445" s="483"/>
      <c r="D445" s="506"/>
    </row>
    <row r="446" spans="1:4" x14ac:dyDescent="0.2">
      <c r="A446" s="520" t="s">
        <v>984</v>
      </c>
      <c r="B446" s="505" t="s">
        <v>985</v>
      </c>
      <c r="C446" s="483"/>
      <c r="D446" s="506"/>
    </row>
    <row r="447" spans="1:4" ht="25.5" x14ac:dyDescent="0.2">
      <c r="A447" s="520" t="s">
        <v>986</v>
      </c>
      <c r="B447" s="505" t="s">
        <v>987</v>
      </c>
      <c r="C447" s="483"/>
      <c r="D447" s="506"/>
    </row>
    <row r="448" spans="1:4" ht="25.5" x14ac:dyDescent="0.2">
      <c r="A448" s="520" t="s">
        <v>988</v>
      </c>
      <c r="B448" s="505" t="s">
        <v>989</v>
      </c>
      <c r="C448" s="483"/>
      <c r="D448" s="506"/>
    </row>
    <row r="449" spans="1:4" x14ac:dyDescent="0.2">
      <c r="A449" s="520" t="s">
        <v>990</v>
      </c>
      <c r="B449" s="505" t="s">
        <v>991</v>
      </c>
      <c r="C449" s="483">
        <v>0</v>
      </c>
      <c r="D449" s="506"/>
    </row>
    <row r="450" spans="1:4" x14ac:dyDescent="0.2">
      <c r="A450" s="520"/>
      <c r="B450" s="505"/>
      <c r="C450" s="483"/>
      <c r="D450" s="506"/>
    </row>
    <row r="451" spans="1:4" ht="25.5" x14ac:dyDescent="0.2">
      <c r="A451" s="519" t="s">
        <v>992</v>
      </c>
      <c r="B451" s="499" t="s">
        <v>993</v>
      </c>
      <c r="C451" s="503">
        <f>SUM(C452:C459)</f>
        <v>0</v>
      </c>
      <c r="D451" s="501"/>
    </row>
    <row r="452" spans="1:4" x14ac:dyDescent="0.2">
      <c r="A452" s="520" t="s">
        <v>994</v>
      </c>
      <c r="B452" s="505" t="s">
        <v>995</v>
      </c>
      <c r="C452" s="483">
        <v>0</v>
      </c>
      <c r="D452" s="506"/>
    </row>
    <row r="453" spans="1:4" x14ac:dyDescent="0.2">
      <c r="A453" s="520" t="s">
        <v>996</v>
      </c>
      <c r="B453" s="505" t="s">
        <v>997</v>
      </c>
      <c r="C453" s="483">
        <v>0</v>
      </c>
      <c r="D453" s="506"/>
    </row>
    <row r="454" spans="1:4" x14ac:dyDescent="0.2">
      <c r="A454" s="520" t="s">
        <v>998</v>
      </c>
      <c r="B454" s="505" t="s">
        <v>999</v>
      </c>
      <c r="C454" s="483">
        <v>0</v>
      </c>
      <c r="D454" s="506"/>
    </row>
    <row r="455" spans="1:4" x14ac:dyDescent="0.2">
      <c r="A455" s="520" t="s">
        <v>1000</v>
      </c>
      <c r="B455" s="505" t="s">
        <v>1001</v>
      </c>
      <c r="C455" s="483">
        <v>0</v>
      </c>
      <c r="D455" s="506"/>
    </row>
    <row r="456" spans="1:4" x14ac:dyDescent="0.2">
      <c r="A456" s="520" t="s">
        <v>1002</v>
      </c>
      <c r="B456" s="505" t="s">
        <v>1003</v>
      </c>
      <c r="C456" s="483">
        <v>0</v>
      </c>
      <c r="D456" s="506"/>
    </row>
    <row r="457" spans="1:4" x14ac:dyDescent="0.2">
      <c r="A457" s="520" t="s">
        <v>1004</v>
      </c>
      <c r="B457" s="505" t="s">
        <v>1005</v>
      </c>
      <c r="C457" s="483">
        <v>0</v>
      </c>
      <c r="D457" s="506"/>
    </row>
    <row r="458" spans="1:4" x14ac:dyDescent="0.2">
      <c r="A458" s="520" t="s">
        <v>1006</v>
      </c>
      <c r="B458" s="505" t="s">
        <v>1007</v>
      </c>
      <c r="C458" s="483">
        <v>0</v>
      </c>
      <c r="D458" s="506"/>
    </row>
    <row r="459" spans="1:4" ht="25.5" x14ac:dyDescent="0.2">
      <c r="A459" s="520" t="s">
        <v>1008</v>
      </c>
      <c r="B459" s="505" t="s">
        <v>1009</v>
      </c>
      <c r="C459" s="483">
        <v>0</v>
      </c>
      <c r="D459" s="506"/>
    </row>
    <row r="460" spans="1:4" x14ac:dyDescent="0.2">
      <c r="A460" s="520"/>
      <c r="B460" s="505"/>
      <c r="C460" s="483"/>
      <c r="D460" s="506"/>
    </row>
    <row r="461" spans="1:4" x14ac:dyDescent="0.2">
      <c r="A461" s="519" t="s">
        <v>1010</v>
      </c>
      <c r="B461" s="499" t="s">
        <v>1011</v>
      </c>
      <c r="C461" s="503">
        <f>SUM(C462:C464)</f>
        <v>0</v>
      </c>
      <c r="D461" s="501"/>
    </row>
    <row r="462" spans="1:4" x14ac:dyDescent="0.2">
      <c r="A462" s="520" t="s">
        <v>1012</v>
      </c>
      <c r="B462" s="505" t="s">
        <v>1013</v>
      </c>
      <c r="C462" s="483">
        <v>0</v>
      </c>
      <c r="D462" s="506"/>
    </row>
    <row r="463" spans="1:4" x14ac:dyDescent="0.2">
      <c r="A463" s="520" t="s">
        <v>1014</v>
      </c>
      <c r="B463" s="505" t="s">
        <v>1015</v>
      </c>
      <c r="C463" s="483">
        <v>0</v>
      </c>
      <c r="D463" s="506"/>
    </row>
    <row r="464" spans="1:4" x14ac:dyDescent="0.2">
      <c r="A464" s="520" t="s">
        <v>1016</v>
      </c>
      <c r="B464" s="505" t="s">
        <v>1017</v>
      </c>
      <c r="C464" s="483">
        <v>0</v>
      </c>
      <c r="D464" s="506"/>
    </row>
    <row r="465" spans="1:4" x14ac:dyDescent="0.2">
      <c r="A465" s="520"/>
      <c r="B465" s="505"/>
      <c r="C465" s="483"/>
      <c r="D465" s="506"/>
    </row>
    <row r="466" spans="1:4" x14ac:dyDescent="0.2">
      <c r="A466" s="519" t="s">
        <v>1018</v>
      </c>
      <c r="B466" s="499" t="s">
        <v>1019</v>
      </c>
      <c r="C466" s="503">
        <f>SUM(C467:C470)</f>
        <v>0</v>
      </c>
      <c r="D466" s="501"/>
    </row>
    <row r="467" spans="1:4" x14ac:dyDescent="0.2">
      <c r="A467" s="520" t="s">
        <v>1020</v>
      </c>
      <c r="B467" s="505" t="s">
        <v>1021</v>
      </c>
      <c r="C467" s="483">
        <v>0</v>
      </c>
      <c r="D467" s="506"/>
    </row>
    <row r="468" spans="1:4" x14ac:dyDescent="0.2">
      <c r="A468" s="520" t="s">
        <v>1022</v>
      </c>
      <c r="B468" s="505" t="s">
        <v>1023</v>
      </c>
      <c r="C468" s="483">
        <v>0</v>
      </c>
      <c r="D468" s="506"/>
    </row>
    <row r="469" spans="1:4" x14ac:dyDescent="0.2">
      <c r="A469" s="520" t="s">
        <v>1024</v>
      </c>
      <c r="B469" s="505" t="s">
        <v>1025</v>
      </c>
      <c r="C469" s="483">
        <v>0</v>
      </c>
      <c r="D469" s="506"/>
    </row>
    <row r="470" spans="1:4" x14ac:dyDescent="0.2">
      <c r="A470" s="520" t="s">
        <v>1026</v>
      </c>
      <c r="B470" s="505" t="s">
        <v>1027</v>
      </c>
      <c r="C470" s="483">
        <v>0</v>
      </c>
      <c r="D470" s="506"/>
    </row>
    <row r="471" spans="1:4" x14ac:dyDescent="0.2">
      <c r="A471" s="521"/>
      <c r="B471" s="521"/>
      <c r="C471" s="521"/>
      <c r="D471" s="521"/>
    </row>
    <row r="472" spans="1:4" x14ac:dyDescent="0.2">
      <c r="A472" s="488" t="s">
        <v>763</v>
      </c>
      <c r="C472" s="489"/>
    </row>
    <row r="473" spans="1:4" ht="38.25" x14ac:dyDescent="0.2">
      <c r="A473" s="522" t="str">
        <f>'5. Vigilancia  '!B20</f>
        <v>RE1. P4 Censo nutricional de adolescentes escolarizados de 13 a 17 años</v>
      </c>
      <c r="B473" s="491" t="s">
        <v>764</v>
      </c>
      <c r="C473" s="483">
        <f>SUM(C476,C550,C594)</f>
        <v>0</v>
      </c>
      <c r="D473" s="493"/>
    </row>
    <row r="474" spans="1:4" ht="33" customHeight="1" x14ac:dyDescent="0.2">
      <c r="A474" s="494" t="s">
        <v>765</v>
      </c>
      <c r="B474" s="495" t="s">
        <v>766</v>
      </c>
      <c r="C474" s="496" t="s">
        <v>767</v>
      </c>
      <c r="D474" s="497" t="s">
        <v>768</v>
      </c>
    </row>
    <row r="475" spans="1:4" x14ac:dyDescent="0.2">
      <c r="A475" s="498"/>
      <c r="B475" s="516"/>
      <c r="C475" s="503"/>
      <c r="D475" s="501"/>
    </row>
    <row r="476" spans="1:4" x14ac:dyDescent="0.2">
      <c r="A476" s="502" t="s">
        <v>771</v>
      </c>
      <c r="B476" s="499" t="s">
        <v>772</v>
      </c>
      <c r="C476" s="503">
        <f>SUM(C477:C481)</f>
        <v>0</v>
      </c>
      <c r="D476" s="501"/>
    </row>
    <row r="477" spans="1:4" x14ac:dyDescent="0.2">
      <c r="A477" s="504" t="s">
        <v>773</v>
      </c>
      <c r="B477" s="505" t="s">
        <v>774</v>
      </c>
      <c r="C477" s="483">
        <v>0</v>
      </c>
      <c r="D477" s="506"/>
    </row>
    <row r="478" spans="1:4" ht="25.5" x14ac:dyDescent="0.2">
      <c r="A478" s="504" t="s">
        <v>775</v>
      </c>
      <c r="B478" s="505" t="s">
        <v>776</v>
      </c>
      <c r="C478" s="483">
        <v>0</v>
      </c>
      <c r="D478" s="506"/>
    </row>
    <row r="479" spans="1:4" x14ac:dyDescent="0.2">
      <c r="A479" s="504" t="s">
        <v>777</v>
      </c>
      <c r="B479" s="505" t="s">
        <v>778</v>
      </c>
      <c r="C479" s="483">
        <v>0</v>
      </c>
      <c r="D479" s="506"/>
    </row>
    <row r="480" spans="1:4" ht="25.5" x14ac:dyDescent="0.2">
      <c r="A480" s="504" t="s">
        <v>779</v>
      </c>
      <c r="B480" s="505" t="s">
        <v>780</v>
      </c>
      <c r="C480" s="483">
        <v>0</v>
      </c>
      <c r="D480" s="506"/>
    </row>
    <row r="481" spans="1:4" x14ac:dyDescent="0.2">
      <c r="A481" s="504" t="s">
        <v>781</v>
      </c>
      <c r="B481" s="505" t="s">
        <v>782</v>
      </c>
      <c r="C481" s="483">
        <v>0</v>
      </c>
      <c r="D481" s="506"/>
    </row>
    <row r="482" spans="1:4" x14ac:dyDescent="0.2">
      <c r="A482" s="507"/>
      <c r="B482" s="508"/>
      <c r="C482" s="483"/>
      <c r="D482" s="506"/>
    </row>
    <row r="483" spans="1:4" x14ac:dyDescent="0.2">
      <c r="A483" s="502" t="s">
        <v>783</v>
      </c>
      <c r="B483" s="499" t="s">
        <v>784</v>
      </c>
      <c r="C483" s="503">
        <f>SUM(C484:C488)</f>
        <v>0</v>
      </c>
      <c r="D483" s="501"/>
    </row>
    <row r="484" spans="1:4" x14ac:dyDescent="0.2">
      <c r="A484" s="504" t="s">
        <v>785</v>
      </c>
      <c r="B484" s="505" t="s">
        <v>786</v>
      </c>
      <c r="C484" s="483">
        <v>0</v>
      </c>
      <c r="D484" s="506"/>
    </row>
    <row r="485" spans="1:4" x14ac:dyDescent="0.2">
      <c r="A485" s="504" t="s">
        <v>787</v>
      </c>
      <c r="B485" s="505" t="s">
        <v>788</v>
      </c>
      <c r="C485" s="483">
        <v>0</v>
      </c>
      <c r="D485" s="506"/>
    </row>
    <row r="486" spans="1:4" x14ac:dyDescent="0.2">
      <c r="A486" s="504" t="s">
        <v>789</v>
      </c>
      <c r="B486" s="505" t="s">
        <v>790</v>
      </c>
      <c r="C486" s="483">
        <v>0</v>
      </c>
      <c r="D486" s="506"/>
    </row>
    <row r="487" spans="1:4" x14ac:dyDescent="0.2">
      <c r="A487" s="504" t="s">
        <v>791</v>
      </c>
      <c r="B487" s="505" t="s">
        <v>792</v>
      </c>
      <c r="C487" s="483">
        <v>0</v>
      </c>
      <c r="D487" s="506"/>
    </row>
    <row r="488" spans="1:4" x14ac:dyDescent="0.2">
      <c r="A488" s="504" t="s">
        <v>793</v>
      </c>
      <c r="B488" s="505" t="s">
        <v>794</v>
      </c>
      <c r="C488" s="483">
        <v>0</v>
      </c>
      <c r="D488" s="506"/>
    </row>
    <row r="489" spans="1:4" x14ac:dyDescent="0.2">
      <c r="A489" s="507"/>
      <c r="B489" s="508"/>
      <c r="C489" s="503"/>
      <c r="D489" s="501"/>
    </row>
    <row r="490" spans="1:4" ht="25.5" x14ac:dyDescent="0.2">
      <c r="A490" s="502" t="s">
        <v>795</v>
      </c>
      <c r="B490" s="509" t="s">
        <v>796</v>
      </c>
      <c r="C490" s="503">
        <f>SUM(C491:C497)</f>
        <v>0</v>
      </c>
      <c r="D490" s="501"/>
    </row>
    <row r="491" spans="1:4" x14ac:dyDescent="0.2">
      <c r="A491" s="504" t="s">
        <v>797</v>
      </c>
      <c r="B491" s="505" t="s">
        <v>798</v>
      </c>
      <c r="C491" s="483">
        <v>0</v>
      </c>
      <c r="D491" s="506"/>
    </row>
    <row r="492" spans="1:4" x14ac:dyDescent="0.2">
      <c r="A492" s="504" t="s">
        <v>799</v>
      </c>
      <c r="B492" s="505" t="s">
        <v>800</v>
      </c>
      <c r="C492" s="483">
        <v>0</v>
      </c>
      <c r="D492" s="506"/>
    </row>
    <row r="493" spans="1:4" x14ac:dyDescent="0.2">
      <c r="A493" s="504" t="s">
        <v>801</v>
      </c>
      <c r="B493" s="505" t="s">
        <v>802</v>
      </c>
      <c r="C493" s="483"/>
      <c r="D493" s="506"/>
    </row>
    <row r="494" spans="1:4" x14ac:dyDescent="0.2">
      <c r="A494" s="504" t="s">
        <v>803</v>
      </c>
      <c r="B494" s="505" t="s">
        <v>804</v>
      </c>
      <c r="C494" s="483">
        <v>0</v>
      </c>
      <c r="D494" s="506"/>
    </row>
    <row r="495" spans="1:4" x14ac:dyDescent="0.2">
      <c r="A495" s="504" t="s">
        <v>805</v>
      </c>
      <c r="B495" s="505" t="s">
        <v>806</v>
      </c>
      <c r="C495" s="483">
        <v>0</v>
      </c>
      <c r="D495" s="506"/>
    </row>
    <row r="496" spans="1:4" ht="25.5" x14ac:dyDescent="0.2">
      <c r="A496" s="504" t="s">
        <v>807</v>
      </c>
      <c r="B496" s="505" t="s">
        <v>808</v>
      </c>
      <c r="C496" s="483">
        <v>0</v>
      </c>
      <c r="D496" s="506"/>
    </row>
    <row r="497" spans="1:4" ht="25.5" x14ac:dyDescent="0.2">
      <c r="A497" s="504" t="s">
        <v>809</v>
      </c>
      <c r="B497" s="505" t="s">
        <v>810</v>
      </c>
      <c r="C497" s="483">
        <v>0</v>
      </c>
      <c r="D497" s="506"/>
    </row>
    <row r="498" spans="1:4" x14ac:dyDescent="0.2">
      <c r="A498" s="507"/>
      <c r="B498" s="508"/>
      <c r="C498" s="483"/>
      <c r="D498" s="506"/>
    </row>
    <row r="499" spans="1:4" x14ac:dyDescent="0.2">
      <c r="A499" s="502" t="s">
        <v>811</v>
      </c>
      <c r="B499" s="499" t="s">
        <v>812</v>
      </c>
      <c r="C499" s="503">
        <f>SUM(C500:C506)</f>
        <v>0</v>
      </c>
      <c r="D499" s="501"/>
    </row>
    <row r="500" spans="1:4" x14ac:dyDescent="0.2">
      <c r="A500" s="504" t="s">
        <v>813</v>
      </c>
      <c r="B500" s="505" t="s">
        <v>814</v>
      </c>
      <c r="C500" s="483">
        <v>0</v>
      </c>
      <c r="D500" s="506"/>
    </row>
    <row r="501" spans="1:4" x14ac:dyDescent="0.2">
      <c r="A501" s="504" t="s">
        <v>815</v>
      </c>
      <c r="B501" s="505" t="s">
        <v>816</v>
      </c>
      <c r="C501" s="483">
        <v>0</v>
      </c>
      <c r="D501" s="506"/>
    </row>
    <row r="502" spans="1:4" x14ac:dyDescent="0.2">
      <c r="A502" s="504" t="s">
        <v>817</v>
      </c>
      <c r="B502" s="505" t="s">
        <v>818</v>
      </c>
      <c r="C502" s="483">
        <v>0</v>
      </c>
      <c r="D502" s="506"/>
    </row>
    <row r="503" spans="1:4" ht="25.5" x14ac:dyDescent="0.2">
      <c r="A503" s="504" t="s">
        <v>819</v>
      </c>
      <c r="B503" s="505" t="s">
        <v>820</v>
      </c>
      <c r="C503" s="483">
        <v>0</v>
      </c>
      <c r="D503" s="506"/>
    </row>
    <row r="504" spans="1:4" ht="25.5" x14ac:dyDescent="0.2">
      <c r="A504" s="504" t="s">
        <v>821</v>
      </c>
      <c r="B504" s="505" t="s">
        <v>822</v>
      </c>
      <c r="C504" s="483">
        <v>0</v>
      </c>
      <c r="D504" s="506"/>
    </row>
    <row r="505" spans="1:4" x14ac:dyDescent="0.2">
      <c r="A505" s="504" t="s">
        <v>823</v>
      </c>
      <c r="B505" s="505" t="s">
        <v>824</v>
      </c>
      <c r="C505" s="483">
        <v>0</v>
      </c>
      <c r="D505" s="506"/>
    </row>
    <row r="506" spans="1:4" x14ac:dyDescent="0.2">
      <c r="A506" s="504" t="s">
        <v>825</v>
      </c>
      <c r="B506" s="505" t="s">
        <v>826</v>
      </c>
      <c r="C506" s="483"/>
      <c r="D506" s="506"/>
    </row>
    <row r="507" spans="1:4" x14ac:dyDescent="0.2">
      <c r="A507" s="507"/>
      <c r="B507" s="508"/>
      <c r="C507" s="483"/>
      <c r="D507" s="506"/>
    </row>
    <row r="508" spans="1:4" x14ac:dyDescent="0.2">
      <c r="A508" s="502" t="s">
        <v>827</v>
      </c>
      <c r="B508" s="499" t="s">
        <v>828</v>
      </c>
      <c r="C508" s="503">
        <f>SUM(C509++C510+C511)</f>
        <v>0</v>
      </c>
      <c r="D508" s="501"/>
    </row>
    <row r="509" spans="1:4" x14ac:dyDescent="0.2">
      <c r="A509" s="504" t="s">
        <v>829</v>
      </c>
      <c r="B509" s="505" t="s">
        <v>830</v>
      </c>
      <c r="C509" s="483">
        <v>0</v>
      </c>
      <c r="D509" s="506"/>
    </row>
    <row r="510" spans="1:4" x14ac:dyDescent="0.2">
      <c r="A510" s="504" t="s">
        <v>831</v>
      </c>
      <c r="B510" s="505" t="s">
        <v>832</v>
      </c>
      <c r="C510" s="483">
        <v>0</v>
      </c>
      <c r="D510" s="506"/>
    </row>
    <row r="511" spans="1:4" x14ac:dyDescent="0.2">
      <c r="A511" s="504" t="s">
        <v>833</v>
      </c>
      <c r="B511" s="505" t="s">
        <v>834</v>
      </c>
      <c r="C511" s="483">
        <v>0</v>
      </c>
      <c r="D511" s="506"/>
    </row>
    <row r="512" spans="1:4" x14ac:dyDescent="0.2">
      <c r="A512" s="507"/>
      <c r="B512" s="508"/>
      <c r="C512" s="483"/>
      <c r="D512" s="506"/>
    </row>
    <row r="513" spans="1:4" ht="25.5" x14ac:dyDescent="0.2">
      <c r="A513" s="502" t="s">
        <v>835</v>
      </c>
      <c r="B513" s="499" t="s">
        <v>836</v>
      </c>
      <c r="C513" s="503">
        <f>SUM(C514+C517+C518)</f>
        <v>0</v>
      </c>
      <c r="D513" s="501"/>
    </row>
    <row r="514" spans="1:4" x14ac:dyDescent="0.2">
      <c r="A514" s="504" t="s">
        <v>837</v>
      </c>
      <c r="B514" s="508" t="s">
        <v>838</v>
      </c>
      <c r="C514" s="503">
        <f>SUM(C515:C516)</f>
        <v>0</v>
      </c>
      <c r="D514" s="501"/>
    </row>
    <row r="515" spans="1:4" x14ac:dyDescent="0.2">
      <c r="A515" s="507" t="s">
        <v>839</v>
      </c>
      <c r="B515" s="508" t="s">
        <v>840</v>
      </c>
      <c r="C515" s="483">
        <v>0</v>
      </c>
      <c r="D515" s="506"/>
    </row>
    <row r="516" spans="1:4" ht="25.5" x14ac:dyDescent="0.2">
      <c r="A516" s="507" t="s">
        <v>841</v>
      </c>
      <c r="B516" s="508" t="s">
        <v>842</v>
      </c>
      <c r="C516" s="483">
        <v>0</v>
      </c>
      <c r="D516" s="506"/>
    </row>
    <row r="517" spans="1:4" x14ac:dyDescent="0.2">
      <c r="A517" s="504" t="s">
        <v>843</v>
      </c>
      <c r="B517" s="505" t="s">
        <v>844</v>
      </c>
      <c r="C517" s="483">
        <v>0</v>
      </c>
      <c r="D517" s="506"/>
    </row>
    <row r="518" spans="1:4" x14ac:dyDescent="0.2">
      <c r="A518" s="504" t="s">
        <v>845</v>
      </c>
      <c r="B518" s="505" t="s">
        <v>846</v>
      </c>
      <c r="C518" s="483">
        <v>0</v>
      </c>
      <c r="D518" s="506"/>
    </row>
    <row r="519" spans="1:4" x14ac:dyDescent="0.2">
      <c r="A519" s="507"/>
      <c r="B519" s="508"/>
      <c r="C519" s="483"/>
      <c r="D519" s="506"/>
    </row>
    <row r="520" spans="1:4" x14ac:dyDescent="0.2">
      <c r="A520" s="502" t="s">
        <v>847</v>
      </c>
      <c r="B520" s="499" t="s">
        <v>848</v>
      </c>
      <c r="C520" s="500" t="s">
        <v>849</v>
      </c>
      <c r="D520" s="501"/>
    </row>
    <row r="521" spans="1:4" x14ac:dyDescent="0.2">
      <c r="A521" s="504" t="s">
        <v>850</v>
      </c>
      <c r="B521" s="505" t="s">
        <v>851</v>
      </c>
      <c r="C521" s="510" t="s">
        <v>849</v>
      </c>
      <c r="D521" s="506"/>
    </row>
    <row r="522" spans="1:4" x14ac:dyDescent="0.2">
      <c r="A522" s="504" t="s">
        <v>852</v>
      </c>
      <c r="B522" s="505" t="s">
        <v>853</v>
      </c>
      <c r="C522" s="483">
        <v>0</v>
      </c>
      <c r="D522" s="506"/>
    </row>
    <row r="523" spans="1:4" x14ac:dyDescent="0.2">
      <c r="A523" s="504" t="s">
        <v>854</v>
      </c>
      <c r="B523" s="505" t="s">
        <v>855</v>
      </c>
      <c r="C523" s="483">
        <v>0</v>
      </c>
      <c r="D523" s="506"/>
    </row>
    <row r="524" spans="1:4" x14ac:dyDescent="0.2">
      <c r="A524" s="507"/>
      <c r="B524" s="508"/>
      <c r="C524" s="483"/>
      <c r="D524" s="506"/>
    </row>
    <row r="525" spans="1:4" x14ac:dyDescent="0.2">
      <c r="A525" s="502" t="s">
        <v>856</v>
      </c>
      <c r="B525" s="499" t="s">
        <v>857</v>
      </c>
      <c r="C525" s="503">
        <f>SUM(C526:C534)</f>
        <v>0</v>
      </c>
      <c r="D525" s="501"/>
    </row>
    <row r="526" spans="1:4" x14ac:dyDescent="0.2">
      <c r="A526" s="504" t="s">
        <v>858</v>
      </c>
      <c r="B526" s="505" t="s">
        <v>859</v>
      </c>
      <c r="C526" s="483">
        <v>0</v>
      </c>
      <c r="D526" s="506"/>
    </row>
    <row r="527" spans="1:4" x14ac:dyDescent="0.2">
      <c r="A527" s="504" t="s">
        <v>860</v>
      </c>
      <c r="B527" s="505" t="s">
        <v>861</v>
      </c>
      <c r="C527" s="483">
        <v>0</v>
      </c>
      <c r="D527" s="506"/>
    </row>
    <row r="528" spans="1:4" x14ac:dyDescent="0.2">
      <c r="A528" s="504" t="s">
        <v>862</v>
      </c>
      <c r="B528" s="505" t="s">
        <v>863</v>
      </c>
      <c r="C528" s="483">
        <v>0</v>
      </c>
      <c r="D528" s="506"/>
    </row>
    <row r="529" spans="1:4" ht="25.5" x14ac:dyDescent="0.2">
      <c r="A529" s="504" t="s">
        <v>864</v>
      </c>
      <c r="B529" s="505" t="s">
        <v>865</v>
      </c>
      <c r="C529" s="483">
        <v>0</v>
      </c>
      <c r="D529" s="506"/>
    </row>
    <row r="530" spans="1:4" ht="25.5" x14ac:dyDescent="0.2">
      <c r="A530" s="504" t="s">
        <v>866</v>
      </c>
      <c r="B530" s="505" t="s">
        <v>867</v>
      </c>
      <c r="C530" s="483">
        <v>0</v>
      </c>
      <c r="D530" s="506"/>
    </row>
    <row r="531" spans="1:4" ht="25.5" x14ac:dyDescent="0.2">
      <c r="A531" s="504" t="s">
        <v>868</v>
      </c>
      <c r="B531" s="505" t="s">
        <v>869</v>
      </c>
      <c r="C531" s="483">
        <v>0</v>
      </c>
      <c r="D531" s="506"/>
    </row>
    <row r="532" spans="1:4" x14ac:dyDescent="0.2">
      <c r="A532" s="504" t="s">
        <v>870</v>
      </c>
      <c r="B532" s="505" t="s">
        <v>871</v>
      </c>
      <c r="C532" s="483">
        <v>0</v>
      </c>
      <c r="D532" s="506"/>
    </row>
    <row r="533" spans="1:4" ht="25.5" x14ac:dyDescent="0.2">
      <c r="A533" s="504" t="s">
        <v>872</v>
      </c>
      <c r="B533" s="505" t="s">
        <v>873</v>
      </c>
      <c r="C533" s="483">
        <v>0</v>
      </c>
      <c r="D533" s="506"/>
    </row>
    <row r="534" spans="1:4" ht="25.5" x14ac:dyDescent="0.2">
      <c r="A534" s="504" t="s">
        <v>874</v>
      </c>
      <c r="B534" s="505" t="s">
        <v>875</v>
      </c>
      <c r="C534" s="483">
        <v>0</v>
      </c>
      <c r="D534" s="506"/>
    </row>
    <row r="535" spans="1:4" x14ac:dyDescent="0.2">
      <c r="A535" s="507"/>
      <c r="B535" s="508"/>
      <c r="C535" s="483"/>
      <c r="D535" s="506"/>
    </row>
    <row r="536" spans="1:4" x14ac:dyDescent="0.2">
      <c r="A536" s="502" t="s">
        <v>876</v>
      </c>
      <c r="B536" s="499" t="s">
        <v>877</v>
      </c>
      <c r="C536" s="503">
        <f>SUM(C537:C540)</f>
        <v>0</v>
      </c>
      <c r="D536" s="501"/>
    </row>
    <row r="537" spans="1:4" x14ac:dyDescent="0.2">
      <c r="A537" s="504" t="s">
        <v>878</v>
      </c>
      <c r="B537" s="505" t="s">
        <v>879</v>
      </c>
      <c r="C537" s="483">
        <v>0</v>
      </c>
      <c r="D537" s="506"/>
    </row>
    <row r="538" spans="1:4" x14ac:dyDescent="0.2">
      <c r="A538" s="504" t="s">
        <v>880</v>
      </c>
      <c r="B538" s="505" t="s">
        <v>881</v>
      </c>
      <c r="C538" s="483">
        <v>0</v>
      </c>
      <c r="D538" s="506"/>
    </row>
    <row r="539" spans="1:4" x14ac:dyDescent="0.2">
      <c r="A539" s="504" t="s">
        <v>882</v>
      </c>
      <c r="B539" s="505" t="s">
        <v>883</v>
      </c>
      <c r="C539" s="483">
        <v>0</v>
      </c>
      <c r="D539" s="506"/>
    </row>
    <row r="540" spans="1:4" x14ac:dyDescent="0.2">
      <c r="A540" s="504" t="s">
        <v>884</v>
      </c>
      <c r="B540" s="505" t="s">
        <v>885</v>
      </c>
      <c r="C540" s="483">
        <v>0</v>
      </c>
      <c r="D540" s="506"/>
    </row>
    <row r="541" spans="1:4" x14ac:dyDescent="0.2">
      <c r="A541" s="507"/>
      <c r="B541" s="508"/>
      <c r="C541" s="483"/>
      <c r="D541" s="506"/>
    </row>
    <row r="542" spans="1:4" x14ac:dyDescent="0.2">
      <c r="A542" s="502" t="s">
        <v>886</v>
      </c>
      <c r="B542" s="499" t="s">
        <v>887</v>
      </c>
      <c r="C542" s="503">
        <f>SUM(C543:C548)</f>
        <v>0</v>
      </c>
      <c r="D542" s="501"/>
    </row>
    <row r="543" spans="1:4" x14ac:dyDescent="0.2">
      <c r="A543" s="504" t="s">
        <v>888</v>
      </c>
      <c r="B543" s="505" t="s">
        <v>889</v>
      </c>
      <c r="C543" s="483">
        <v>0</v>
      </c>
      <c r="D543" s="506"/>
    </row>
    <row r="544" spans="1:4" x14ac:dyDescent="0.2">
      <c r="A544" s="504" t="s">
        <v>890</v>
      </c>
      <c r="B544" s="505" t="s">
        <v>891</v>
      </c>
      <c r="C544" s="483">
        <v>0</v>
      </c>
      <c r="D544" s="506"/>
    </row>
    <row r="545" spans="1:4" x14ac:dyDescent="0.2">
      <c r="A545" s="504" t="s">
        <v>892</v>
      </c>
      <c r="B545" s="505" t="s">
        <v>893</v>
      </c>
      <c r="C545" s="483">
        <v>0</v>
      </c>
      <c r="D545" s="506"/>
    </row>
    <row r="546" spans="1:4" ht="25.5" x14ac:dyDescent="0.2">
      <c r="A546" s="504" t="s">
        <v>894</v>
      </c>
      <c r="B546" s="505" t="s">
        <v>895</v>
      </c>
      <c r="C546" s="483">
        <v>0</v>
      </c>
      <c r="D546" s="506"/>
    </row>
    <row r="547" spans="1:4" x14ac:dyDescent="0.2">
      <c r="A547" s="504" t="s">
        <v>896</v>
      </c>
      <c r="B547" s="505" t="s">
        <v>897</v>
      </c>
      <c r="C547" s="483">
        <v>0</v>
      </c>
      <c r="D547" s="506"/>
    </row>
    <row r="548" spans="1:4" x14ac:dyDescent="0.2">
      <c r="A548" s="504" t="s">
        <v>898</v>
      </c>
      <c r="B548" s="505" t="s">
        <v>899</v>
      </c>
      <c r="C548" s="511">
        <v>0</v>
      </c>
      <c r="D548" s="512"/>
    </row>
    <row r="549" spans="1:4" x14ac:dyDescent="0.2">
      <c r="A549" s="513"/>
      <c r="B549" s="514"/>
      <c r="C549" s="515"/>
      <c r="D549" s="493"/>
    </row>
    <row r="550" spans="1:4" x14ac:dyDescent="0.2">
      <c r="A550" s="498">
        <v>2</v>
      </c>
      <c r="B550" s="499" t="s">
        <v>900</v>
      </c>
      <c r="C550" s="503">
        <f>SUM(C552+C559+C565+C574+C578+C584)</f>
        <v>0</v>
      </c>
      <c r="D550" s="501"/>
    </row>
    <row r="551" spans="1:4" x14ac:dyDescent="0.2">
      <c r="A551" s="498"/>
      <c r="B551" s="516"/>
      <c r="C551" s="483"/>
      <c r="D551" s="506"/>
    </row>
    <row r="552" spans="1:4" x14ac:dyDescent="0.2">
      <c r="A552" s="513" t="s">
        <v>901</v>
      </c>
      <c r="B552" s="499" t="s">
        <v>902</v>
      </c>
      <c r="C552" s="503">
        <f>SUM(C553:C557)</f>
        <v>0</v>
      </c>
      <c r="D552" s="501"/>
    </row>
    <row r="553" spans="1:4" x14ac:dyDescent="0.2">
      <c r="A553" s="504" t="s">
        <v>903</v>
      </c>
      <c r="B553" s="505" t="s">
        <v>904</v>
      </c>
      <c r="C553" s="483">
        <v>0</v>
      </c>
      <c r="D553" s="506"/>
    </row>
    <row r="554" spans="1:4" x14ac:dyDescent="0.2">
      <c r="A554" s="504" t="s">
        <v>905</v>
      </c>
      <c r="B554" s="505" t="s">
        <v>906</v>
      </c>
      <c r="C554" s="483">
        <v>0</v>
      </c>
      <c r="D554" s="506"/>
    </row>
    <row r="555" spans="1:4" x14ac:dyDescent="0.2">
      <c r="A555" s="504" t="s">
        <v>907</v>
      </c>
      <c r="B555" s="505" t="s">
        <v>908</v>
      </c>
      <c r="C555" s="483">
        <v>0</v>
      </c>
      <c r="D555" s="506"/>
    </row>
    <row r="556" spans="1:4" x14ac:dyDescent="0.2">
      <c r="A556" s="504" t="s">
        <v>909</v>
      </c>
      <c r="B556" s="505" t="s">
        <v>910</v>
      </c>
      <c r="C556" s="483">
        <v>0</v>
      </c>
      <c r="D556" s="506"/>
    </row>
    <row r="557" spans="1:4" x14ac:dyDescent="0.2">
      <c r="A557" s="504" t="s">
        <v>911</v>
      </c>
      <c r="B557" s="505" t="s">
        <v>912</v>
      </c>
      <c r="C557" s="483">
        <v>0</v>
      </c>
      <c r="D557" s="506"/>
    </row>
    <row r="558" spans="1:4" x14ac:dyDescent="0.2">
      <c r="A558" s="517"/>
      <c r="B558" s="508"/>
      <c r="C558" s="483"/>
      <c r="D558" s="506"/>
    </row>
    <row r="559" spans="1:4" ht="25.5" x14ac:dyDescent="0.2">
      <c r="A559" s="513" t="s">
        <v>913</v>
      </c>
      <c r="B559" s="499" t="s">
        <v>914</v>
      </c>
      <c r="C559" s="503">
        <f>SUM(C560:C563)</f>
        <v>0</v>
      </c>
      <c r="D559" s="501"/>
    </row>
    <row r="560" spans="1:4" x14ac:dyDescent="0.2">
      <c r="A560" s="504" t="s">
        <v>915</v>
      </c>
      <c r="B560" s="505" t="s">
        <v>916</v>
      </c>
      <c r="C560" s="483">
        <v>0</v>
      </c>
      <c r="D560" s="506"/>
    </row>
    <row r="561" spans="1:4" x14ac:dyDescent="0.2">
      <c r="A561" s="504" t="s">
        <v>917</v>
      </c>
      <c r="B561" s="505" t="s">
        <v>918</v>
      </c>
      <c r="C561" s="483">
        <v>0</v>
      </c>
      <c r="D561" s="506"/>
    </row>
    <row r="562" spans="1:4" x14ac:dyDescent="0.2">
      <c r="A562" s="504" t="s">
        <v>919</v>
      </c>
      <c r="B562" s="505" t="s">
        <v>920</v>
      </c>
      <c r="C562" s="483">
        <v>0</v>
      </c>
      <c r="D562" s="506"/>
    </row>
    <row r="563" spans="1:4" x14ac:dyDescent="0.2">
      <c r="A563" s="504" t="s">
        <v>921</v>
      </c>
      <c r="B563" s="505" t="s">
        <v>922</v>
      </c>
      <c r="C563" s="483">
        <v>0</v>
      </c>
      <c r="D563" s="506"/>
    </row>
    <row r="564" spans="1:4" x14ac:dyDescent="0.2">
      <c r="A564" s="517"/>
      <c r="B564" s="508"/>
      <c r="C564" s="483"/>
      <c r="D564" s="506"/>
    </row>
    <row r="565" spans="1:4" ht="25.5" x14ac:dyDescent="0.2">
      <c r="A565" s="513" t="s">
        <v>923</v>
      </c>
      <c r="B565" s="499" t="s">
        <v>924</v>
      </c>
      <c r="C565" s="503">
        <f>SUM(C566:C572)</f>
        <v>0</v>
      </c>
      <c r="D565" s="501"/>
    </row>
    <row r="566" spans="1:4" x14ac:dyDescent="0.2">
      <c r="A566" s="504" t="s">
        <v>925</v>
      </c>
      <c r="B566" s="505" t="s">
        <v>926</v>
      </c>
      <c r="C566" s="483">
        <v>0</v>
      </c>
      <c r="D566" s="506"/>
    </row>
    <row r="567" spans="1:4" ht="25.5" x14ac:dyDescent="0.2">
      <c r="A567" s="504" t="s">
        <v>927</v>
      </c>
      <c r="B567" s="505" t="s">
        <v>928</v>
      </c>
      <c r="C567" s="483">
        <v>0</v>
      </c>
      <c r="D567" s="506"/>
    </row>
    <row r="568" spans="1:4" x14ac:dyDescent="0.2">
      <c r="A568" s="504" t="s">
        <v>929</v>
      </c>
      <c r="B568" s="505" t="s">
        <v>930</v>
      </c>
      <c r="C568" s="483">
        <v>0</v>
      </c>
      <c r="D568" s="506"/>
    </row>
    <row r="569" spans="1:4" ht="25.5" x14ac:dyDescent="0.2">
      <c r="A569" s="504" t="s">
        <v>931</v>
      </c>
      <c r="B569" s="505" t="s">
        <v>932</v>
      </c>
      <c r="C569" s="483">
        <v>0</v>
      </c>
      <c r="D569" s="506"/>
    </row>
    <row r="570" spans="1:4" x14ac:dyDescent="0.2">
      <c r="A570" s="504" t="s">
        <v>933</v>
      </c>
      <c r="B570" s="505" t="s">
        <v>934</v>
      </c>
      <c r="C570" s="483">
        <v>0</v>
      </c>
      <c r="D570" s="506"/>
    </row>
    <row r="571" spans="1:4" x14ac:dyDescent="0.2">
      <c r="A571" s="504" t="s">
        <v>935</v>
      </c>
      <c r="B571" s="505" t="s">
        <v>936</v>
      </c>
      <c r="C571" s="483">
        <v>0</v>
      </c>
      <c r="D571" s="506"/>
    </row>
    <row r="572" spans="1:4" ht="25.5" x14ac:dyDescent="0.2">
      <c r="A572" s="504" t="s">
        <v>937</v>
      </c>
      <c r="B572" s="505" t="s">
        <v>938</v>
      </c>
      <c r="C572" s="483">
        <v>0</v>
      </c>
      <c r="D572" s="506"/>
    </row>
    <row r="573" spans="1:4" x14ac:dyDescent="0.2">
      <c r="A573" s="517"/>
      <c r="B573" s="508"/>
      <c r="C573" s="483"/>
      <c r="D573" s="506"/>
    </row>
    <row r="574" spans="1:4" ht="25.5" x14ac:dyDescent="0.2">
      <c r="A574" s="513" t="s">
        <v>939</v>
      </c>
      <c r="B574" s="499" t="s">
        <v>940</v>
      </c>
      <c r="C574" s="503">
        <f>SUM(C575:C576)</f>
        <v>0</v>
      </c>
      <c r="D574" s="501"/>
    </row>
    <row r="575" spans="1:4" x14ac:dyDescent="0.2">
      <c r="A575" s="504" t="s">
        <v>941</v>
      </c>
      <c r="B575" s="505" t="s">
        <v>942</v>
      </c>
      <c r="C575" s="483">
        <v>0</v>
      </c>
      <c r="D575" s="506"/>
    </row>
    <row r="576" spans="1:4" x14ac:dyDescent="0.2">
      <c r="A576" s="504" t="s">
        <v>943</v>
      </c>
      <c r="B576" s="505" t="s">
        <v>944</v>
      </c>
      <c r="C576" s="483">
        <v>0</v>
      </c>
      <c r="D576" s="506"/>
    </row>
    <row r="577" spans="1:4" x14ac:dyDescent="0.2">
      <c r="A577" s="517"/>
      <c r="B577" s="508"/>
      <c r="C577" s="483"/>
      <c r="D577" s="506"/>
    </row>
    <row r="578" spans="1:4" ht="25.5" x14ac:dyDescent="0.2">
      <c r="A578" s="513" t="s">
        <v>945</v>
      </c>
      <c r="B578" s="499" t="s">
        <v>946</v>
      </c>
      <c r="C578" s="503">
        <f>SUM(C579:C582)</f>
        <v>0</v>
      </c>
      <c r="D578" s="501"/>
    </row>
    <row r="579" spans="1:4" x14ac:dyDescent="0.2">
      <c r="A579" s="504" t="s">
        <v>947</v>
      </c>
      <c r="B579" s="505" t="s">
        <v>948</v>
      </c>
      <c r="C579" s="483">
        <v>0</v>
      </c>
      <c r="D579" s="506"/>
    </row>
    <row r="580" spans="1:4" x14ac:dyDescent="0.2">
      <c r="A580" s="504" t="s">
        <v>949</v>
      </c>
      <c r="B580" s="505" t="s">
        <v>950</v>
      </c>
      <c r="C580" s="483">
        <v>0</v>
      </c>
      <c r="D580" s="506"/>
    </row>
    <row r="581" spans="1:4" x14ac:dyDescent="0.2">
      <c r="A581" s="504" t="s">
        <v>951</v>
      </c>
      <c r="B581" s="505" t="s">
        <v>952</v>
      </c>
      <c r="C581" s="483">
        <v>0</v>
      </c>
      <c r="D581" s="506"/>
    </row>
    <row r="582" spans="1:4" ht="25.5" x14ac:dyDescent="0.2">
      <c r="A582" s="504" t="s">
        <v>953</v>
      </c>
      <c r="B582" s="505" t="s">
        <v>954</v>
      </c>
      <c r="C582" s="483">
        <v>0</v>
      </c>
      <c r="D582" s="506"/>
    </row>
    <row r="583" spans="1:4" x14ac:dyDescent="0.2">
      <c r="A583" s="517"/>
      <c r="B583" s="508"/>
      <c r="C583" s="483"/>
      <c r="D583" s="506"/>
    </row>
    <row r="584" spans="1:4" ht="25.5" x14ac:dyDescent="0.2">
      <c r="A584" s="513" t="s">
        <v>955</v>
      </c>
      <c r="B584" s="499" t="s">
        <v>956</v>
      </c>
      <c r="C584" s="503">
        <f>SUM(C585:C592)</f>
        <v>0</v>
      </c>
      <c r="D584" s="501"/>
    </row>
    <row r="585" spans="1:4" x14ac:dyDescent="0.2">
      <c r="A585" s="504" t="s">
        <v>957</v>
      </c>
      <c r="B585" s="505" t="s">
        <v>958</v>
      </c>
      <c r="C585" s="483"/>
      <c r="D585" s="506"/>
    </row>
    <row r="586" spans="1:4" ht="25.5" x14ac:dyDescent="0.2">
      <c r="A586" s="504" t="s">
        <v>959</v>
      </c>
      <c r="B586" s="505" t="s">
        <v>960</v>
      </c>
      <c r="C586" s="483">
        <v>0</v>
      </c>
      <c r="D586" s="506"/>
    </row>
    <row r="587" spans="1:4" x14ac:dyDescent="0.2">
      <c r="A587" s="504" t="s">
        <v>961</v>
      </c>
      <c r="B587" s="505" t="s">
        <v>962</v>
      </c>
      <c r="C587" s="483">
        <v>0</v>
      </c>
      <c r="D587" s="506"/>
    </row>
    <row r="588" spans="1:4" x14ac:dyDescent="0.2">
      <c r="A588" s="504" t="s">
        <v>963</v>
      </c>
      <c r="B588" s="505" t="s">
        <v>964</v>
      </c>
      <c r="C588" s="483">
        <v>0</v>
      </c>
      <c r="D588" s="506"/>
    </row>
    <row r="589" spans="1:4" x14ac:dyDescent="0.2">
      <c r="A589" s="504" t="s">
        <v>965</v>
      </c>
      <c r="B589" s="505" t="s">
        <v>966</v>
      </c>
      <c r="C589" s="483">
        <v>0</v>
      </c>
      <c r="D589" s="506"/>
    </row>
    <row r="590" spans="1:4" ht="25.5" x14ac:dyDescent="0.2">
      <c r="A590" s="504" t="s">
        <v>967</v>
      </c>
      <c r="B590" s="505" t="s">
        <v>968</v>
      </c>
      <c r="C590" s="483">
        <v>0</v>
      </c>
      <c r="D590" s="506"/>
    </row>
    <row r="591" spans="1:4" x14ac:dyDescent="0.2">
      <c r="A591" s="504" t="s">
        <v>969</v>
      </c>
      <c r="B591" s="505" t="s">
        <v>970</v>
      </c>
      <c r="C591" s="483">
        <v>0</v>
      </c>
      <c r="D591" s="506"/>
    </row>
    <row r="592" spans="1:4" x14ac:dyDescent="0.2">
      <c r="A592" s="504" t="s">
        <v>971</v>
      </c>
      <c r="B592" s="505" t="s">
        <v>972</v>
      </c>
      <c r="C592" s="483">
        <v>0</v>
      </c>
      <c r="D592" s="506"/>
    </row>
    <row r="593" spans="1:4" x14ac:dyDescent="0.2">
      <c r="A593" s="504"/>
      <c r="B593" s="508"/>
      <c r="C593" s="483"/>
      <c r="D593" s="506"/>
    </row>
    <row r="594" spans="1:4" x14ac:dyDescent="0.2">
      <c r="A594" s="498">
        <v>5</v>
      </c>
      <c r="B594" s="518" t="s">
        <v>973</v>
      </c>
      <c r="C594" s="503">
        <f>SUM(C596+C606+C616+C621)</f>
        <v>0</v>
      </c>
      <c r="D594" s="501"/>
    </row>
    <row r="595" spans="1:4" x14ac:dyDescent="0.2">
      <c r="A595" s="517"/>
      <c r="B595" s="508"/>
      <c r="C595" s="483"/>
      <c r="D595" s="506"/>
    </row>
    <row r="596" spans="1:4" x14ac:dyDescent="0.2">
      <c r="A596" s="519" t="s">
        <v>974</v>
      </c>
      <c r="B596" s="499" t="s">
        <v>975</v>
      </c>
      <c r="C596" s="503">
        <f>SUM(C597:C604)</f>
        <v>0</v>
      </c>
      <c r="D596" s="501"/>
    </row>
    <row r="597" spans="1:4" x14ac:dyDescent="0.2">
      <c r="A597" s="520" t="s">
        <v>976</v>
      </c>
      <c r="B597" s="505" t="s">
        <v>977</v>
      </c>
      <c r="C597" s="483">
        <v>0</v>
      </c>
      <c r="D597" s="506"/>
    </row>
    <row r="598" spans="1:4" x14ac:dyDescent="0.2">
      <c r="A598" s="520" t="s">
        <v>978</v>
      </c>
      <c r="B598" s="505" t="s">
        <v>979</v>
      </c>
      <c r="C598" s="483">
        <v>0</v>
      </c>
      <c r="D598" s="506"/>
    </row>
    <row r="599" spans="1:4" x14ac:dyDescent="0.2">
      <c r="A599" s="520" t="s">
        <v>980</v>
      </c>
      <c r="B599" s="505" t="s">
        <v>981</v>
      </c>
      <c r="C599" s="483"/>
      <c r="D599" s="506"/>
    </row>
    <row r="600" spans="1:4" x14ac:dyDescent="0.2">
      <c r="A600" s="520" t="s">
        <v>982</v>
      </c>
      <c r="B600" s="505" t="s">
        <v>983</v>
      </c>
      <c r="C600" s="483"/>
      <c r="D600" s="506"/>
    </row>
    <row r="601" spans="1:4" x14ac:dyDescent="0.2">
      <c r="A601" s="520" t="s">
        <v>984</v>
      </c>
      <c r="B601" s="505" t="s">
        <v>985</v>
      </c>
      <c r="C601" s="483"/>
      <c r="D601" s="506"/>
    </row>
    <row r="602" spans="1:4" ht="25.5" x14ac:dyDescent="0.2">
      <c r="A602" s="520" t="s">
        <v>986</v>
      </c>
      <c r="B602" s="505" t="s">
        <v>987</v>
      </c>
      <c r="C602" s="483"/>
      <c r="D602" s="506"/>
    </row>
    <row r="603" spans="1:4" ht="25.5" x14ac:dyDescent="0.2">
      <c r="A603" s="520" t="s">
        <v>988</v>
      </c>
      <c r="B603" s="505" t="s">
        <v>989</v>
      </c>
      <c r="C603" s="483"/>
      <c r="D603" s="506"/>
    </row>
    <row r="604" spans="1:4" x14ac:dyDescent="0.2">
      <c r="A604" s="520" t="s">
        <v>990</v>
      </c>
      <c r="B604" s="505" t="s">
        <v>991</v>
      </c>
      <c r="C604" s="483">
        <v>0</v>
      </c>
      <c r="D604" s="506"/>
    </row>
    <row r="605" spans="1:4" x14ac:dyDescent="0.2">
      <c r="A605" s="520"/>
      <c r="B605" s="505"/>
      <c r="C605" s="483"/>
      <c r="D605" s="506"/>
    </row>
    <row r="606" spans="1:4" ht="25.5" x14ac:dyDescent="0.2">
      <c r="A606" s="519" t="s">
        <v>992</v>
      </c>
      <c r="B606" s="499" t="s">
        <v>993</v>
      </c>
      <c r="C606" s="503">
        <f>SUM(C607:C614)</f>
        <v>0</v>
      </c>
      <c r="D606" s="501"/>
    </row>
    <row r="607" spans="1:4" x14ac:dyDescent="0.2">
      <c r="A607" s="520" t="s">
        <v>994</v>
      </c>
      <c r="B607" s="505" t="s">
        <v>995</v>
      </c>
      <c r="C607" s="483">
        <v>0</v>
      </c>
      <c r="D607" s="506"/>
    </row>
    <row r="608" spans="1:4" x14ac:dyDescent="0.2">
      <c r="A608" s="520" t="s">
        <v>996</v>
      </c>
      <c r="B608" s="505" t="s">
        <v>997</v>
      </c>
      <c r="C608" s="483">
        <v>0</v>
      </c>
      <c r="D608" s="506"/>
    </row>
    <row r="609" spans="1:4" x14ac:dyDescent="0.2">
      <c r="A609" s="520" t="s">
        <v>998</v>
      </c>
      <c r="B609" s="505" t="s">
        <v>999</v>
      </c>
      <c r="C609" s="483">
        <v>0</v>
      </c>
      <c r="D609" s="506"/>
    </row>
    <row r="610" spans="1:4" x14ac:dyDescent="0.2">
      <c r="A610" s="520" t="s">
        <v>1000</v>
      </c>
      <c r="B610" s="505" t="s">
        <v>1001</v>
      </c>
      <c r="C610" s="483">
        <v>0</v>
      </c>
      <c r="D610" s="506"/>
    </row>
    <row r="611" spans="1:4" x14ac:dyDescent="0.2">
      <c r="A611" s="520" t="s">
        <v>1002</v>
      </c>
      <c r="B611" s="505" t="s">
        <v>1003</v>
      </c>
      <c r="C611" s="483">
        <v>0</v>
      </c>
      <c r="D611" s="506"/>
    </row>
    <row r="612" spans="1:4" x14ac:dyDescent="0.2">
      <c r="A612" s="520" t="s">
        <v>1004</v>
      </c>
      <c r="B612" s="505" t="s">
        <v>1005</v>
      </c>
      <c r="C612" s="483">
        <v>0</v>
      </c>
      <c r="D612" s="506"/>
    </row>
    <row r="613" spans="1:4" x14ac:dyDescent="0.2">
      <c r="A613" s="520" t="s">
        <v>1006</v>
      </c>
      <c r="B613" s="505" t="s">
        <v>1007</v>
      </c>
      <c r="C613" s="483">
        <v>0</v>
      </c>
      <c r="D613" s="506"/>
    </row>
    <row r="614" spans="1:4" ht="25.5" x14ac:dyDescent="0.2">
      <c r="A614" s="520" t="s">
        <v>1008</v>
      </c>
      <c r="B614" s="505" t="s">
        <v>1009</v>
      </c>
      <c r="C614" s="483">
        <v>0</v>
      </c>
      <c r="D614" s="506"/>
    </row>
    <row r="615" spans="1:4" x14ac:dyDescent="0.2">
      <c r="A615" s="520"/>
      <c r="B615" s="505"/>
      <c r="C615" s="483"/>
      <c r="D615" s="506"/>
    </row>
    <row r="616" spans="1:4" x14ac:dyDescent="0.2">
      <c r="A616" s="519" t="s">
        <v>1010</v>
      </c>
      <c r="B616" s="499" t="s">
        <v>1011</v>
      </c>
      <c r="C616" s="503">
        <f>SUM(C617:C619)</f>
        <v>0</v>
      </c>
      <c r="D616" s="501"/>
    </row>
    <row r="617" spans="1:4" x14ac:dyDescent="0.2">
      <c r="A617" s="520" t="s">
        <v>1012</v>
      </c>
      <c r="B617" s="505" t="s">
        <v>1013</v>
      </c>
      <c r="C617" s="483">
        <v>0</v>
      </c>
      <c r="D617" s="506"/>
    </row>
    <row r="618" spans="1:4" x14ac:dyDescent="0.2">
      <c r="A618" s="520" t="s">
        <v>1014</v>
      </c>
      <c r="B618" s="505" t="s">
        <v>1015</v>
      </c>
      <c r="C618" s="483">
        <v>0</v>
      </c>
      <c r="D618" s="506"/>
    </row>
    <row r="619" spans="1:4" x14ac:dyDescent="0.2">
      <c r="A619" s="520" t="s">
        <v>1016</v>
      </c>
      <c r="B619" s="505" t="s">
        <v>1017</v>
      </c>
      <c r="C619" s="483">
        <v>0</v>
      </c>
      <c r="D619" s="506"/>
    </row>
    <row r="620" spans="1:4" x14ac:dyDescent="0.2">
      <c r="A620" s="520"/>
      <c r="B620" s="505"/>
      <c r="C620" s="483"/>
      <c r="D620" s="506"/>
    </row>
    <row r="621" spans="1:4" x14ac:dyDescent="0.2">
      <c r="A621" s="519" t="s">
        <v>1018</v>
      </c>
      <c r="B621" s="499" t="s">
        <v>1019</v>
      </c>
      <c r="C621" s="503">
        <f>SUM(C622:C625)</f>
        <v>0</v>
      </c>
      <c r="D621" s="501"/>
    </row>
    <row r="622" spans="1:4" x14ac:dyDescent="0.2">
      <c r="A622" s="520" t="s">
        <v>1020</v>
      </c>
      <c r="B622" s="505" t="s">
        <v>1021</v>
      </c>
      <c r="C622" s="483">
        <v>0</v>
      </c>
      <c r="D622" s="506"/>
    </row>
    <row r="623" spans="1:4" x14ac:dyDescent="0.2">
      <c r="A623" s="520" t="s">
        <v>1022</v>
      </c>
      <c r="B623" s="505" t="s">
        <v>1023</v>
      </c>
      <c r="C623" s="483">
        <v>0</v>
      </c>
      <c r="D623" s="506"/>
    </row>
    <row r="624" spans="1:4" x14ac:dyDescent="0.2">
      <c r="A624" s="520" t="s">
        <v>1024</v>
      </c>
      <c r="B624" s="505" t="s">
        <v>1025</v>
      </c>
      <c r="C624" s="483">
        <v>0</v>
      </c>
      <c r="D624" s="506"/>
    </row>
    <row r="625" spans="1:4" x14ac:dyDescent="0.2">
      <c r="A625" s="520" t="s">
        <v>1026</v>
      </c>
      <c r="B625" s="505" t="s">
        <v>1027</v>
      </c>
      <c r="C625" s="483">
        <v>0</v>
      </c>
      <c r="D625" s="506"/>
    </row>
    <row r="626" spans="1:4" x14ac:dyDescent="0.2">
      <c r="A626" s="521"/>
      <c r="B626" s="521"/>
      <c r="C626" s="521"/>
      <c r="D626" s="521"/>
    </row>
    <row r="627" spans="1:4" x14ac:dyDescent="0.2">
      <c r="A627" s="488" t="s">
        <v>763</v>
      </c>
      <c r="C627" s="489"/>
    </row>
    <row r="628" spans="1:4" ht="87.75" customHeight="1" x14ac:dyDescent="0.2">
      <c r="A628" s="522" t="str">
        <f>'5. Vigilancia  '!B21</f>
        <v>RE1. P5 Observatorio de vigilancia de estrategias e intervenciones en salud, para el cumplimiento de la Ley 9028</v>
      </c>
      <c r="B628" s="491" t="s">
        <v>764</v>
      </c>
      <c r="C628" s="483">
        <f>SUM(C630,C705,C749)</f>
        <v>0</v>
      </c>
      <c r="D628" s="493"/>
    </row>
    <row r="629" spans="1:4" ht="33" customHeight="1" x14ac:dyDescent="0.2">
      <c r="A629" s="494" t="s">
        <v>765</v>
      </c>
      <c r="B629" s="495" t="s">
        <v>766</v>
      </c>
      <c r="C629" s="496" t="s">
        <v>767</v>
      </c>
      <c r="D629" s="497" t="s">
        <v>768</v>
      </c>
    </row>
    <row r="630" spans="1:4" x14ac:dyDescent="0.2">
      <c r="A630" s="498">
        <v>1</v>
      </c>
      <c r="B630" s="499" t="s">
        <v>769</v>
      </c>
      <c r="C630" s="500">
        <f>SUM(C631,C638,C645,C654,C663,C668,C675,C680,C691,C697)</f>
        <v>0</v>
      </c>
      <c r="D630" s="501"/>
    </row>
    <row r="631" spans="1:4" x14ac:dyDescent="0.2">
      <c r="A631" s="502" t="s">
        <v>771</v>
      </c>
      <c r="B631" s="499" t="s">
        <v>772</v>
      </c>
      <c r="C631" s="503">
        <f>SUM(C632:C636)</f>
        <v>0</v>
      </c>
      <c r="D631" s="501"/>
    </row>
    <row r="632" spans="1:4" x14ac:dyDescent="0.2">
      <c r="A632" s="504" t="s">
        <v>773</v>
      </c>
      <c r="B632" s="505" t="s">
        <v>774</v>
      </c>
      <c r="C632" s="483">
        <v>0</v>
      </c>
      <c r="D632" s="506"/>
    </row>
    <row r="633" spans="1:4" ht="25.5" x14ac:dyDescent="0.2">
      <c r="A633" s="504" t="s">
        <v>775</v>
      </c>
      <c r="B633" s="505" t="s">
        <v>776</v>
      </c>
      <c r="C633" s="483">
        <v>0</v>
      </c>
      <c r="D633" s="506"/>
    </row>
    <row r="634" spans="1:4" x14ac:dyDescent="0.2">
      <c r="A634" s="504" t="s">
        <v>777</v>
      </c>
      <c r="B634" s="505" t="s">
        <v>778</v>
      </c>
      <c r="C634" s="483">
        <v>0</v>
      </c>
      <c r="D634" s="506"/>
    </row>
    <row r="635" spans="1:4" ht="25.5" x14ac:dyDescent="0.2">
      <c r="A635" s="504" t="s">
        <v>779</v>
      </c>
      <c r="B635" s="505" t="s">
        <v>780</v>
      </c>
      <c r="C635" s="483">
        <v>0</v>
      </c>
      <c r="D635" s="506"/>
    </row>
    <row r="636" spans="1:4" x14ac:dyDescent="0.2">
      <c r="A636" s="504" t="s">
        <v>781</v>
      </c>
      <c r="B636" s="505" t="s">
        <v>782</v>
      </c>
      <c r="C636" s="483">
        <v>0</v>
      </c>
      <c r="D636" s="506"/>
    </row>
    <row r="637" spans="1:4" x14ac:dyDescent="0.2">
      <c r="A637" s="507"/>
      <c r="B637" s="508"/>
      <c r="C637" s="483"/>
      <c r="D637" s="506"/>
    </row>
    <row r="638" spans="1:4" x14ac:dyDescent="0.2">
      <c r="A638" s="502" t="s">
        <v>783</v>
      </c>
      <c r="B638" s="499" t="s">
        <v>784</v>
      </c>
      <c r="C638" s="503">
        <f>SUM(C639:C643)</f>
        <v>0</v>
      </c>
      <c r="D638" s="501"/>
    </row>
    <row r="639" spans="1:4" x14ac:dyDescent="0.2">
      <c r="A639" s="504" t="s">
        <v>785</v>
      </c>
      <c r="B639" s="505" t="s">
        <v>786</v>
      </c>
      <c r="C639" s="483">
        <v>0</v>
      </c>
      <c r="D639" s="506"/>
    </row>
    <row r="640" spans="1:4" x14ac:dyDescent="0.2">
      <c r="A640" s="504" t="s">
        <v>787</v>
      </c>
      <c r="B640" s="505" t="s">
        <v>788</v>
      </c>
      <c r="C640" s="483">
        <v>0</v>
      </c>
      <c r="D640" s="506"/>
    </row>
    <row r="641" spans="1:4" x14ac:dyDescent="0.2">
      <c r="A641" s="504" t="s">
        <v>789</v>
      </c>
      <c r="B641" s="505" t="s">
        <v>790</v>
      </c>
      <c r="C641" s="483">
        <v>0</v>
      </c>
      <c r="D641" s="506"/>
    </row>
    <row r="642" spans="1:4" x14ac:dyDescent="0.2">
      <c r="A642" s="504" t="s">
        <v>791</v>
      </c>
      <c r="B642" s="505" t="s">
        <v>792</v>
      </c>
      <c r="C642" s="483">
        <v>0</v>
      </c>
      <c r="D642" s="506"/>
    </row>
    <row r="643" spans="1:4" x14ac:dyDescent="0.2">
      <c r="A643" s="504" t="s">
        <v>793</v>
      </c>
      <c r="B643" s="505" t="s">
        <v>794</v>
      </c>
      <c r="C643" s="483">
        <v>0</v>
      </c>
      <c r="D643" s="506"/>
    </row>
    <row r="644" spans="1:4" x14ac:dyDescent="0.2">
      <c r="A644" s="507"/>
      <c r="B644" s="508"/>
      <c r="C644" s="503"/>
      <c r="D644" s="501"/>
    </row>
    <row r="645" spans="1:4" ht="25.5" x14ac:dyDescent="0.2">
      <c r="A645" s="502" t="s">
        <v>795</v>
      </c>
      <c r="B645" s="509" t="s">
        <v>796</v>
      </c>
      <c r="C645" s="503">
        <f>SUM(C646:C652)</f>
        <v>0</v>
      </c>
      <c r="D645" s="501"/>
    </row>
    <row r="646" spans="1:4" x14ac:dyDescent="0.2">
      <c r="A646" s="504" t="s">
        <v>797</v>
      </c>
      <c r="B646" s="505" t="s">
        <v>798</v>
      </c>
      <c r="C646" s="483">
        <v>0</v>
      </c>
      <c r="D646" s="506"/>
    </row>
    <row r="647" spans="1:4" x14ac:dyDescent="0.2">
      <c r="A647" s="504" t="s">
        <v>799</v>
      </c>
      <c r="B647" s="505" t="s">
        <v>800</v>
      </c>
      <c r="C647" s="483">
        <v>0</v>
      </c>
      <c r="D647" s="506"/>
    </row>
    <row r="648" spans="1:4" x14ac:dyDescent="0.2">
      <c r="A648" s="504" t="s">
        <v>801</v>
      </c>
      <c r="B648" s="505" t="s">
        <v>802</v>
      </c>
      <c r="C648" s="483"/>
      <c r="D648" s="506"/>
    </row>
    <row r="649" spans="1:4" x14ac:dyDescent="0.2">
      <c r="A649" s="504" t="s">
        <v>803</v>
      </c>
      <c r="B649" s="505" t="s">
        <v>804</v>
      </c>
      <c r="C649" s="483">
        <v>0</v>
      </c>
      <c r="D649" s="506"/>
    </row>
    <row r="650" spans="1:4" x14ac:dyDescent="0.2">
      <c r="A650" s="504" t="s">
        <v>805</v>
      </c>
      <c r="B650" s="505" t="s">
        <v>806</v>
      </c>
      <c r="C650" s="483">
        <v>0</v>
      </c>
      <c r="D650" s="506"/>
    </row>
    <row r="651" spans="1:4" ht="25.5" x14ac:dyDescent="0.2">
      <c r="A651" s="504" t="s">
        <v>807</v>
      </c>
      <c r="B651" s="505" t="s">
        <v>808</v>
      </c>
      <c r="C651" s="483">
        <v>0</v>
      </c>
      <c r="D651" s="506"/>
    </row>
    <row r="652" spans="1:4" ht="25.5" x14ac:dyDescent="0.2">
      <c r="A652" s="504" t="s">
        <v>809</v>
      </c>
      <c r="B652" s="505" t="s">
        <v>810</v>
      </c>
      <c r="C652" s="483">
        <v>0</v>
      </c>
      <c r="D652" s="506"/>
    </row>
    <row r="653" spans="1:4" x14ac:dyDescent="0.2">
      <c r="A653" s="507"/>
      <c r="B653" s="508"/>
      <c r="C653" s="483"/>
      <c r="D653" s="506"/>
    </row>
    <row r="654" spans="1:4" x14ac:dyDescent="0.2">
      <c r="A654" s="502" t="s">
        <v>811</v>
      </c>
      <c r="B654" s="499" t="s">
        <v>812</v>
      </c>
      <c r="C654" s="503">
        <f>SUM(C655:C661)</f>
        <v>0</v>
      </c>
      <c r="D654" s="501"/>
    </row>
    <row r="655" spans="1:4" x14ac:dyDescent="0.2">
      <c r="A655" s="504" t="s">
        <v>813</v>
      </c>
      <c r="B655" s="505" t="s">
        <v>814</v>
      </c>
      <c r="C655" s="483">
        <v>0</v>
      </c>
      <c r="D655" s="506"/>
    </row>
    <row r="656" spans="1:4" x14ac:dyDescent="0.2">
      <c r="A656" s="504" t="s">
        <v>815</v>
      </c>
      <c r="B656" s="505" t="s">
        <v>816</v>
      </c>
      <c r="C656" s="483">
        <v>0</v>
      </c>
      <c r="D656" s="506"/>
    </row>
    <row r="657" spans="1:4" x14ac:dyDescent="0.2">
      <c r="A657" s="504" t="s">
        <v>817</v>
      </c>
      <c r="B657" s="505" t="s">
        <v>818</v>
      </c>
      <c r="C657" s="483">
        <v>0</v>
      </c>
      <c r="D657" s="506"/>
    </row>
    <row r="658" spans="1:4" ht="25.5" x14ac:dyDescent="0.2">
      <c r="A658" s="504" t="s">
        <v>819</v>
      </c>
      <c r="B658" s="505" t="s">
        <v>820</v>
      </c>
      <c r="C658" s="483">
        <v>0</v>
      </c>
      <c r="D658" s="506"/>
    </row>
    <row r="659" spans="1:4" ht="25.5" x14ac:dyDescent="0.2">
      <c r="A659" s="504" t="s">
        <v>821</v>
      </c>
      <c r="B659" s="505" t="s">
        <v>822</v>
      </c>
      <c r="C659" s="483">
        <v>0</v>
      </c>
      <c r="D659" s="506"/>
    </row>
    <row r="660" spans="1:4" x14ac:dyDescent="0.2">
      <c r="A660" s="504" t="s">
        <v>823</v>
      </c>
      <c r="B660" s="505" t="s">
        <v>824</v>
      </c>
      <c r="C660" s="483">
        <v>0</v>
      </c>
      <c r="D660" s="506"/>
    </row>
    <row r="661" spans="1:4" x14ac:dyDescent="0.2">
      <c r="A661" s="504" t="s">
        <v>825</v>
      </c>
      <c r="B661" s="505" t="s">
        <v>826</v>
      </c>
      <c r="C661" s="483"/>
      <c r="D661" s="506"/>
    </row>
    <row r="662" spans="1:4" x14ac:dyDescent="0.2">
      <c r="A662" s="507"/>
      <c r="B662" s="508"/>
      <c r="C662" s="483"/>
      <c r="D662" s="506"/>
    </row>
    <row r="663" spans="1:4" x14ac:dyDescent="0.2">
      <c r="A663" s="502" t="s">
        <v>827</v>
      </c>
      <c r="B663" s="499" t="s">
        <v>828</v>
      </c>
      <c r="C663" s="503">
        <f>SUM(C664++C665+C666)</f>
        <v>0</v>
      </c>
      <c r="D663" s="501"/>
    </row>
    <row r="664" spans="1:4" x14ac:dyDescent="0.2">
      <c r="A664" s="504" t="s">
        <v>829</v>
      </c>
      <c r="B664" s="505" t="s">
        <v>830</v>
      </c>
      <c r="C664" s="483">
        <v>0</v>
      </c>
      <c r="D664" s="506"/>
    </row>
    <row r="665" spans="1:4" x14ac:dyDescent="0.2">
      <c r="A665" s="504" t="s">
        <v>831</v>
      </c>
      <c r="B665" s="505" t="s">
        <v>832</v>
      </c>
      <c r="C665" s="483">
        <v>0</v>
      </c>
      <c r="D665" s="506"/>
    </row>
    <row r="666" spans="1:4" x14ac:dyDescent="0.2">
      <c r="A666" s="504" t="s">
        <v>833</v>
      </c>
      <c r="B666" s="505" t="s">
        <v>834</v>
      </c>
      <c r="C666" s="483">
        <v>0</v>
      </c>
      <c r="D666" s="506"/>
    </row>
    <row r="667" spans="1:4" x14ac:dyDescent="0.2">
      <c r="A667" s="507"/>
      <c r="B667" s="508"/>
      <c r="C667" s="483"/>
      <c r="D667" s="506"/>
    </row>
    <row r="668" spans="1:4" ht="25.5" x14ac:dyDescent="0.2">
      <c r="A668" s="502" t="s">
        <v>835</v>
      </c>
      <c r="B668" s="499" t="s">
        <v>836</v>
      </c>
      <c r="C668" s="503">
        <f>SUM(C669+C672+C673)</f>
        <v>0</v>
      </c>
      <c r="D668" s="501"/>
    </row>
    <row r="669" spans="1:4" x14ac:dyDescent="0.2">
      <c r="A669" s="504" t="s">
        <v>837</v>
      </c>
      <c r="B669" s="508" t="s">
        <v>838</v>
      </c>
      <c r="C669" s="503">
        <f>SUM(C670:C671)</f>
        <v>0</v>
      </c>
      <c r="D669" s="501"/>
    </row>
    <row r="670" spans="1:4" x14ac:dyDescent="0.2">
      <c r="A670" s="507" t="s">
        <v>839</v>
      </c>
      <c r="B670" s="508" t="s">
        <v>840</v>
      </c>
      <c r="C670" s="483">
        <v>0</v>
      </c>
      <c r="D670" s="506"/>
    </row>
    <row r="671" spans="1:4" ht="25.5" x14ac:dyDescent="0.2">
      <c r="A671" s="507" t="s">
        <v>841</v>
      </c>
      <c r="B671" s="508" t="s">
        <v>842</v>
      </c>
      <c r="C671" s="483">
        <v>0</v>
      </c>
      <c r="D671" s="506"/>
    </row>
    <row r="672" spans="1:4" x14ac:dyDescent="0.2">
      <c r="A672" s="504" t="s">
        <v>843</v>
      </c>
      <c r="B672" s="505" t="s">
        <v>844</v>
      </c>
      <c r="C672" s="483">
        <v>0</v>
      </c>
      <c r="D672" s="506"/>
    </row>
    <row r="673" spans="1:4" x14ac:dyDescent="0.2">
      <c r="A673" s="504" t="s">
        <v>845</v>
      </c>
      <c r="B673" s="505" t="s">
        <v>846</v>
      </c>
      <c r="C673" s="483">
        <v>0</v>
      </c>
      <c r="D673" s="506"/>
    </row>
    <row r="674" spans="1:4" x14ac:dyDescent="0.2">
      <c r="A674" s="507"/>
      <c r="B674" s="508"/>
      <c r="C674" s="483"/>
      <c r="D674" s="506"/>
    </row>
    <row r="675" spans="1:4" x14ac:dyDescent="0.2">
      <c r="A675" s="502" t="s">
        <v>847</v>
      </c>
      <c r="B675" s="499" t="s">
        <v>848</v>
      </c>
      <c r="C675" s="500" t="s">
        <v>849</v>
      </c>
      <c r="D675" s="501"/>
    </row>
    <row r="676" spans="1:4" x14ac:dyDescent="0.2">
      <c r="A676" s="504" t="s">
        <v>850</v>
      </c>
      <c r="B676" s="505" t="s">
        <v>851</v>
      </c>
      <c r="C676" s="510" t="s">
        <v>849</v>
      </c>
      <c r="D676" s="506"/>
    </row>
    <row r="677" spans="1:4" x14ac:dyDescent="0.2">
      <c r="A677" s="504" t="s">
        <v>852</v>
      </c>
      <c r="B677" s="505" t="s">
        <v>853</v>
      </c>
      <c r="C677" s="483">
        <v>0</v>
      </c>
      <c r="D677" s="506"/>
    </row>
    <row r="678" spans="1:4" x14ac:dyDescent="0.2">
      <c r="A678" s="504" t="s">
        <v>854</v>
      </c>
      <c r="B678" s="505" t="s">
        <v>855</v>
      </c>
      <c r="C678" s="483">
        <v>0</v>
      </c>
      <c r="D678" s="506"/>
    </row>
    <row r="679" spans="1:4" x14ac:dyDescent="0.2">
      <c r="A679" s="507"/>
      <c r="B679" s="508"/>
      <c r="C679" s="483"/>
      <c r="D679" s="506"/>
    </row>
    <row r="680" spans="1:4" x14ac:dyDescent="0.2">
      <c r="A680" s="502" t="s">
        <v>856</v>
      </c>
      <c r="B680" s="499" t="s">
        <v>857</v>
      </c>
      <c r="C680" s="503">
        <f>SUM(C681:C689)</f>
        <v>0</v>
      </c>
      <c r="D680" s="501"/>
    </row>
    <row r="681" spans="1:4" x14ac:dyDescent="0.2">
      <c r="A681" s="504" t="s">
        <v>858</v>
      </c>
      <c r="B681" s="505" t="s">
        <v>859</v>
      </c>
      <c r="C681" s="483">
        <v>0</v>
      </c>
      <c r="D681" s="506"/>
    </row>
    <row r="682" spans="1:4" x14ac:dyDescent="0.2">
      <c r="A682" s="504" t="s">
        <v>860</v>
      </c>
      <c r="B682" s="505" t="s">
        <v>861</v>
      </c>
      <c r="C682" s="483">
        <v>0</v>
      </c>
      <c r="D682" s="506"/>
    </row>
    <row r="683" spans="1:4" x14ac:dyDescent="0.2">
      <c r="A683" s="504" t="s">
        <v>862</v>
      </c>
      <c r="B683" s="505" t="s">
        <v>863</v>
      </c>
      <c r="C683" s="483">
        <v>0</v>
      </c>
      <c r="D683" s="506"/>
    </row>
    <row r="684" spans="1:4" ht="25.5" x14ac:dyDescent="0.2">
      <c r="A684" s="504" t="s">
        <v>864</v>
      </c>
      <c r="B684" s="505" t="s">
        <v>865</v>
      </c>
      <c r="C684" s="483">
        <v>0</v>
      </c>
      <c r="D684" s="506"/>
    </row>
    <row r="685" spans="1:4" ht="25.5" x14ac:dyDescent="0.2">
      <c r="A685" s="504" t="s">
        <v>866</v>
      </c>
      <c r="B685" s="505" t="s">
        <v>867</v>
      </c>
      <c r="C685" s="483">
        <v>0</v>
      </c>
      <c r="D685" s="506"/>
    </row>
    <row r="686" spans="1:4" ht="25.5" x14ac:dyDescent="0.2">
      <c r="A686" s="504" t="s">
        <v>868</v>
      </c>
      <c r="B686" s="505" t="s">
        <v>869</v>
      </c>
      <c r="C686" s="483">
        <v>0</v>
      </c>
      <c r="D686" s="506"/>
    </row>
    <row r="687" spans="1:4" x14ac:dyDescent="0.2">
      <c r="A687" s="504" t="s">
        <v>870</v>
      </c>
      <c r="B687" s="505" t="s">
        <v>871</v>
      </c>
      <c r="C687" s="483">
        <v>0</v>
      </c>
      <c r="D687" s="506"/>
    </row>
    <row r="688" spans="1:4" ht="25.5" x14ac:dyDescent="0.2">
      <c r="A688" s="504" t="s">
        <v>872</v>
      </c>
      <c r="B688" s="505" t="s">
        <v>873</v>
      </c>
      <c r="C688" s="483">
        <v>0</v>
      </c>
      <c r="D688" s="506"/>
    </row>
    <row r="689" spans="1:4" ht="25.5" x14ac:dyDescent="0.2">
      <c r="A689" s="504" t="s">
        <v>874</v>
      </c>
      <c r="B689" s="505" t="s">
        <v>875</v>
      </c>
      <c r="C689" s="483">
        <v>0</v>
      </c>
      <c r="D689" s="506"/>
    </row>
    <row r="690" spans="1:4" x14ac:dyDescent="0.2">
      <c r="A690" s="507"/>
      <c r="B690" s="508"/>
      <c r="C690" s="483"/>
      <c r="D690" s="506"/>
    </row>
    <row r="691" spans="1:4" x14ac:dyDescent="0.2">
      <c r="A691" s="502" t="s">
        <v>876</v>
      </c>
      <c r="B691" s="499" t="s">
        <v>877</v>
      </c>
      <c r="C691" s="503">
        <f>SUM(C692:C695)</f>
        <v>0</v>
      </c>
      <c r="D691" s="501"/>
    </row>
    <row r="692" spans="1:4" x14ac:dyDescent="0.2">
      <c r="A692" s="504" t="s">
        <v>878</v>
      </c>
      <c r="B692" s="505" t="s">
        <v>879</v>
      </c>
      <c r="C692" s="483">
        <v>0</v>
      </c>
      <c r="D692" s="506"/>
    </row>
    <row r="693" spans="1:4" x14ac:dyDescent="0.2">
      <c r="A693" s="504" t="s">
        <v>880</v>
      </c>
      <c r="B693" s="505" t="s">
        <v>881</v>
      </c>
      <c r="C693" s="483">
        <v>0</v>
      </c>
      <c r="D693" s="506"/>
    </row>
    <row r="694" spans="1:4" x14ac:dyDescent="0.2">
      <c r="A694" s="504" t="s">
        <v>882</v>
      </c>
      <c r="B694" s="505" t="s">
        <v>883</v>
      </c>
      <c r="C694" s="483">
        <v>0</v>
      </c>
      <c r="D694" s="506"/>
    </row>
    <row r="695" spans="1:4" x14ac:dyDescent="0.2">
      <c r="A695" s="504" t="s">
        <v>884</v>
      </c>
      <c r="B695" s="505" t="s">
        <v>885</v>
      </c>
      <c r="C695" s="483">
        <v>0</v>
      </c>
      <c r="D695" s="506"/>
    </row>
    <row r="696" spans="1:4" x14ac:dyDescent="0.2">
      <c r="A696" s="507"/>
      <c r="B696" s="508"/>
      <c r="C696" s="483"/>
      <c r="D696" s="506"/>
    </row>
    <row r="697" spans="1:4" x14ac:dyDescent="0.2">
      <c r="A697" s="502" t="s">
        <v>886</v>
      </c>
      <c r="B697" s="499" t="s">
        <v>887</v>
      </c>
      <c r="C697" s="503">
        <f>SUM(C698:C703)</f>
        <v>0</v>
      </c>
      <c r="D697" s="501"/>
    </row>
    <row r="698" spans="1:4" x14ac:dyDescent="0.2">
      <c r="A698" s="504" t="s">
        <v>888</v>
      </c>
      <c r="B698" s="505" t="s">
        <v>889</v>
      </c>
      <c r="C698" s="483">
        <v>0</v>
      </c>
      <c r="D698" s="506"/>
    </row>
    <row r="699" spans="1:4" x14ac:dyDescent="0.2">
      <c r="A699" s="504" t="s">
        <v>890</v>
      </c>
      <c r="B699" s="505" t="s">
        <v>891</v>
      </c>
      <c r="C699" s="483">
        <v>0</v>
      </c>
      <c r="D699" s="506"/>
    </row>
    <row r="700" spans="1:4" x14ac:dyDescent="0.2">
      <c r="A700" s="504" t="s">
        <v>892</v>
      </c>
      <c r="B700" s="505" t="s">
        <v>893</v>
      </c>
      <c r="C700" s="483">
        <v>0</v>
      </c>
      <c r="D700" s="506"/>
    </row>
    <row r="701" spans="1:4" ht="25.5" x14ac:dyDescent="0.2">
      <c r="A701" s="504" t="s">
        <v>894</v>
      </c>
      <c r="B701" s="505" t="s">
        <v>895</v>
      </c>
      <c r="C701" s="483">
        <v>0</v>
      </c>
      <c r="D701" s="506"/>
    </row>
    <row r="702" spans="1:4" x14ac:dyDescent="0.2">
      <c r="A702" s="504" t="s">
        <v>896</v>
      </c>
      <c r="B702" s="505" t="s">
        <v>897</v>
      </c>
      <c r="C702" s="483">
        <v>0</v>
      </c>
      <c r="D702" s="506"/>
    </row>
    <row r="703" spans="1:4" x14ac:dyDescent="0.2">
      <c r="A703" s="504" t="s">
        <v>898</v>
      </c>
      <c r="B703" s="505" t="s">
        <v>899</v>
      </c>
      <c r="C703" s="511">
        <v>0</v>
      </c>
      <c r="D703" s="512"/>
    </row>
    <row r="704" spans="1:4" x14ac:dyDescent="0.2">
      <c r="A704" s="513"/>
      <c r="B704" s="514"/>
      <c r="C704" s="515"/>
      <c r="D704" s="493"/>
    </row>
    <row r="705" spans="1:4" x14ac:dyDescent="0.2">
      <c r="A705" s="498">
        <v>2</v>
      </c>
      <c r="B705" s="499" t="s">
        <v>900</v>
      </c>
      <c r="C705" s="503">
        <f>SUM(C707+C714+C720+C729+C733+C739)</f>
        <v>0</v>
      </c>
      <c r="D705" s="501"/>
    </row>
    <row r="706" spans="1:4" x14ac:dyDescent="0.2">
      <c r="A706" s="498"/>
      <c r="B706" s="516"/>
      <c r="C706" s="483"/>
      <c r="D706" s="506"/>
    </row>
    <row r="707" spans="1:4" x14ac:dyDescent="0.2">
      <c r="A707" s="513" t="s">
        <v>901</v>
      </c>
      <c r="B707" s="499" t="s">
        <v>902</v>
      </c>
      <c r="C707" s="503">
        <f>SUM(C708:C712)</f>
        <v>0</v>
      </c>
      <c r="D707" s="501"/>
    </row>
    <row r="708" spans="1:4" x14ac:dyDescent="0.2">
      <c r="A708" s="504" t="s">
        <v>903</v>
      </c>
      <c r="B708" s="505" t="s">
        <v>904</v>
      </c>
      <c r="C708" s="483">
        <v>0</v>
      </c>
      <c r="D708" s="506"/>
    </row>
    <row r="709" spans="1:4" x14ac:dyDescent="0.2">
      <c r="A709" s="504" t="s">
        <v>905</v>
      </c>
      <c r="B709" s="505" t="s">
        <v>906</v>
      </c>
      <c r="C709" s="483">
        <v>0</v>
      </c>
      <c r="D709" s="506"/>
    </row>
    <row r="710" spans="1:4" x14ac:dyDescent="0.2">
      <c r="A710" s="504" t="s">
        <v>907</v>
      </c>
      <c r="B710" s="505" t="s">
        <v>908</v>
      </c>
      <c r="C710" s="483">
        <v>0</v>
      </c>
      <c r="D710" s="506"/>
    </row>
    <row r="711" spans="1:4" x14ac:dyDescent="0.2">
      <c r="A711" s="504" t="s">
        <v>909</v>
      </c>
      <c r="B711" s="505" t="s">
        <v>910</v>
      </c>
      <c r="C711" s="483">
        <v>0</v>
      </c>
      <c r="D711" s="506"/>
    </row>
    <row r="712" spans="1:4" x14ac:dyDescent="0.2">
      <c r="A712" s="504" t="s">
        <v>911</v>
      </c>
      <c r="B712" s="505" t="s">
        <v>912</v>
      </c>
      <c r="C712" s="483">
        <v>0</v>
      </c>
      <c r="D712" s="506"/>
    </row>
    <row r="713" spans="1:4" x14ac:dyDescent="0.2">
      <c r="A713" s="517"/>
      <c r="B713" s="508"/>
      <c r="C713" s="483"/>
      <c r="D713" s="506"/>
    </row>
    <row r="714" spans="1:4" ht="25.5" x14ac:dyDescent="0.2">
      <c r="A714" s="513" t="s">
        <v>913</v>
      </c>
      <c r="B714" s="499" t="s">
        <v>914</v>
      </c>
      <c r="C714" s="503">
        <f>SUM(C715:C718)</f>
        <v>0</v>
      </c>
      <c r="D714" s="501"/>
    </row>
    <row r="715" spans="1:4" x14ac:dyDescent="0.2">
      <c r="A715" s="504" t="s">
        <v>915</v>
      </c>
      <c r="B715" s="505" t="s">
        <v>916</v>
      </c>
      <c r="C715" s="483">
        <v>0</v>
      </c>
      <c r="D715" s="506"/>
    </row>
    <row r="716" spans="1:4" x14ac:dyDescent="0.2">
      <c r="A716" s="504" t="s">
        <v>917</v>
      </c>
      <c r="B716" s="505" t="s">
        <v>918</v>
      </c>
      <c r="C716" s="483">
        <v>0</v>
      </c>
      <c r="D716" s="506"/>
    </row>
    <row r="717" spans="1:4" x14ac:dyDescent="0.2">
      <c r="A717" s="504" t="s">
        <v>919</v>
      </c>
      <c r="B717" s="505" t="s">
        <v>920</v>
      </c>
      <c r="C717" s="483">
        <v>0</v>
      </c>
      <c r="D717" s="506"/>
    </row>
    <row r="718" spans="1:4" x14ac:dyDescent="0.2">
      <c r="A718" s="504" t="s">
        <v>921</v>
      </c>
      <c r="B718" s="505" t="s">
        <v>922</v>
      </c>
      <c r="C718" s="483">
        <v>0</v>
      </c>
      <c r="D718" s="506"/>
    </row>
    <row r="719" spans="1:4" x14ac:dyDescent="0.2">
      <c r="A719" s="517"/>
      <c r="B719" s="508"/>
      <c r="C719" s="483"/>
      <c r="D719" s="506"/>
    </row>
    <row r="720" spans="1:4" ht="25.5" x14ac:dyDescent="0.2">
      <c r="A720" s="513" t="s">
        <v>923</v>
      </c>
      <c r="B720" s="499" t="s">
        <v>924</v>
      </c>
      <c r="C720" s="503">
        <f>SUM(C721:C727)</f>
        <v>0</v>
      </c>
      <c r="D720" s="501"/>
    </row>
    <row r="721" spans="1:4" x14ac:dyDescent="0.2">
      <c r="A721" s="504" t="s">
        <v>925</v>
      </c>
      <c r="B721" s="505" t="s">
        <v>926</v>
      </c>
      <c r="C721" s="483">
        <v>0</v>
      </c>
      <c r="D721" s="506"/>
    </row>
    <row r="722" spans="1:4" ht="25.5" x14ac:dyDescent="0.2">
      <c r="A722" s="504" t="s">
        <v>927</v>
      </c>
      <c r="B722" s="505" t="s">
        <v>928</v>
      </c>
      <c r="C722" s="483">
        <v>0</v>
      </c>
      <c r="D722" s="506"/>
    </row>
    <row r="723" spans="1:4" x14ac:dyDescent="0.2">
      <c r="A723" s="504" t="s">
        <v>929</v>
      </c>
      <c r="B723" s="505" t="s">
        <v>930</v>
      </c>
      <c r="C723" s="483">
        <v>0</v>
      </c>
      <c r="D723" s="506"/>
    </row>
    <row r="724" spans="1:4" ht="25.5" x14ac:dyDescent="0.2">
      <c r="A724" s="504" t="s">
        <v>931</v>
      </c>
      <c r="B724" s="505" t="s">
        <v>932</v>
      </c>
      <c r="C724" s="483">
        <v>0</v>
      </c>
      <c r="D724" s="506"/>
    </row>
    <row r="725" spans="1:4" x14ac:dyDescent="0.2">
      <c r="A725" s="504" t="s">
        <v>933</v>
      </c>
      <c r="B725" s="505" t="s">
        <v>934</v>
      </c>
      <c r="C725" s="483">
        <v>0</v>
      </c>
      <c r="D725" s="506"/>
    </row>
    <row r="726" spans="1:4" x14ac:dyDescent="0.2">
      <c r="A726" s="504" t="s">
        <v>935</v>
      </c>
      <c r="B726" s="505" t="s">
        <v>936</v>
      </c>
      <c r="C726" s="483">
        <v>0</v>
      </c>
      <c r="D726" s="506"/>
    </row>
    <row r="727" spans="1:4" ht="25.5" x14ac:dyDescent="0.2">
      <c r="A727" s="504" t="s">
        <v>937</v>
      </c>
      <c r="B727" s="505" t="s">
        <v>938</v>
      </c>
      <c r="C727" s="483">
        <v>0</v>
      </c>
      <c r="D727" s="506"/>
    </row>
    <row r="728" spans="1:4" x14ac:dyDescent="0.2">
      <c r="A728" s="517"/>
      <c r="B728" s="508"/>
      <c r="C728" s="483"/>
      <c r="D728" s="506"/>
    </row>
    <row r="729" spans="1:4" ht="25.5" x14ac:dyDescent="0.2">
      <c r="A729" s="513" t="s">
        <v>939</v>
      </c>
      <c r="B729" s="499" t="s">
        <v>940</v>
      </c>
      <c r="C729" s="503">
        <f>SUM(C730:C731)</f>
        <v>0</v>
      </c>
      <c r="D729" s="501"/>
    </row>
    <row r="730" spans="1:4" x14ac:dyDescent="0.2">
      <c r="A730" s="504" t="s">
        <v>941</v>
      </c>
      <c r="B730" s="505" t="s">
        <v>942</v>
      </c>
      <c r="C730" s="483">
        <v>0</v>
      </c>
      <c r="D730" s="506"/>
    </row>
    <row r="731" spans="1:4" x14ac:dyDescent="0.2">
      <c r="A731" s="504" t="s">
        <v>943</v>
      </c>
      <c r="B731" s="505" t="s">
        <v>944</v>
      </c>
      <c r="C731" s="483">
        <v>0</v>
      </c>
      <c r="D731" s="506"/>
    </row>
    <row r="732" spans="1:4" x14ac:dyDescent="0.2">
      <c r="A732" s="517"/>
      <c r="B732" s="508"/>
      <c r="C732" s="483"/>
      <c r="D732" s="506"/>
    </row>
    <row r="733" spans="1:4" ht="25.5" x14ac:dyDescent="0.2">
      <c r="A733" s="513" t="s">
        <v>945</v>
      </c>
      <c r="B733" s="499" t="s">
        <v>946</v>
      </c>
      <c r="C733" s="503">
        <f>SUM(C734:C737)</f>
        <v>0</v>
      </c>
      <c r="D733" s="501"/>
    </row>
    <row r="734" spans="1:4" x14ac:dyDescent="0.2">
      <c r="A734" s="504" t="s">
        <v>947</v>
      </c>
      <c r="B734" s="505" t="s">
        <v>948</v>
      </c>
      <c r="C734" s="483">
        <v>0</v>
      </c>
      <c r="D734" s="506"/>
    </row>
    <row r="735" spans="1:4" x14ac:dyDescent="0.2">
      <c r="A735" s="504" t="s">
        <v>949</v>
      </c>
      <c r="B735" s="505" t="s">
        <v>950</v>
      </c>
      <c r="C735" s="483">
        <v>0</v>
      </c>
      <c r="D735" s="506"/>
    </row>
    <row r="736" spans="1:4" x14ac:dyDescent="0.2">
      <c r="A736" s="504" t="s">
        <v>951</v>
      </c>
      <c r="B736" s="505" t="s">
        <v>952</v>
      </c>
      <c r="C736" s="483">
        <v>0</v>
      </c>
      <c r="D736" s="506"/>
    </row>
    <row r="737" spans="1:4" ht="25.5" x14ac:dyDescent="0.2">
      <c r="A737" s="504" t="s">
        <v>953</v>
      </c>
      <c r="B737" s="505" t="s">
        <v>954</v>
      </c>
      <c r="C737" s="483">
        <v>0</v>
      </c>
      <c r="D737" s="506"/>
    </row>
    <row r="738" spans="1:4" x14ac:dyDescent="0.2">
      <c r="A738" s="517"/>
      <c r="B738" s="508"/>
      <c r="C738" s="483"/>
      <c r="D738" s="506"/>
    </row>
    <row r="739" spans="1:4" ht="25.5" x14ac:dyDescent="0.2">
      <c r="A739" s="513" t="s">
        <v>955</v>
      </c>
      <c r="B739" s="499" t="s">
        <v>956</v>
      </c>
      <c r="C739" s="503">
        <f>SUM(C740:C747)</f>
        <v>0</v>
      </c>
      <c r="D739" s="501"/>
    </row>
    <row r="740" spans="1:4" x14ac:dyDescent="0.2">
      <c r="A740" s="504" t="s">
        <v>957</v>
      </c>
      <c r="B740" s="505" t="s">
        <v>958</v>
      </c>
      <c r="C740" s="483"/>
      <c r="D740" s="506"/>
    </row>
    <row r="741" spans="1:4" ht="25.5" x14ac:dyDescent="0.2">
      <c r="A741" s="504" t="s">
        <v>959</v>
      </c>
      <c r="B741" s="505" t="s">
        <v>960</v>
      </c>
      <c r="C741" s="483">
        <v>0</v>
      </c>
      <c r="D741" s="506"/>
    </row>
    <row r="742" spans="1:4" x14ac:dyDescent="0.2">
      <c r="A742" s="504" t="s">
        <v>961</v>
      </c>
      <c r="B742" s="505" t="s">
        <v>962</v>
      </c>
      <c r="C742" s="483">
        <v>0</v>
      </c>
      <c r="D742" s="506"/>
    </row>
    <row r="743" spans="1:4" x14ac:dyDescent="0.2">
      <c r="A743" s="504" t="s">
        <v>963</v>
      </c>
      <c r="B743" s="505" t="s">
        <v>964</v>
      </c>
      <c r="C743" s="483">
        <v>0</v>
      </c>
      <c r="D743" s="506"/>
    </row>
    <row r="744" spans="1:4" x14ac:dyDescent="0.2">
      <c r="A744" s="504" t="s">
        <v>965</v>
      </c>
      <c r="B744" s="505" t="s">
        <v>966</v>
      </c>
      <c r="C744" s="483">
        <v>0</v>
      </c>
      <c r="D744" s="506"/>
    </row>
    <row r="745" spans="1:4" ht="25.5" x14ac:dyDescent="0.2">
      <c r="A745" s="504" t="s">
        <v>967</v>
      </c>
      <c r="B745" s="505" t="s">
        <v>968</v>
      </c>
      <c r="C745" s="483">
        <v>0</v>
      </c>
      <c r="D745" s="506"/>
    </row>
    <row r="746" spans="1:4" x14ac:dyDescent="0.2">
      <c r="A746" s="504" t="s">
        <v>969</v>
      </c>
      <c r="B746" s="505" t="s">
        <v>970</v>
      </c>
      <c r="C746" s="483">
        <v>0</v>
      </c>
      <c r="D746" s="506"/>
    </row>
    <row r="747" spans="1:4" x14ac:dyDescent="0.2">
      <c r="A747" s="504" t="s">
        <v>971</v>
      </c>
      <c r="B747" s="505" t="s">
        <v>972</v>
      </c>
      <c r="C747" s="483">
        <v>0</v>
      </c>
      <c r="D747" s="506"/>
    </row>
    <row r="748" spans="1:4" x14ac:dyDescent="0.2">
      <c r="A748" s="504"/>
      <c r="B748" s="508"/>
      <c r="C748" s="483"/>
      <c r="D748" s="506"/>
    </row>
    <row r="749" spans="1:4" x14ac:dyDescent="0.2">
      <c r="A749" s="498">
        <v>5</v>
      </c>
      <c r="B749" s="518" t="s">
        <v>973</v>
      </c>
      <c r="C749" s="503">
        <f>SUM(C751+C761+C771+C776)</f>
        <v>0</v>
      </c>
      <c r="D749" s="501"/>
    </row>
    <row r="750" spans="1:4" x14ac:dyDescent="0.2">
      <c r="A750" s="517"/>
      <c r="B750" s="508"/>
      <c r="C750" s="483"/>
      <c r="D750" s="506"/>
    </row>
    <row r="751" spans="1:4" x14ac:dyDescent="0.2">
      <c r="A751" s="519" t="s">
        <v>974</v>
      </c>
      <c r="B751" s="499" t="s">
        <v>975</v>
      </c>
      <c r="C751" s="503">
        <f>SUM(C752:C759)</f>
        <v>0</v>
      </c>
      <c r="D751" s="501"/>
    </row>
    <row r="752" spans="1:4" x14ac:dyDescent="0.2">
      <c r="A752" s="520" t="s">
        <v>976</v>
      </c>
      <c r="B752" s="505" t="s">
        <v>977</v>
      </c>
      <c r="C752" s="483">
        <v>0</v>
      </c>
      <c r="D752" s="506"/>
    </row>
    <row r="753" spans="1:4" x14ac:dyDescent="0.2">
      <c r="A753" s="520" t="s">
        <v>978</v>
      </c>
      <c r="B753" s="505" t="s">
        <v>979</v>
      </c>
      <c r="C753" s="483">
        <v>0</v>
      </c>
      <c r="D753" s="506"/>
    </row>
    <row r="754" spans="1:4" x14ac:dyDescent="0.2">
      <c r="A754" s="520" t="s">
        <v>980</v>
      </c>
      <c r="B754" s="505" t="s">
        <v>981</v>
      </c>
      <c r="C754" s="483"/>
      <c r="D754" s="506"/>
    </row>
    <row r="755" spans="1:4" x14ac:dyDescent="0.2">
      <c r="A755" s="520" t="s">
        <v>982</v>
      </c>
      <c r="B755" s="505" t="s">
        <v>983</v>
      </c>
      <c r="C755" s="483"/>
      <c r="D755" s="506"/>
    </row>
    <row r="756" spans="1:4" x14ac:dyDescent="0.2">
      <c r="A756" s="520" t="s">
        <v>984</v>
      </c>
      <c r="B756" s="505" t="s">
        <v>985</v>
      </c>
      <c r="C756" s="483"/>
      <c r="D756" s="506"/>
    </row>
    <row r="757" spans="1:4" ht="25.5" x14ac:dyDescent="0.2">
      <c r="A757" s="520" t="s">
        <v>986</v>
      </c>
      <c r="B757" s="505" t="s">
        <v>987</v>
      </c>
      <c r="C757" s="483"/>
      <c r="D757" s="506"/>
    </row>
    <row r="758" spans="1:4" ht="25.5" x14ac:dyDescent="0.2">
      <c r="A758" s="520" t="s">
        <v>988</v>
      </c>
      <c r="B758" s="505" t="s">
        <v>989</v>
      </c>
      <c r="C758" s="483"/>
      <c r="D758" s="506"/>
    </row>
    <row r="759" spans="1:4" x14ac:dyDescent="0.2">
      <c r="A759" s="520" t="s">
        <v>990</v>
      </c>
      <c r="B759" s="505" t="s">
        <v>991</v>
      </c>
      <c r="C759" s="483">
        <v>0</v>
      </c>
      <c r="D759" s="506"/>
    </row>
    <row r="760" spans="1:4" x14ac:dyDescent="0.2">
      <c r="A760" s="520"/>
      <c r="B760" s="505"/>
      <c r="C760" s="483"/>
      <c r="D760" s="506"/>
    </row>
    <row r="761" spans="1:4" ht="25.5" x14ac:dyDescent="0.2">
      <c r="A761" s="519" t="s">
        <v>992</v>
      </c>
      <c r="B761" s="499" t="s">
        <v>993</v>
      </c>
      <c r="C761" s="503">
        <f>SUM(C762:C769)</f>
        <v>0</v>
      </c>
      <c r="D761" s="501"/>
    </row>
    <row r="762" spans="1:4" x14ac:dyDescent="0.2">
      <c r="A762" s="520" t="s">
        <v>994</v>
      </c>
      <c r="B762" s="505" t="s">
        <v>995</v>
      </c>
      <c r="C762" s="483">
        <v>0</v>
      </c>
      <c r="D762" s="506"/>
    </row>
    <row r="763" spans="1:4" x14ac:dyDescent="0.2">
      <c r="A763" s="520" t="s">
        <v>996</v>
      </c>
      <c r="B763" s="505" t="s">
        <v>997</v>
      </c>
      <c r="C763" s="483">
        <v>0</v>
      </c>
      <c r="D763" s="506"/>
    </row>
    <row r="764" spans="1:4" x14ac:dyDescent="0.2">
      <c r="A764" s="520" t="s">
        <v>998</v>
      </c>
      <c r="B764" s="505" t="s">
        <v>999</v>
      </c>
      <c r="C764" s="483">
        <v>0</v>
      </c>
      <c r="D764" s="506"/>
    </row>
    <row r="765" spans="1:4" x14ac:dyDescent="0.2">
      <c r="A765" s="520" t="s">
        <v>1000</v>
      </c>
      <c r="B765" s="505" t="s">
        <v>1001</v>
      </c>
      <c r="C765" s="483">
        <v>0</v>
      </c>
      <c r="D765" s="506"/>
    </row>
    <row r="766" spans="1:4" x14ac:dyDescent="0.2">
      <c r="A766" s="520" t="s">
        <v>1002</v>
      </c>
      <c r="B766" s="505" t="s">
        <v>1003</v>
      </c>
      <c r="C766" s="483">
        <v>0</v>
      </c>
      <c r="D766" s="506"/>
    </row>
    <row r="767" spans="1:4" x14ac:dyDescent="0.2">
      <c r="A767" s="520" t="s">
        <v>1004</v>
      </c>
      <c r="B767" s="505" t="s">
        <v>1005</v>
      </c>
      <c r="C767" s="483">
        <v>0</v>
      </c>
      <c r="D767" s="506"/>
    </row>
    <row r="768" spans="1:4" x14ac:dyDescent="0.2">
      <c r="A768" s="520" t="s">
        <v>1006</v>
      </c>
      <c r="B768" s="505" t="s">
        <v>1007</v>
      </c>
      <c r="C768" s="483">
        <v>0</v>
      </c>
      <c r="D768" s="506"/>
    </row>
    <row r="769" spans="1:4" ht="25.5" x14ac:dyDescent="0.2">
      <c r="A769" s="520" t="s">
        <v>1008</v>
      </c>
      <c r="B769" s="505" t="s">
        <v>1009</v>
      </c>
      <c r="C769" s="483">
        <v>0</v>
      </c>
      <c r="D769" s="506"/>
    </row>
    <row r="770" spans="1:4" x14ac:dyDescent="0.2">
      <c r="A770" s="520"/>
      <c r="B770" s="505"/>
      <c r="C770" s="483"/>
      <c r="D770" s="506"/>
    </row>
    <row r="771" spans="1:4" x14ac:dyDescent="0.2">
      <c r="A771" s="519" t="s">
        <v>1010</v>
      </c>
      <c r="B771" s="499" t="s">
        <v>1011</v>
      </c>
      <c r="C771" s="503">
        <f>SUM(C772:C774)</f>
        <v>0</v>
      </c>
      <c r="D771" s="501"/>
    </row>
    <row r="772" spans="1:4" x14ac:dyDescent="0.2">
      <c r="A772" s="520" t="s">
        <v>1012</v>
      </c>
      <c r="B772" s="505" t="s">
        <v>1013</v>
      </c>
      <c r="C772" s="483">
        <v>0</v>
      </c>
      <c r="D772" s="506"/>
    </row>
    <row r="773" spans="1:4" x14ac:dyDescent="0.2">
      <c r="A773" s="520" t="s">
        <v>1014</v>
      </c>
      <c r="B773" s="505" t="s">
        <v>1015</v>
      </c>
      <c r="C773" s="483">
        <v>0</v>
      </c>
      <c r="D773" s="506"/>
    </row>
    <row r="774" spans="1:4" x14ac:dyDescent="0.2">
      <c r="A774" s="520" t="s">
        <v>1016</v>
      </c>
      <c r="B774" s="505" t="s">
        <v>1017</v>
      </c>
      <c r="C774" s="483">
        <v>0</v>
      </c>
      <c r="D774" s="506"/>
    </row>
    <row r="775" spans="1:4" x14ac:dyDescent="0.2">
      <c r="A775" s="520"/>
      <c r="B775" s="505"/>
      <c r="C775" s="483"/>
      <c r="D775" s="506"/>
    </row>
    <row r="776" spans="1:4" x14ac:dyDescent="0.2">
      <c r="A776" s="519" t="s">
        <v>1018</v>
      </c>
      <c r="B776" s="499" t="s">
        <v>1019</v>
      </c>
      <c r="C776" s="503">
        <f>SUM(C777:C780)</f>
        <v>0</v>
      </c>
      <c r="D776" s="501"/>
    </row>
    <row r="777" spans="1:4" x14ac:dyDescent="0.2">
      <c r="A777" s="520" t="s">
        <v>1020</v>
      </c>
      <c r="B777" s="505" t="s">
        <v>1021</v>
      </c>
      <c r="C777" s="483">
        <v>0</v>
      </c>
      <c r="D777" s="506"/>
    </row>
    <row r="778" spans="1:4" x14ac:dyDescent="0.2">
      <c r="A778" s="520" t="s">
        <v>1022</v>
      </c>
      <c r="B778" s="505" t="s">
        <v>1023</v>
      </c>
      <c r="C778" s="483">
        <v>0</v>
      </c>
      <c r="D778" s="506"/>
    </row>
    <row r="779" spans="1:4" x14ac:dyDescent="0.2">
      <c r="A779" s="520" t="s">
        <v>1024</v>
      </c>
      <c r="B779" s="505" t="s">
        <v>1025</v>
      </c>
      <c r="C779" s="483">
        <v>0</v>
      </c>
      <c r="D779" s="506"/>
    </row>
    <row r="780" spans="1:4" x14ac:dyDescent="0.2">
      <c r="A780" s="520" t="s">
        <v>1026</v>
      </c>
      <c r="B780" s="505" t="s">
        <v>1027</v>
      </c>
      <c r="C780" s="483">
        <v>0</v>
      </c>
      <c r="D780" s="506"/>
    </row>
    <row r="781" spans="1:4" x14ac:dyDescent="0.2">
      <c r="A781" s="521"/>
      <c r="B781" s="521"/>
      <c r="C781" s="521"/>
      <c r="D781" s="521"/>
    </row>
    <row r="782" spans="1:4" x14ac:dyDescent="0.2">
      <c r="A782" s="488" t="s">
        <v>763</v>
      </c>
      <c r="C782" s="489"/>
    </row>
    <row r="783" spans="1:4" ht="38.25" x14ac:dyDescent="0.2">
      <c r="A783" s="522" t="str">
        <f>'5. Vigilancia  '!B22</f>
        <v xml:space="preserve">RE1. P6 Sistema Naciona de Información Adolescente (SINA)  en funcionamiento </v>
      </c>
      <c r="B783" s="491" t="s">
        <v>764</v>
      </c>
      <c r="C783" s="483">
        <f>SUM(C785,C860,C904)</f>
        <v>0</v>
      </c>
      <c r="D783" s="493"/>
    </row>
    <row r="784" spans="1:4" ht="33" customHeight="1" x14ac:dyDescent="0.2">
      <c r="A784" s="494" t="s">
        <v>765</v>
      </c>
      <c r="B784" s="495" t="s">
        <v>766</v>
      </c>
      <c r="C784" s="496" t="s">
        <v>767</v>
      </c>
      <c r="D784" s="497" t="s">
        <v>768</v>
      </c>
    </row>
    <row r="785" spans="1:4" x14ac:dyDescent="0.2">
      <c r="A785" s="498">
        <v>1</v>
      </c>
      <c r="B785" s="499" t="s">
        <v>769</v>
      </c>
      <c r="C785" s="500">
        <f>SUM(C786,C793,C800,C809,C818,C823,C830,C835,C846,C852)</f>
        <v>0</v>
      </c>
      <c r="D785" s="501"/>
    </row>
    <row r="786" spans="1:4" x14ac:dyDescent="0.2">
      <c r="A786" s="502" t="s">
        <v>771</v>
      </c>
      <c r="B786" s="499" t="s">
        <v>772</v>
      </c>
      <c r="C786" s="503">
        <f>SUM(C787:C791)</f>
        <v>0</v>
      </c>
      <c r="D786" s="501"/>
    </row>
    <row r="787" spans="1:4" x14ac:dyDescent="0.2">
      <c r="A787" s="504" t="s">
        <v>773</v>
      </c>
      <c r="B787" s="505" t="s">
        <v>774</v>
      </c>
      <c r="C787" s="483">
        <v>0</v>
      </c>
      <c r="D787" s="506"/>
    </row>
    <row r="788" spans="1:4" ht="25.5" x14ac:dyDescent="0.2">
      <c r="A788" s="504" t="s">
        <v>775</v>
      </c>
      <c r="B788" s="505" t="s">
        <v>776</v>
      </c>
      <c r="C788" s="483">
        <v>0</v>
      </c>
      <c r="D788" s="506"/>
    </row>
    <row r="789" spans="1:4" x14ac:dyDescent="0.2">
      <c r="A789" s="504" t="s">
        <v>777</v>
      </c>
      <c r="B789" s="505" t="s">
        <v>778</v>
      </c>
      <c r="C789" s="483">
        <v>0</v>
      </c>
      <c r="D789" s="506"/>
    </row>
    <row r="790" spans="1:4" ht="25.5" x14ac:dyDescent="0.2">
      <c r="A790" s="504" t="s">
        <v>779</v>
      </c>
      <c r="B790" s="505" t="s">
        <v>780</v>
      </c>
      <c r="C790" s="483">
        <v>0</v>
      </c>
      <c r="D790" s="506"/>
    </row>
    <row r="791" spans="1:4" x14ac:dyDescent="0.2">
      <c r="A791" s="504" t="s">
        <v>781</v>
      </c>
      <c r="B791" s="505" t="s">
        <v>782</v>
      </c>
      <c r="C791" s="483">
        <v>0</v>
      </c>
      <c r="D791" s="506"/>
    </row>
    <row r="792" spans="1:4" x14ac:dyDescent="0.2">
      <c r="A792" s="507"/>
      <c r="B792" s="508"/>
      <c r="C792" s="483"/>
      <c r="D792" s="506"/>
    </row>
    <row r="793" spans="1:4" x14ac:dyDescent="0.2">
      <c r="A793" s="502" t="s">
        <v>783</v>
      </c>
      <c r="B793" s="499" t="s">
        <v>784</v>
      </c>
      <c r="C793" s="503">
        <f>SUM(C794:C798)</f>
        <v>0</v>
      </c>
      <c r="D793" s="501"/>
    </row>
    <row r="794" spans="1:4" x14ac:dyDescent="0.2">
      <c r="A794" s="504" t="s">
        <v>785</v>
      </c>
      <c r="B794" s="505" t="s">
        <v>786</v>
      </c>
      <c r="C794" s="483">
        <v>0</v>
      </c>
      <c r="D794" s="506"/>
    </row>
    <row r="795" spans="1:4" x14ac:dyDescent="0.2">
      <c r="A795" s="504" t="s">
        <v>787</v>
      </c>
      <c r="B795" s="505" t="s">
        <v>788</v>
      </c>
      <c r="C795" s="483">
        <v>0</v>
      </c>
      <c r="D795" s="506"/>
    </row>
    <row r="796" spans="1:4" x14ac:dyDescent="0.2">
      <c r="A796" s="504" t="s">
        <v>789</v>
      </c>
      <c r="B796" s="505" t="s">
        <v>790</v>
      </c>
      <c r="C796" s="483">
        <v>0</v>
      </c>
      <c r="D796" s="506"/>
    </row>
    <row r="797" spans="1:4" x14ac:dyDescent="0.2">
      <c r="A797" s="504" t="s">
        <v>791</v>
      </c>
      <c r="B797" s="505" t="s">
        <v>792</v>
      </c>
      <c r="C797" s="483">
        <v>0</v>
      </c>
      <c r="D797" s="506"/>
    </row>
    <row r="798" spans="1:4" x14ac:dyDescent="0.2">
      <c r="A798" s="504" t="s">
        <v>793</v>
      </c>
      <c r="B798" s="505" t="s">
        <v>794</v>
      </c>
      <c r="C798" s="483">
        <v>0</v>
      </c>
      <c r="D798" s="506"/>
    </row>
    <row r="799" spans="1:4" x14ac:dyDescent="0.2">
      <c r="A799" s="507"/>
      <c r="B799" s="508"/>
      <c r="C799" s="503"/>
      <c r="D799" s="501"/>
    </row>
    <row r="800" spans="1:4" ht="25.5" x14ac:dyDescent="0.2">
      <c r="A800" s="502" t="s">
        <v>795</v>
      </c>
      <c r="B800" s="509" t="s">
        <v>796</v>
      </c>
      <c r="C800" s="503">
        <f>SUM(C801:C807)</f>
        <v>0</v>
      </c>
      <c r="D800" s="501"/>
    </row>
    <row r="801" spans="1:4" x14ac:dyDescent="0.2">
      <c r="A801" s="504" t="s">
        <v>797</v>
      </c>
      <c r="B801" s="505" t="s">
        <v>798</v>
      </c>
      <c r="C801" s="483">
        <v>0</v>
      </c>
      <c r="D801" s="506"/>
    </row>
    <row r="802" spans="1:4" x14ac:dyDescent="0.2">
      <c r="A802" s="504" t="s">
        <v>799</v>
      </c>
      <c r="B802" s="505" t="s">
        <v>800</v>
      </c>
      <c r="C802" s="483">
        <v>0</v>
      </c>
      <c r="D802" s="506"/>
    </row>
    <row r="803" spans="1:4" x14ac:dyDescent="0.2">
      <c r="A803" s="504" t="s">
        <v>801</v>
      </c>
      <c r="B803" s="505" t="s">
        <v>802</v>
      </c>
      <c r="C803" s="483"/>
      <c r="D803" s="506"/>
    </row>
    <row r="804" spans="1:4" x14ac:dyDescent="0.2">
      <c r="A804" s="504" t="s">
        <v>803</v>
      </c>
      <c r="B804" s="505" t="s">
        <v>804</v>
      </c>
      <c r="C804" s="483">
        <v>0</v>
      </c>
      <c r="D804" s="506"/>
    </row>
    <row r="805" spans="1:4" x14ac:dyDescent="0.2">
      <c r="A805" s="504" t="s">
        <v>805</v>
      </c>
      <c r="B805" s="505" t="s">
        <v>806</v>
      </c>
      <c r="C805" s="483">
        <v>0</v>
      </c>
      <c r="D805" s="506"/>
    </row>
    <row r="806" spans="1:4" ht="25.5" x14ac:dyDescent="0.2">
      <c r="A806" s="504" t="s">
        <v>807</v>
      </c>
      <c r="B806" s="505" t="s">
        <v>808</v>
      </c>
      <c r="C806" s="483">
        <v>0</v>
      </c>
      <c r="D806" s="506"/>
    </row>
    <row r="807" spans="1:4" ht="25.5" x14ac:dyDescent="0.2">
      <c r="A807" s="504" t="s">
        <v>809</v>
      </c>
      <c r="B807" s="505" t="s">
        <v>810</v>
      </c>
      <c r="C807" s="483">
        <v>0</v>
      </c>
      <c r="D807" s="506"/>
    </row>
    <row r="808" spans="1:4" x14ac:dyDescent="0.2">
      <c r="A808" s="507"/>
      <c r="B808" s="508"/>
      <c r="C808" s="483"/>
      <c r="D808" s="506"/>
    </row>
    <row r="809" spans="1:4" x14ac:dyDescent="0.2">
      <c r="A809" s="502" t="s">
        <v>811</v>
      </c>
      <c r="B809" s="499" t="s">
        <v>812</v>
      </c>
      <c r="C809" s="503">
        <f>SUM(C810:C816)</f>
        <v>0</v>
      </c>
      <c r="D809" s="501"/>
    </row>
    <row r="810" spans="1:4" x14ac:dyDescent="0.2">
      <c r="A810" s="504" t="s">
        <v>813</v>
      </c>
      <c r="B810" s="505" t="s">
        <v>814</v>
      </c>
      <c r="C810" s="483">
        <v>0</v>
      </c>
      <c r="D810" s="506"/>
    </row>
    <row r="811" spans="1:4" x14ac:dyDescent="0.2">
      <c r="A811" s="504" t="s">
        <v>815</v>
      </c>
      <c r="B811" s="505" t="s">
        <v>816</v>
      </c>
      <c r="C811" s="483">
        <v>0</v>
      </c>
      <c r="D811" s="506"/>
    </row>
    <row r="812" spans="1:4" x14ac:dyDescent="0.2">
      <c r="A812" s="504" t="s">
        <v>817</v>
      </c>
      <c r="B812" s="505" t="s">
        <v>818</v>
      </c>
      <c r="C812" s="483">
        <v>0</v>
      </c>
      <c r="D812" s="506"/>
    </row>
    <row r="813" spans="1:4" ht="25.5" x14ac:dyDescent="0.2">
      <c r="A813" s="504" t="s">
        <v>819</v>
      </c>
      <c r="B813" s="505" t="s">
        <v>820</v>
      </c>
      <c r="C813" s="483">
        <v>0</v>
      </c>
      <c r="D813" s="506"/>
    </row>
    <row r="814" spans="1:4" ht="25.5" x14ac:dyDescent="0.2">
      <c r="A814" s="504" t="s">
        <v>821</v>
      </c>
      <c r="B814" s="505" t="s">
        <v>822</v>
      </c>
      <c r="C814" s="483">
        <v>0</v>
      </c>
      <c r="D814" s="506"/>
    </row>
    <row r="815" spans="1:4" x14ac:dyDescent="0.2">
      <c r="A815" s="504" t="s">
        <v>823</v>
      </c>
      <c r="B815" s="505" t="s">
        <v>824</v>
      </c>
      <c r="C815" s="483">
        <v>0</v>
      </c>
      <c r="D815" s="506"/>
    </row>
    <row r="816" spans="1:4" x14ac:dyDescent="0.2">
      <c r="A816" s="504" t="s">
        <v>825</v>
      </c>
      <c r="B816" s="505" t="s">
        <v>826</v>
      </c>
      <c r="C816" s="483"/>
      <c r="D816" s="506"/>
    </row>
    <row r="817" spans="1:4" x14ac:dyDescent="0.2">
      <c r="A817" s="507"/>
      <c r="B817" s="508"/>
      <c r="C817" s="483"/>
      <c r="D817" s="506"/>
    </row>
    <row r="818" spans="1:4" x14ac:dyDescent="0.2">
      <c r="A818" s="502" t="s">
        <v>827</v>
      </c>
      <c r="B818" s="499" t="s">
        <v>828</v>
      </c>
      <c r="C818" s="503">
        <f>SUM(C819++C820+C821)</f>
        <v>0</v>
      </c>
      <c r="D818" s="501"/>
    </row>
    <row r="819" spans="1:4" x14ac:dyDescent="0.2">
      <c r="A819" s="504" t="s">
        <v>829</v>
      </c>
      <c r="B819" s="505" t="s">
        <v>830</v>
      </c>
      <c r="C819" s="483">
        <v>0</v>
      </c>
      <c r="D819" s="506"/>
    </row>
    <row r="820" spans="1:4" x14ac:dyDescent="0.2">
      <c r="A820" s="504" t="s">
        <v>831</v>
      </c>
      <c r="B820" s="505" t="s">
        <v>832</v>
      </c>
      <c r="C820" s="483">
        <v>0</v>
      </c>
      <c r="D820" s="506"/>
    </row>
    <row r="821" spans="1:4" x14ac:dyDescent="0.2">
      <c r="A821" s="504" t="s">
        <v>833</v>
      </c>
      <c r="B821" s="505" t="s">
        <v>834</v>
      </c>
      <c r="C821" s="483">
        <v>0</v>
      </c>
      <c r="D821" s="506"/>
    </row>
    <row r="822" spans="1:4" x14ac:dyDescent="0.2">
      <c r="A822" s="507"/>
      <c r="B822" s="508"/>
      <c r="C822" s="483"/>
      <c r="D822" s="506"/>
    </row>
    <row r="823" spans="1:4" ht="25.5" x14ac:dyDescent="0.2">
      <c r="A823" s="502" t="s">
        <v>835</v>
      </c>
      <c r="B823" s="499" t="s">
        <v>836</v>
      </c>
      <c r="C823" s="503">
        <f>SUM(C824+C827+C828)</f>
        <v>0</v>
      </c>
      <c r="D823" s="501"/>
    </row>
    <row r="824" spans="1:4" x14ac:dyDescent="0.2">
      <c r="A824" s="504" t="s">
        <v>837</v>
      </c>
      <c r="B824" s="508" t="s">
        <v>838</v>
      </c>
      <c r="C824" s="503">
        <f>SUM(C825:C826)</f>
        <v>0</v>
      </c>
      <c r="D824" s="501"/>
    </row>
    <row r="825" spans="1:4" x14ac:dyDescent="0.2">
      <c r="A825" s="507" t="s">
        <v>839</v>
      </c>
      <c r="B825" s="508" t="s">
        <v>840</v>
      </c>
      <c r="C825" s="483">
        <v>0</v>
      </c>
      <c r="D825" s="506"/>
    </row>
    <row r="826" spans="1:4" ht="25.5" x14ac:dyDescent="0.2">
      <c r="A826" s="507" t="s">
        <v>841</v>
      </c>
      <c r="B826" s="508" t="s">
        <v>842</v>
      </c>
      <c r="C826" s="483">
        <v>0</v>
      </c>
      <c r="D826" s="506"/>
    </row>
    <row r="827" spans="1:4" x14ac:dyDescent="0.2">
      <c r="A827" s="504" t="s">
        <v>843</v>
      </c>
      <c r="B827" s="505" t="s">
        <v>844</v>
      </c>
      <c r="C827" s="483">
        <v>0</v>
      </c>
      <c r="D827" s="506"/>
    </row>
    <row r="828" spans="1:4" x14ac:dyDescent="0.2">
      <c r="A828" s="504" t="s">
        <v>845</v>
      </c>
      <c r="B828" s="505" t="s">
        <v>846</v>
      </c>
      <c r="C828" s="483">
        <v>0</v>
      </c>
      <c r="D828" s="506"/>
    </row>
    <row r="829" spans="1:4" x14ac:dyDescent="0.2">
      <c r="A829" s="507"/>
      <c r="B829" s="508"/>
      <c r="C829" s="483"/>
      <c r="D829" s="506"/>
    </row>
    <row r="830" spans="1:4" x14ac:dyDescent="0.2">
      <c r="A830" s="502" t="s">
        <v>847</v>
      </c>
      <c r="B830" s="499" t="s">
        <v>848</v>
      </c>
      <c r="C830" s="500" t="s">
        <v>849</v>
      </c>
      <c r="D830" s="501"/>
    </row>
    <row r="831" spans="1:4" x14ac:dyDescent="0.2">
      <c r="A831" s="504" t="s">
        <v>850</v>
      </c>
      <c r="B831" s="505" t="s">
        <v>851</v>
      </c>
      <c r="C831" s="510" t="s">
        <v>849</v>
      </c>
      <c r="D831" s="506"/>
    </row>
    <row r="832" spans="1:4" x14ac:dyDescent="0.2">
      <c r="A832" s="504" t="s">
        <v>852</v>
      </c>
      <c r="B832" s="505" t="s">
        <v>853</v>
      </c>
      <c r="C832" s="483">
        <v>0</v>
      </c>
      <c r="D832" s="506"/>
    </row>
    <row r="833" spans="1:4" x14ac:dyDescent="0.2">
      <c r="A833" s="504" t="s">
        <v>854</v>
      </c>
      <c r="B833" s="505" t="s">
        <v>855</v>
      </c>
      <c r="C833" s="483">
        <v>0</v>
      </c>
      <c r="D833" s="506"/>
    </row>
    <row r="834" spans="1:4" x14ac:dyDescent="0.2">
      <c r="A834" s="507"/>
      <c r="B834" s="508"/>
      <c r="C834" s="483"/>
      <c r="D834" s="506"/>
    </row>
    <row r="835" spans="1:4" x14ac:dyDescent="0.2">
      <c r="A835" s="502" t="s">
        <v>856</v>
      </c>
      <c r="B835" s="499" t="s">
        <v>857</v>
      </c>
      <c r="C835" s="503">
        <f>SUM(C836:C844)</f>
        <v>0</v>
      </c>
      <c r="D835" s="501"/>
    </row>
    <row r="836" spans="1:4" x14ac:dyDescent="0.2">
      <c r="A836" s="504" t="s">
        <v>858</v>
      </c>
      <c r="B836" s="505" t="s">
        <v>859</v>
      </c>
      <c r="C836" s="483">
        <v>0</v>
      </c>
      <c r="D836" s="506"/>
    </row>
    <row r="837" spans="1:4" x14ac:dyDescent="0.2">
      <c r="A837" s="504" t="s">
        <v>860</v>
      </c>
      <c r="B837" s="505" t="s">
        <v>861</v>
      </c>
      <c r="C837" s="483">
        <v>0</v>
      </c>
      <c r="D837" s="506"/>
    </row>
    <row r="838" spans="1:4" x14ac:dyDescent="0.2">
      <c r="A838" s="504" t="s">
        <v>862</v>
      </c>
      <c r="B838" s="505" t="s">
        <v>863</v>
      </c>
      <c r="C838" s="483">
        <v>0</v>
      </c>
      <c r="D838" s="506"/>
    </row>
    <row r="839" spans="1:4" ht="25.5" x14ac:dyDescent="0.2">
      <c r="A839" s="504" t="s">
        <v>864</v>
      </c>
      <c r="B839" s="505" t="s">
        <v>865</v>
      </c>
      <c r="C839" s="483">
        <v>0</v>
      </c>
      <c r="D839" s="506"/>
    </row>
    <row r="840" spans="1:4" ht="25.5" x14ac:dyDescent="0.2">
      <c r="A840" s="504" t="s">
        <v>866</v>
      </c>
      <c r="B840" s="505" t="s">
        <v>867</v>
      </c>
      <c r="C840" s="483">
        <v>0</v>
      </c>
      <c r="D840" s="506"/>
    </row>
    <row r="841" spans="1:4" ht="25.5" x14ac:dyDescent="0.2">
      <c r="A841" s="504" t="s">
        <v>868</v>
      </c>
      <c r="B841" s="505" t="s">
        <v>869</v>
      </c>
      <c r="C841" s="483">
        <v>0</v>
      </c>
      <c r="D841" s="506"/>
    </row>
    <row r="842" spans="1:4" x14ac:dyDescent="0.2">
      <c r="A842" s="504" t="s">
        <v>870</v>
      </c>
      <c r="B842" s="505" t="s">
        <v>871</v>
      </c>
      <c r="C842" s="483">
        <v>0</v>
      </c>
      <c r="D842" s="506"/>
    </row>
    <row r="843" spans="1:4" ht="25.5" x14ac:dyDescent="0.2">
      <c r="A843" s="504" t="s">
        <v>872</v>
      </c>
      <c r="B843" s="505" t="s">
        <v>873</v>
      </c>
      <c r="C843" s="483">
        <v>0</v>
      </c>
      <c r="D843" s="506"/>
    </row>
    <row r="844" spans="1:4" ht="25.5" x14ac:dyDescent="0.2">
      <c r="A844" s="504" t="s">
        <v>874</v>
      </c>
      <c r="B844" s="505" t="s">
        <v>875</v>
      </c>
      <c r="C844" s="483">
        <v>0</v>
      </c>
      <c r="D844" s="506"/>
    </row>
    <row r="845" spans="1:4" x14ac:dyDescent="0.2">
      <c r="A845" s="507"/>
      <c r="B845" s="508"/>
      <c r="C845" s="483"/>
      <c r="D845" s="506"/>
    </row>
    <row r="846" spans="1:4" x14ac:dyDescent="0.2">
      <c r="A846" s="502" t="s">
        <v>876</v>
      </c>
      <c r="B846" s="499" t="s">
        <v>877</v>
      </c>
      <c r="C846" s="503">
        <f>SUM(C847:C850)</f>
        <v>0</v>
      </c>
      <c r="D846" s="501"/>
    </row>
    <row r="847" spans="1:4" x14ac:dyDescent="0.2">
      <c r="A847" s="504" t="s">
        <v>878</v>
      </c>
      <c r="B847" s="505" t="s">
        <v>879</v>
      </c>
      <c r="C847" s="483">
        <v>0</v>
      </c>
      <c r="D847" s="506"/>
    </row>
    <row r="848" spans="1:4" x14ac:dyDescent="0.2">
      <c r="A848" s="504" t="s">
        <v>880</v>
      </c>
      <c r="B848" s="505" t="s">
        <v>881</v>
      </c>
      <c r="C848" s="483">
        <v>0</v>
      </c>
      <c r="D848" s="506"/>
    </row>
    <row r="849" spans="1:4" x14ac:dyDescent="0.2">
      <c r="A849" s="504" t="s">
        <v>882</v>
      </c>
      <c r="B849" s="505" t="s">
        <v>883</v>
      </c>
      <c r="C849" s="483">
        <v>0</v>
      </c>
      <c r="D849" s="506"/>
    </row>
    <row r="850" spans="1:4" x14ac:dyDescent="0.2">
      <c r="A850" s="504" t="s">
        <v>884</v>
      </c>
      <c r="B850" s="505" t="s">
        <v>885</v>
      </c>
      <c r="C850" s="483">
        <v>0</v>
      </c>
      <c r="D850" s="506"/>
    </row>
    <row r="851" spans="1:4" x14ac:dyDescent="0.2">
      <c r="A851" s="507"/>
      <c r="B851" s="508"/>
      <c r="C851" s="483"/>
      <c r="D851" s="506"/>
    </row>
    <row r="852" spans="1:4" x14ac:dyDescent="0.2">
      <c r="A852" s="502" t="s">
        <v>886</v>
      </c>
      <c r="B852" s="499" t="s">
        <v>887</v>
      </c>
      <c r="C852" s="503">
        <f>SUM(C853:C858)</f>
        <v>0</v>
      </c>
      <c r="D852" s="501"/>
    </row>
    <row r="853" spans="1:4" x14ac:dyDescent="0.2">
      <c r="A853" s="504" t="s">
        <v>888</v>
      </c>
      <c r="B853" s="505" t="s">
        <v>889</v>
      </c>
      <c r="C853" s="483">
        <v>0</v>
      </c>
      <c r="D853" s="506"/>
    </row>
    <row r="854" spans="1:4" x14ac:dyDescent="0.2">
      <c r="A854" s="504" t="s">
        <v>890</v>
      </c>
      <c r="B854" s="505" t="s">
        <v>891</v>
      </c>
      <c r="C854" s="483">
        <v>0</v>
      </c>
      <c r="D854" s="506"/>
    </row>
    <row r="855" spans="1:4" x14ac:dyDescent="0.2">
      <c r="A855" s="504" t="s">
        <v>892</v>
      </c>
      <c r="B855" s="505" t="s">
        <v>893</v>
      </c>
      <c r="C855" s="483">
        <v>0</v>
      </c>
      <c r="D855" s="506"/>
    </row>
    <row r="856" spans="1:4" ht="25.5" x14ac:dyDescent="0.2">
      <c r="A856" s="504" t="s">
        <v>894</v>
      </c>
      <c r="B856" s="505" t="s">
        <v>895</v>
      </c>
      <c r="C856" s="483">
        <v>0</v>
      </c>
      <c r="D856" s="506"/>
    </row>
    <row r="857" spans="1:4" x14ac:dyDescent="0.2">
      <c r="A857" s="504" t="s">
        <v>896</v>
      </c>
      <c r="B857" s="505" t="s">
        <v>897</v>
      </c>
      <c r="C857" s="483">
        <v>0</v>
      </c>
      <c r="D857" s="506"/>
    </row>
    <row r="858" spans="1:4" x14ac:dyDescent="0.2">
      <c r="A858" s="504" t="s">
        <v>898</v>
      </c>
      <c r="B858" s="505" t="s">
        <v>899</v>
      </c>
      <c r="C858" s="511">
        <v>0</v>
      </c>
      <c r="D858" s="512"/>
    </row>
    <row r="859" spans="1:4" x14ac:dyDescent="0.2">
      <c r="A859" s="513"/>
      <c r="B859" s="514"/>
      <c r="C859" s="515"/>
      <c r="D859" s="493"/>
    </row>
    <row r="860" spans="1:4" x14ac:dyDescent="0.2">
      <c r="A860" s="498">
        <v>2</v>
      </c>
      <c r="B860" s="499" t="s">
        <v>900</v>
      </c>
      <c r="C860" s="503">
        <f>SUM(C862+C869+C875+C884+C888+C894)</f>
        <v>0</v>
      </c>
      <c r="D860" s="501"/>
    </row>
    <row r="861" spans="1:4" x14ac:dyDescent="0.2">
      <c r="A861" s="498"/>
      <c r="B861" s="516"/>
      <c r="C861" s="483"/>
      <c r="D861" s="506"/>
    </row>
    <row r="862" spans="1:4" x14ac:dyDescent="0.2">
      <c r="A862" s="513" t="s">
        <v>901</v>
      </c>
      <c r="B862" s="499" t="s">
        <v>902</v>
      </c>
      <c r="C862" s="503">
        <f>SUM(C863:C867)</f>
        <v>0</v>
      </c>
      <c r="D862" s="501"/>
    </row>
    <row r="863" spans="1:4" x14ac:dyDescent="0.2">
      <c r="A863" s="504" t="s">
        <v>903</v>
      </c>
      <c r="B863" s="505" t="s">
        <v>904</v>
      </c>
      <c r="C863" s="483">
        <v>0</v>
      </c>
      <c r="D863" s="506"/>
    </row>
    <row r="864" spans="1:4" x14ac:dyDescent="0.2">
      <c r="A864" s="504" t="s">
        <v>905</v>
      </c>
      <c r="B864" s="505" t="s">
        <v>906</v>
      </c>
      <c r="C864" s="483">
        <v>0</v>
      </c>
      <c r="D864" s="506"/>
    </row>
    <row r="865" spans="1:4" x14ac:dyDescent="0.2">
      <c r="A865" s="504" t="s">
        <v>907</v>
      </c>
      <c r="B865" s="505" t="s">
        <v>908</v>
      </c>
      <c r="C865" s="483">
        <v>0</v>
      </c>
      <c r="D865" s="506"/>
    </row>
    <row r="866" spans="1:4" x14ac:dyDescent="0.2">
      <c r="A866" s="504" t="s">
        <v>909</v>
      </c>
      <c r="B866" s="505" t="s">
        <v>910</v>
      </c>
      <c r="C866" s="483">
        <v>0</v>
      </c>
      <c r="D866" s="506"/>
    </row>
    <row r="867" spans="1:4" x14ac:dyDescent="0.2">
      <c r="A867" s="504" t="s">
        <v>911</v>
      </c>
      <c r="B867" s="505" t="s">
        <v>912</v>
      </c>
      <c r="C867" s="483">
        <v>0</v>
      </c>
      <c r="D867" s="506"/>
    </row>
    <row r="868" spans="1:4" x14ac:dyDescent="0.2">
      <c r="A868" s="517"/>
      <c r="B868" s="508"/>
      <c r="C868" s="483"/>
      <c r="D868" s="506"/>
    </row>
    <row r="869" spans="1:4" ht="25.5" x14ac:dyDescent="0.2">
      <c r="A869" s="513" t="s">
        <v>913</v>
      </c>
      <c r="B869" s="499" t="s">
        <v>914</v>
      </c>
      <c r="C869" s="503">
        <f>SUM(C870:C873)</f>
        <v>0</v>
      </c>
      <c r="D869" s="501"/>
    </row>
    <row r="870" spans="1:4" x14ac:dyDescent="0.2">
      <c r="A870" s="504" t="s">
        <v>915</v>
      </c>
      <c r="B870" s="505" t="s">
        <v>916</v>
      </c>
      <c r="C870" s="483">
        <v>0</v>
      </c>
      <c r="D870" s="506"/>
    </row>
    <row r="871" spans="1:4" x14ac:dyDescent="0.2">
      <c r="A871" s="504" t="s">
        <v>917</v>
      </c>
      <c r="B871" s="505" t="s">
        <v>918</v>
      </c>
      <c r="C871" s="483">
        <v>0</v>
      </c>
      <c r="D871" s="506"/>
    </row>
    <row r="872" spans="1:4" x14ac:dyDescent="0.2">
      <c r="A872" s="504" t="s">
        <v>919</v>
      </c>
      <c r="B872" s="505" t="s">
        <v>920</v>
      </c>
      <c r="C872" s="483">
        <v>0</v>
      </c>
      <c r="D872" s="506"/>
    </row>
    <row r="873" spans="1:4" x14ac:dyDescent="0.2">
      <c r="A873" s="504" t="s">
        <v>921</v>
      </c>
      <c r="B873" s="505" t="s">
        <v>922</v>
      </c>
      <c r="C873" s="483">
        <v>0</v>
      </c>
      <c r="D873" s="506"/>
    </row>
    <row r="874" spans="1:4" x14ac:dyDescent="0.2">
      <c r="A874" s="517"/>
      <c r="B874" s="508"/>
      <c r="C874" s="483"/>
      <c r="D874" s="506"/>
    </row>
    <row r="875" spans="1:4" ht="25.5" x14ac:dyDescent="0.2">
      <c r="A875" s="513" t="s">
        <v>923</v>
      </c>
      <c r="B875" s="499" t="s">
        <v>924</v>
      </c>
      <c r="C875" s="503">
        <f>SUM(C876:C882)</f>
        <v>0</v>
      </c>
      <c r="D875" s="501"/>
    </row>
    <row r="876" spans="1:4" x14ac:dyDescent="0.2">
      <c r="A876" s="504" t="s">
        <v>925</v>
      </c>
      <c r="B876" s="505" t="s">
        <v>926</v>
      </c>
      <c r="C876" s="483">
        <v>0</v>
      </c>
      <c r="D876" s="506"/>
    </row>
    <row r="877" spans="1:4" ht="25.5" x14ac:dyDescent="0.2">
      <c r="A877" s="504" t="s">
        <v>927</v>
      </c>
      <c r="B877" s="505" t="s">
        <v>928</v>
      </c>
      <c r="C877" s="483">
        <v>0</v>
      </c>
      <c r="D877" s="506"/>
    </row>
    <row r="878" spans="1:4" x14ac:dyDescent="0.2">
      <c r="A878" s="504" t="s">
        <v>929</v>
      </c>
      <c r="B878" s="505" t="s">
        <v>930</v>
      </c>
      <c r="C878" s="483">
        <v>0</v>
      </c>
      <c r="D878" s="506"/>
    </row>
    <row r="879" spans="1:4" ht="25.5" x14ac:dyDescent="0.2">
      <c r="A879" s="504" t="s">
        <v>931</v>
      </c>
      <c r="B879" s="505" t="s">
        <v>932</v>
      </c>
      <c r="C879" s="483">
        <v>0</v>
      </c>
      <c r="D879" s="506"/>
    </row>
    <row r="880" spans="1:4" x14ac:dyDescent="0.2">
      <c r="A880" s="504" t="s">
        <v>933</v>
      </c>
      <c r="B880" s="505" t="s">
        <v>934</v>
      </c>
      <c r="C880" s="483">
        <v>0</v>
      </c>
      <c r="D880" s="506"/>
    </row>
    <row r="881" spans="1:4" x14ac:dyDescent="0.2">
      <c r="A881" s="504" t="s">
        <v>935</v>
      </c>
      <c r="B881" s="505" t="s">
        <v>936</v>
      </c>
      <c r="C881" s="483">
        <v>0</v>
      </c>
      <c r="D881" s="506"/>
    </row>
    <row r="882" spans="1:4" ht="25.5" x14ac:dyDescent="0.2">
      <c r="A882" s="504" t="s">
        <v>937</v>
      </c>
      <c r="B882" s="505" t="s">
        <v>938</v>
      </c>
      <c r="C882" s="483">
        <v>0</v>
      </c>
      <c r="D882" s="506"/>
    </row>
    <row r="883" spans="1:4" x14ac:dyDescent="0.2">
      <c r="A883" s="517"/>
      <c r="B883" s="508"/>
      <c r="C883" s="483"/>
      <c r="D883" s="506"/>
    </row>
    <row r="884" spans="1:4" ht="25.5" x14ac:dyDescent="0.2">
      <c r="A884" s="513" t="s">
        <v>939</v>
      </c>
      <c r="B884" s="499" t="s">
        <v>940</v>
      </c>
      <c r="C884" s="503">
        <f>SUM(C885:C886)</f>
        <v>0</v>
      </c>
      <c r="D884" s="501"/>
    </row>
    <row r="885" spans="1:4" x14ac:dyDescent="0.2">
      <c r="A885" s="504" t="s">
        <v>941</v>
      </c>
      <c r="B885" s="505" t="s">
        <v>942</v>
      </c>
      <c r="C885" s="483">
        <v>0</v>
      </c>
      <c r="D885" s="506"/>
    </row>
    <row r="886" spans="1:4" x14ac:dyDescent="0.2">
      <c r="A886" s="504" t="s">
        <v>943</v>
      </c>
      <c r="B886" s="505" t="s">
        <v>944</v>
      </c>
      <c r="C886" s="483">
        <v>0</v>
      </c>
      <c r="D886" s="506"/>
    </row>
    <row r="887" spans="1:4" x14ac:dyDescent="0.2">
      <c r="A887" s="517"/>
      <c r="B887" s="508"/>
      <c r="C887" s="483"/>
      <c r="D887" s="506"/>
    </row>
    <row r="888" spans="1:4" ht="25.5" x14ac:dyDescent="0.2">
      <c r="A888" s="513" t="s">
        <v>945</v>
      </c>
      <c r="B888" s="499" t="s">
        <v>946</v>
      </c>
      <c r="C888" s="503">
        <f>SUM(C889:C892)</f>
        <v>0</v>
      </c>
      <c r="D888" s="501"/>
    </row>
    <row r="889" spans="1:4" x14ac:dyDescent="0.2">
      <c r="A889" s="504" t="s">
        <v>947</v>
      </c>
      <c r="B889" s="505" t="s">
        <v>948</v>
      </c>
      <c r="C889" s="483">
        <v>0</v>
      </c>
      <c r="D889" s="506"/>
    </row>
    <row r="890" spans="1:4" x14ac:dyDescent="0.2">
      <c r="A890" s="504" t="s">
        <v>949</v>
      </c>
      <c r="B890" s="505" t="s">
        <v>950</v>
      </c>
      <c r="C890" s="483">
        <v>0</v>
      </c>
      <c r="D890" s="506"/>
    </row>
    <row r="891" spans="1:4" x14ac:dyDescent="0.2">
      <c r="A891" s="504" t="s">
        <v>951</v>
      </c>
      <c r="B891" s="505" t="s">
        <v>952</v>
      </c>
      <c r="C891" s="483">
        <v>0</v>
      </c>
      <c r="D891" s="506"/>
    </row>
    <row r="892" spans="1:4" ht="25.5" x14ac:dyDescent="0.2">
      <c r="A892" s="504" t="s">
        <v>953</v>
      </c>
      <c r="B892" s="505" t="s">
        <v>954</v>
      </c>
      <c r="C892" s="483">
        <v>0</v>
      </c>
      <c r="D892" s="506"/>
    </row>
    <row r="893" spans="1:4" x14ac:dyDescent="0.2">
      <c r="A893" s="517"/>
      <c r="B893" s="508"/>
      <c r="C893" s="483"/>
      <c r="D893" s="506"/>
    </row>
    <row r="894" spans="1:4" ht="25.5" x14ac:dyDescent="0.2">
      <c r="A894" s="513" t="s">
        <v>955</v>
      </c>
      <c r="B894" s="499" t="s">
        <v>956</v>
      </c>
      <c r="C894" s="503">
        <f>SUM(C895:C902)</f>
        <v>0</v>
      </c>
      <c r="D894" s="501"/>
    </row>
    <row r="895" spans="1:4" x14ac:dyDescent="0.2">
      <c r="A895" s="504" t="s">
        <v>957</v>
      </c>
      <c r="B895" s="505" t="s">
        <v>958</v>
      </c>
      <c r="C895" s="483"/>
      <c r="D895" s="506"/>
    </row>
    <row r="896" spans="1:4" ht="25.5" x14ac:dyDescent="0.2">
      <c r="A896" s="504" t="s">
        <v>959</v>
      </c>
      <c r="B896" s="505" t="s">
        <v>960</v>
      </c>
      <c r="C896" s="483">
        <v>0</v>
      </c>
      <c r="D896" s="506"/>
    </row>
    <row r="897" spans="1:4" x14ac:dyDescent="0.2">
      <c r="A897" s="504" t="s">
        <v>961</v>
      </c>
      <c r="B897" s="505" t="s">
        <v>962</v>
      </c>
      <c r="C897" s="483">
        <v>0</v>
      </c>
      <c r="D897" s="506"/>
    </row>
    <row r="898" spans="1:4" x14ac:dyDescent="0.2">
      <c r="A898" s="504" t="s">
        <v>963</v>
      </c>
      <c r="B898" s="505" t="s">
        <v>964</v>
      </c>
      <c r="C898" s="483">
        <v>0</v>
      </c>
      <c r="D898" s="506"/>
    </row>
    <row r="899" spans="1:4" x14ac:dyDescent="0.2">
      <c r="A899" s="504" t="s">
        <v>965</v>
      </c>
      <c r="B899" s="505" t="s">
        <v>966</v>
      </c>
      <c r="C899" s="483">
        <v>0</v>
      </c>
      <c r="D899" s="506"/>
    </row>
    <row r="900" spans="1:4" ht="25.5" x14ac:dyDescent="0.2">
      <c r="A900" s="504" t="s">
        <v>967</v>
      </c>
      <c r="B900" s="505" t="s">
        <v>968</v>
      </c>
      <c r="C900" s="483">
        <v>0</v>
      </c>
      <c r="D900" s="506"/>
    </row>
    <row r="901" spans="1:4" x14ac:dyDescent="0.2">
      <c r="A901" s="504" t="s">
        <v>969</v>
      </c>
      <c r="B901" s="505" t="s">
        <v>970</v>
      </c>
      <c r="C901" s="483">
        <v>0</v>
      </c>
      <c r="D901" s="506"/>
    </row>
    <row r="902" spans="1:4" x14ac:dyDescent="0.2">
      <c r="A902" s="504" t="s">
        <v>971</v>
      </c>
      <c r="B902" s="505" t="s">
        <v>972</v>
      </c>
      <c r="C902" s="483">
        <v>0</v>
      </c>
      <c r="D902" s="506"/>
    </row>
    <row r="903" spans="1:4" x14ac:dyDescent="0.2">
      <c r="A903" s="504"/>
      <c r="B903" s="508"/>
      <c r="C903" s="483"/>
      <c r="D903" s="506"/>
    </row>
    <row r="904" spans="1:4" x14ac:dyDescent="0.2">
      <c r="A904" s="498">
        <v>5</v>
      </c>
      <c r="B904" s="518" t="s">
        <v>973</v>
      </c>
      <c r="C904" s="503">
        <f>SUM(C906+C916+C926+C931)</f>
        <v>0</v>
      </c>
      <c r="D904" s="501"/>
    </row>
    <row r="905" spans="1:4" x14ac:dyDescent="0.2">
      <c r="A905" s="517"/>
      <c r="B905" s="508"/>
      <c r="C905" s="483"/>
      <c r="D905" s="506"/>
    </row>
    <row r="906" spans="1:4" x14ac:dyDescent="0.2">
      <c r="A906" s="519" t="s">
        <v>974</v>
      </c>
      <c r="B906" s="499" t="s">
        <v>975</v>
      </c>
      <c r="C906" s="503">
        <f>SUM(C907:C914)</f>
        <v>0</v>
      </c>
      <c r="D906" s="501"/>
    </row>
    <row r="907" spans="1:4" x14ac:dyDescent="0.2">
      <c r="A907" s="520" t="s">
        <v>976</v>
      </c>
      <c r="B907" s="505" t="s">
        <v>977</v>
      </c>
      <c r="C907" s="483">
        <v>0</v>
      </c>
      <c r="D907" s="506"/>
    </row>
    <row r="908" spans="1:4" x14ac:dyDescent="0.2">
      <c r="A908" s="520" t="s">
        <v>978</v>
      </c>
      <c r="B908" s="505" t="s">
        <v>979</v>
      </c>
      <c r="C908" s="483">
        <v>0</v>
      </c>
      <c r="D908" s="506"/>
    </row>
    <row r="909" spans="1:4" x14ac:dyDescent="0.2">
      <c r="A909" s="520" t="s">
        <v>980</v>
      </c>
      <c r="B909" s="505" t="s">
        <v>981</v>
      </c>
      <c r="C909" s="483"/>
      <c r="D909" s="506"/>
    </row>
    <row r="910" spans="1:4" x14ac:dyDescent="0.2">
      <c r="A910" s="520" t="s">
        <v>982</v>
      </c>
      <c r="B910" s="505" t="s">
        <v>983</v>
      </c>
      <c r="C910" s="483"/>
      <c r="D910" s="506"/>
    </row>
    <row r="911" spans="1:4" x14ac:dyDescent="0.2">
      <c r="A911" s="520" t="s">
        <v>984</v>
      </c>
      <c r="B911" s="505" t="s">
        <v>985</v>
      </c>
      <c r="C911" s="483"/>
      <c r="D911" s="506"/>
    </row>
    <row r="912" spans="1:4" ht="25.5" x14ac:dyDescent="0.2">
      <c r="A912" s="520" t="s">
        <v>986</v>
      </c>
      <c r="B912" s="505" t="s">
        <v>987</v>
      </c>
      <c r="C912" s="483"/>
      <c r="D912" s="506"/>
    </row>
    <row r="913" spans="1:4" ht="25.5" x14ac:dyDescent="0.2">
      <c r="A913" s="520" t="s">
        <v>988</v>
      </c>
      <c r="B913" s="505" t="s">
        <v>989</v>
      </c>
      <c r="C913" s="483"/>
      <c r="D913" s="506"/>
    </row>
    <row r="914" spans="1:4" x14ac:dyDescent="0.2">
      <c r="A914" s="520" t="s">
        <v>990</v>
      </c>
      <c r="B914" s="505" t="s">
        <v>991</v>
      </c>
      <c r="C914" s="483">
        <v>0</v>
      </c>
      <c r="D914" s="506"/>
    </row>
    <row r="915" spans="1:4" x14ac:dyDescent="0.2">
      <c r="A915" s="520"/>
      <c r="B915" s="505"/>
      <c r="C915" s="483"/>
      <c r="D915" s="506"/>
    </row>
    <row r="916" spans="1:4" ht="25.5" x14ac:dyDescent="0.2">
      <c r="A916" s="519" t="s">
        <v>992</v>
      </c>
      <c r="B916" s="499" t="s">
        <v>993</v>
      </c>
      <c r="C916" s="503">
        <f>SUM(C917:C924)</f>
        <v>0</v>
      </c>
      <c r="D916" s="501"/>
    </row>
    <row r="917" spans="1:4" x14ac:dyDescent="0.2">
      <c r="A917" s="520" t="s">
        <v>994</v>
      </c>
      <c r="B917" s="505" t="s">
        <v>995</v>
      </c>
      <c r="C917" s="483">
        <v>0</v>
      </c>
      <c r="D917" s="506"/>
    </row>
    <row r="918" spans="1:4" x14ac:dyDescent="0.2">
      <c r="A918" s="520" t="s">
        <v>996</v>
      </c>
      <c r="B918" s="505" t="s">
        <v>997</v>
      </c>
      <c r="C918" s="483">
        <v>0</v>
      </c>
      <c r="D918" s="506"/>
    </row>
    <row r="919" spans="1:4" x14ac:dyDescent="0.2">
      <c r="A919" s="520" t="s">
        <v>998</v>
      </c>
      <c r="B919" s="505" t="s">
        <v>999</v>
      </c>
      <c r="C919" s="483">
        <v>0</v>
      </c>
      <c r="D919" s="506"/>
    </row>
    <row r="920" spans="1:4" x14ac:dyDescent="0.2">
      <c r="A920" s="520" t="s">
        <v>1000</v>
      </c>
      <c r="B920" s="505" t="s">
        <v>1001</v>
      </c>
      <c r="C920" s="483">
        <v>0</v>
      </c>
      <c r="D920" s="506"/>
    </row>
    <row r="921" spans="1:4" x14ac:dyDescent="0.2">
      <c r="A921" s="520" t="s">
        <v>1002</v>
      </c>
      <c r="B921" s="505" t="s">
        <v>1003</v>
      </c>
      <c r="C921" s="483">
        <v>0</v>
      </c>
      <c r="D921" s="506"/>
    </row>
    <row r="922" spans="1:4" x14ac:dyDescent="0.2">
      <c r="A922" s="520" t="s">
        <v>1004</v>
      </c>
      <c r="B922" s="505" t="s">
        <v>1005</v>
      </c>
      <c r="C922" s="483">
        <v>0</v>
      </c>
      <c r="D922" s="506"/>
    </row>
    <row r="923" spans="1:4" x14ac:dyDescent="0.2">
      <c r="A923" s="520" t="s">
        <v>1006</v>
      </c>
      <c r="B923" s="505" t="s">
        <v>1007</v>
      </c>
      <c r="C923" s="483">
        <v>0</v>
      </c>
      <c r="D923" s="506"/>
    </row>
    <row r="924" spans="1:4" ht="25.5" x14ac:dyDescent="0.2">
      <c r="A924" s="520" t="s">
        <v>1008</v>
      </c>
      <c r="B924" s="505" t="s">
        <v>1009</v>
      </c>
      <c r="C924" s="483">
        <v>0</v>
      </c>
      <c r="D924" s="506"/>
    </row>
    <row r="925" spans="1:4" x14ac:dyDescent="0.2">
      <c r="A925" s="520"/>
      <c r="B925" s="505"/>
      <c r="C925" s="483"/>
      <c r="D925" s="506"/>
    </row>
    <row r="926" spans="1:4" x14ac:dyDescent="0.2">
      <c r="A926" s="519" t="s">
        <v>1010</v>
      </c>
      <c r="B926" s="499" t="s">
        <v>1011</v>
      </c>
      <c r="C926" s="503">
        <f>SUM(C927:C929)</f>
        <v>0</v>
      </c>
      <c r="D926" s="501"/>
    </row>
    <row r="927" spans="1:4" x14ac:dyDescent="0.2">
      <c r="A927" s="520" t="s">
        <v>1012</v>
      </c>
      <c r="B927" s="505" t="s">
        <v>1013</v>
      </c>
      <c r="C927" s="483">
        <v>0</v>
      </c>
      <c r="D927" s="506"/>
    </row>
    <row r="928" spans="1:4" x14ac:dyDescent="0.2">
      <c r="A928" s="520" t="s">
        <v>1014</v>
      </c>
      <c r="B928" s="505" t="s">
        <v>1015</v>
      </c>
      <c r="C928" s="483">
        <v>0</v>
      </c>
      <c r="D928" s="506"/>
    </row>
    <row r="929" spans="1:4" x14ac:dyDescent="0.2">
      <c r="A929" s="520" t="s">
        <v>1016</v>
      </c>
      <c r="B929" s="505" t="s">
        <v>1017</v>
      </c>
      <c r="C929" s="483">
        <v>0</v>
      </c>
      <c r="D929" s="506"/>
    </row>
    <row r="930" spans="1:4" x14ac:dyDescent="0.2">
      <c r="A930" s="520"/>
      <c r="B930" s="505"/>
      <c r="C930" s="483"/>
      <c r="D930" s="506"/>
    </row>
    <row r="931" spans="1:4" x14ac:dyDescent="0.2">
      <c r="A931" s="519" t="s">
        <v>1018</v>
      </c>
      <c r="B931" s="499" t="s">
        <v>1019</v>
      </c>
      <c r="C931" s="503">
        <f>SUM(C932:C935)</f>
        <v>0</v>
      </c>
      <c r="D931" s="501"/>
    </row>
    <row r="932" spans="1:4" x14ac:dyDescent="0.2">
      <c r="A932" s="520" t="s">
        <v>1020</v>
      </c>
      <c r="B932" s="505" t="s">
        <v>1021</v>
      </c>
      <c r="C932" s="483">
        <v>0</v>
      </c>
      <c r="D932" s="506"/>
    </row>
    <row r="933" spans="1:4" x14ac:dyDescent="0.2">
      <c r="A933" s="520" t="s">
        <v>1022</v>
      </c>
      <c r="B933" s="505" t="s">
        <v>1023</v>
      </c>
      <c r="C933" s="483">
        <v>0</v>
      </c>
      <c r="D933" s="506"/>
    </row>
    <row r="934" spans="1:4" x14ac:dyDescent="0.2">
      <c r="A934" s="520" t="s">
        <v>1024</v>
      </c>
      <c r="B934" s="505" t="s">
        <v>1025</v>
      </c>
      <c r="C934" s="483">
        <v>0</v>
      </c>
      <c r="D934" s="506"/>
    </row>
    <row r="935" spans="1:4" x14ac:dyDescent="0.2">
      <c r="A935" s="520" t="s">
        <v>1026</v>
      </c>
      <c r="B935" s="505" t="s">
        <v>1027</v>
      </c>
      <c r="C935" s="483">
        <v>0</v>
      </c>
      <c r="D935" s="506"/>
    </row>
    <row r="936" spans="1:4" x14ac:dyDescent="0.2">
      <c r="A936" s="521"/>
      <c r="B936" s="521"/>
      <c r="C936" s="521"/>
      <c r="D936" s="521"/>
    </row>
    <row r="937" spans="1:4" x14ac:dyDescent="0.2">
      <c r="A937" s="488" t="s">
        <v>763</v>
      </c>
      <c r="C937" s="489"/>
    </row>
    <row r="938" spans="1:4" ht="25.5" x14ac:dyDescent="0.2">
      <c r="A938" s="522" t="str">
        <f>'5. Vigilancia  '!B23</f>
        <v>RE1. P7 Programa ampliado de inmunizaciones controlado</v>
      </c>
      <c r="B938" s="491" t="s">
        <v>764</v>
      </c>
      <c r="C938" s="483">
        <f>SUM(C940,C1016,C1060)</f>
        <v>0</v>
      </c>
      <c r="D938" s="493"/>
    </row>
    <row r="939" spans="1:4" ht="33" customHeight="1" x14ac:dyDescent="0.2">
      <c r="A939" s="494" t="s">
        <v>765</v>
      </c>
      <c r="B939" s="495" t="s">
        <v>766</v>
      </c>
      <c r="C939" s="496" t="s">
        <v>767</v>
      </c>
      <c r="D939" s="497" t="s">
        <v>768</v>
      </c>
    </row>
    <row r="940" spans="1:4" x14ac:dyDescent="0.2">
      <c r="A940" s="498">
        <v>1</v>
      </c>
      <c r="B940" s="499" t="s">
        <v>769</v>
      </c>
      <c r="C940" s="500">
        <f>SUM(C942,C949,C956,C965,C974,C979,C986,C991,C1002,C1008)</f>
        <v>0</v>
      </c>
      <c r="D940" s="501"/>
    </row>
    <row r="941" spans="1:4" x14ac:dyDescent="0.2">
      <c r="A941" s="498"/>
      <c r="B941" s="516"/>
      <c r="C941" s="503"/>
      <c r="D941" s="501"/>
    </row>
    <row r="942" spans="1:4" x14ac:dyDescent="0.2">
      <c r="A942" s="502" t="s">
        <v>771</v>
      </c>
      <c r="B942" s="499" t="s">
        <v>772</v>
      </c>
      <c r="C942" s="503">
        <f>SUM(C943:C947)</f>
        <v>0</v>
      </c>
      <c r="D942" s="501"/>
    </row>
    <row r="943" spans="1:4" x14ac:dyDescent="0.2">
      <c r="A943" s="504" t="s">
        <v>773</v>
      </c>
      <c r="B943" s="505" t="s">
        <v>774</v>
      </c>
      <c r="C943" s="483">
        <v>0</v>
      </c>
      <c r="D943" s="506"/>
    </row>
    <row r="944" spans="1:4" ht="25.5" x14ac:dyDescent="0.2">
      <c r="A944" s="504" t="s">
        <v>775</v>
      </c>
      <c r="B944" s="505" t="s">
        <v>776</v>
      </c>
      <c r="C944" s="483">
        <v>0</v>
      </c>
      <c r="D944" s="506"/>
    </row>
    <row r="945" spans="1:4" x14ac:dyDescent="0.2">
      <c r="A945" s="504" t="s">
        <v>777</v>
      </c>
      <c r="B945" s="505" t="s">
        <v>778</v>
      </c>
      <c r="C945" s="483">
        <v>0</v>
      </c>
      <c r="D945" s="506"/>
    </row>
    <row r="946" spans="1:4" ht="25.5" x14ac:dyDescent="0.2">
      <c r="A946" s="504" t="s">
        <v>779</v>
      </c>
      <c r="B946" s="505" t="s">
        <v>780</v>
      </c>
      <c r="C946" s="483">
        <v>0</v>
      </c>
      <c r="D946" s="506"/>
    </row>
    <row r="947" spans="1:4" x14ac:dyDescent="0.2">
      <c r="A947" s="504" t="s">
        <v>781</v>
      </c>
      <c r="B947" s="505" t="s">
        <v>782</v>
      </c>
      <c r="C947" s="483">
        <v>0</v>
      </c>
      <c r="D947" s="506"/>
    </row>
    <row r="948" spans="1:4" x14ac:dyDescent="0.2">
      <c r="A948" s="507"/>
      <c r="B948" s="508"/>
      <c r="C948" s="483"/>
      <c r="D948" s="506"/>
    </row>
    <row r="949" spans="1:4" x14ac:dyDescent="0.2">
      <c r="A949" s="502" t="s">
        <v>783</v>
      </c>
      <c r="B949" s="499" t="s">
        <v>784</v>
      </c>
      <c r="C949" s="503">
        <f>SUM(C950:C954)</f>
        <v>0</v>
      </c>
      <c r="D949" s="501"/>
    </row>
    <row r="950" spans="1:4" x14ac:dyDescent="0.2">
      <c r="A950" s="504" t="s">
        <v>785</v>
      </c>
      <c r="B950" s="505" t="s">
        <v>786</v>
      </c>
      <c r="C950" s="483">
        <v>0</v>
      </c>
      <c r="D950" s="506"/>
    </row>
    <row r="951" spans="1:4" x14ac:dyDescent="0.2">
      <c r="A951" s="504" t="s">
        <v>787</v>
      </c>
      <c r="B951" s="505" t="s">
        <v>788</v>
      </c>
      <c r="C951" s="483">
        <v>0</v>
      </c>
      <c r="D951" s="506"/>
    </row>
    <row r="952" spans="1:4" x14ac:dyDescent="0.2">
      <c r="A952" s="504" t="s">
        <v>789</v>
      </c>
      <c r="B952" s="505" t="s">
        <v>790</v>
      </c>
      <c r="C952" s="483">
        <v>0</v>
      </c>
      <c r="D952" s="506"/>
    </row>
    <row r="953" spans="1:4" x14ac:dyDescent="0.2">
      <c r="A953" s="504" t="s">
        <v>791</v>
      </c>
      <c r="B953" s="505" t="s">
        <v>792</v>
      </c>
      <c r="C953" s="483">
        <v>0</v>
      </c>
      <c r="D953" s="506"/>
    </row>
    <row r="954" spans="1:4" x14ac:dyDescent="0.2">
      <c r="A954" s="504" t="s">
        <v>793</v>
      </c>
      <c r="B954" s="505" t="s">
        <v>794</v>
      </c>
      <c r="C954" s="483">
        <v>0</v>
      </c>
      <c r="D954" s="506"/>
    </row>
    <row r="955" spans="1:4" x14ac:dyDescent="0.2">
      <c r="A955" s="507"/>
      <c r="B955" s="508"/>
      <c r="C955" s="503"/>
      <c r="D955" s="501"/>
    </row>
    <row r="956" spans="1:4" ht="25.5" x14ac:dyDescent="0.2">
      <c r="A956" s="502" t="s">
        <v>795</v>
      </c>
      <c r="B956" s="509" t="s">
        <v>796</v>
      </c>
      <c r="C956" s="503">
        <f>SUM(C957:C963)</f>
        <v>0</v>
      </c>
      <c r="D956" s="501"/>
    </row>
    <row r="957" spans="1:4" x14ac:dyDescent="0.2">
      <c r="A957" s="504" t="s">
        <v>797</v>
      </c>
      <c r="B957" s="505" t="s">
        <v>798</v>
      </c>
      <c r="C957" s="483">
        <v>0</v>
      </c>
      <c r="D957" s="506"/>
    </row>
    <row r="958" spans="1:4" x14ac:dyDescent="0.2">
      <c r="A958" s="504" t="s">
        <v>799</v>
      </c>
      <c r="B958" s="505" t="s">
        <v>800</v>
      </c>
      <c r="C958" s="483">
        <v>0</v>
      </c>
      <c r="D958" s="506"/>
    </row>
    <row r="959" spans="1:4" x14ac:dyDescent="0.2">
      <c r="A959" s="504" t="s">
        <v>801</v>
      </c>
      <c r="B959" s="505" t="s">
        <v>802</v>
      </c>
      <c r="C959" s="483"/>
      <c r="D959" s="506"/>
    </row>
    <row r="960" spans="1:4" x14ac:dyDescent="0.2">
      <c r="A960" s="504" t="s">
        <v>803</v>
      </c>
      <c r="B960" s="505" t="s">
        <v>804</v>
      </c>
      <c r="C960" s="483">
        <v>0</v>
      </c>
      <c r="D960" s="506"/>
    </row>
    <row r="961" spans="1:4" x14ac:dyDescent="0.2">
      <c r="A961" s="504" t="s">
        <v>805</v>
      </c>
      <c r="B961" s="505" t="s">
        <v>806</v>
      </c>
      <c r="C961" s="483">
        <v>0</v>
      </c>
      <c r="D961" s="506"/>
    </row>
    <row r="962" spans="1:4" ht="25.5" x14ac:dyDescent="0.2">
      <c r="A962" s="504" t="s">
        <v>807</v>
      </c>
      <c r="B962" s="505" t="s">
        <v>808</v>
      </c>
      <c r="C962" s="483">
        <v>0</v>
      </c>
      <c r="D962" s="506"/>
    </row>
    <row r="963" spans="1:4" ht="25.5" x14ac:dyDescent="0.2">
      <c r="A963" s="504" t="s">
        <v>809</v>
      </c>
      <c r="B963" s="505" t="s">
        <v>810</v>
      </c>
      <c r="C963" s="483">
        <v>0</v>
      </c>
      <c r="D963" s="506"/>
    </row>
    <row r="964" spans="1:4" x14ac:dyDescent="0.2">
      <c r="A964" s="507"/>
      <c r="B964" s="508"/>
      <c r="C964" s="483"/>
      <c r="D964" s="506"/>
    </row>
    <row r="965" spans="1:4" x14ac:dyDescent="0.2">
      <c r="A965" s="502" t="s">
        <v>811</v>
      </c>
      <c r="B965" s="499" t="s">
        <v>812</v>
      </c>
      <c r="C965" s="503">
        <f>SUM(C966:C972)</f>
        <v>0</v>
      </c>
      <c r="D965" s="501"/>
    </row>
    <row r="966" spans="1:4" x14ac:dyDescent="0.2">
      <c r="A966" s="504" t="s">
        <v>813</v>
      </c>
      <c r="B966" s="505" t="s">
        <v>814</v>
      </c>
      <c r="C966" s="483">
        <v>0</v>
      </c>
      <c r="D966" s="506"/>
    </row>
    <row r="967" spans="1:4" x14ac:dyDescent="0.2">
      <c r="A967" s="504" t="s">
        <v>815</v>
      </c>
      <c r="B967" s="505" t="s">
        <v>816</v>
      </c>
      <c r="C967" s="483">
        <v>0</v>
      </c>
      <c r="D967" s="506"/>
    </row>
    <row r="968" spans="1:4" x14ac:dyDescent="0.2">
      <c r="A968" s="504" t="s">
        <v>817</v>
      </c>
      <c r="B968" s="505" t="s">
        <v>818</v>
      </c>
      <c r="C968" s="483">
        <v>0</v>
      </c>
      <c r="D968" s="506"/>
    </row>
    <row r="969" spans="1:4" ht="25.5" x14ac:dyDescent="0.2">
      <c r="A969" s="504" t="s">
        <v>819</v>
      </c>
      <c r="B969" s="505" t="s">
        <v>820</v>
      </c>
      <c r="C969" s="483">
        <v>0</v>
      </c>
      <c r="D969" s="506"/>
    </row>
    <row r="970" spans="1:4" ht="25.5" x14ac:dyDescent="0.2">
      <c r="A970" s="504" t="s">
        <v>821</v>
      </c>
      <c r="B970" s="505" t="s">
        <v>822</v>
      </c>
      <c r="C970" s="483">
        <v>0</v>
      </c>
      <c r="D970" s="506"/>
    </row>
    <row r="971" spans="1:4" x14ac:dyDescent="0.2">
      <c r="A971" s="504" t="s">
        <v>823</v>
      </c>
      <c r="B971" s="505" t="s">
        <v>824</v>
      </c>
      <c r="C971" s="483">
        <v>0</v>
      </c>
      <c r="D971" s="506"/>
    </row>
    <row r="972" spans="1:4" x14ac:dyDescent="0.2">
      <c r="A972" s="504" t="s">
        <v>825</v>
      </c>
      <c r="B972" s="505" t="s">
        <v>826</v>
      </c>
      <c r="C972" s="483"/>
      <c r="D972" s="506"/>
    </row>
    <row r="973" spans="1:4" x14ac:dyDescent="0.2">
      <c r="A973" s="507"/>
      <c r="B973" s="508"/>
      <c r="C973" s="483"/>
      <c r="D973" s="506"/>
    </row>
    <row r="974" spans="1:4" x14ac:dyDescent="0.2">
      <c r="A974" s="502" t="s">
        <v>827</v>
      </c>
      <c r="B974" s="499" t="s">
        <v>828</v>
      </c>
      <c r="C974" s="503">
        <f>SUM(C975++C976+C977)</f>
        <v>0</v>
      </c>
      <c r="D974" s="501"/>
    </row>
    <row r="975" spans="1:4" x14ac:dyDescent="0.2">
      <c r="A975" s="504" t="s">
        <v>829</v>
      </c>
      <c r="B975" s="505" t="s">
        <v>830</v>
      </c>
      <c r="C975" s="483">
        <v>0</v>
      </c>
      <c r="D975" s="506"/>
    </row>
    <row r="976" spans="1:4" x14ac:dyDescent="0.2">
      <c r="A976" s="504" t="s">
        <v>831</v>
      </c>
      <c r="B976" s="505" t="s">
        <v>832</v>
      </c>
      <c r="C976" s="483">
        <v>0</v>
      </c>
      <c r="D976" s="506"/>
    </row>
    <row r="977" spans="1:4" x14ac:dyDescent="0.2">
      <c r="A977" s="504" t="s">
        <v>833</v>
      </c>
      <c r="B977" s="505" t="s">
        <v>834</v>
      </c>
      <c r="C977" s="483">
        <v>0</v>
      </c>
      <c r="D977" s="506"/>
    </row>
    <row r="978" spans="1:4" x14ac:dyDescent="0.2">
      <c r="A978" s="507"/>
      <c r="B978" s="508"/>
      <c r="C978" s="483"/>
      <c r="D978" s="506"/>
    </row>
    <row r="979" spans="1:4" ht="25.5" x14ac:dyDescent="0.2">
      <c r="A979" s="502" t="s">
        <v>835</v>
      </c>
      <c r="B979" s="499" t="s">
        <v>836</v>
      </c>
      <c r="C979" s="503">
        <f>SUM(C980+C983+C984)</f>
        <v>0</v>
      </c>
      <c r="D979" s="501"/>
    </row>
    <row r="980" spans="1:4" x14ac:dyDescent="0.2">
      <c r="A980" s="504" t="s">
        <v>837</v>
      </c>
      <c r="B980" s="508" t="s">
        <v>838</v>
      </c>
      <c r="C980" s="503">
        <f>SUM(C981:C982)</f>
        <v>0</v>
      </c>
      <c r="D980" s="501"/>
    </row>
    <row r="981" spans="1:4" x14ac:dyDescent="0.2">
      <c r="A981" s="507" t="s">
        <v>839</v>
      </c>
      <c r="B981" s="508" t="s">
        <v>840</v>
      </c>
      <c r="C981" s="483">
        <v>0</v>
      </c>
      <c r="D981" s="506"/>
    </row>
    <row r="982" spans="1:4" ht="25.5" x14ac:dyDescent="0.2">
      <c r="A982" s="507" t="s">
        <v>841</v>
      </c>
      <c r="B982" s="508" t="s">
        <v>842</v>
      </c>
      <c r="C982" s="483">
        <v>0</v>
      </c>
      <c r="D982" s="506"/>
    </row>
    <row r="983" spans="1:4" x14ac:dyDescent="0.2">
      <c r="A983" s="504" t="s">
        <v>843</v>
      </c>
      <c r="B983" s="505" t="s">
        <v>844</v>
      </c>
      <c r="C983" s="483">
        <v>0</v>
      </c>
      <c r="D983" s="506"/>
    </row>
    <row r="984" spans="1:4" x14ac:dyDescent="0.2">
      <c r="A984" s="504" t="s">
        <v>845</v>
      </c>
      <c r="B984" s="505" t="s">
        <v>846</v>
      </c>
      <c r="C984" s="483">
        <v>0</v>
      </c>
      <c r="D984" s="506"/>
    </row>
    <row r="985" spans="1:4" x14ac:dyDescent="0.2">
      <c r="A985" s="507"/>
      <c r="B985" s="508"/>
      <c r="C985" s="483"/>
      <c r="D985" s="506"/>
    </row>
    <row r="986" spans="1:4" x14ac:dyDescent="0.2">
      <c r="A986" s="502" t="s">
        <v>847</v>
      </c>
      <c r="B986" s="499" t="s">
        <v>848</v>
      </c>
      <c r="C986" s="500" t="s">
        <v>849</v>
      </c>
      <c r="D986" s="501"/>
    </row>
    <row r="987" spans="1:4" x14ac:dyDescent="0.2">
      <c r="A987" s="504" t="s">
        <v>850</v>
      </c>
      <c r="B987" s="505" t="s">
        <v>851</v>
      </c>
      <c r="C987" s="510" t="s">
        <v>849</v>
      </c>
      <c r="D987" s="506"/>
    </row>
    <row r="988" spans="1:4" x14ac:dyDescent="0.2">
      <c r="A988" s="504" t="s">
        <v>852</v>
      </c>
      <c r="B988" s="505" t="s">
        <v>853</v>
      </c>
      <c r="C988" s="483">
        <v>0</v>
      </c>
      <c r="D988" s="506"/>
    </row>
    <row r="989" spans="1:4" x14ac:dyDescent="0.2">
      <c r="A989" s="504" t="s">
        <v>854</v>
      </c>
      <c r="B989" s="505" t="s">
        <v>855</v>
      </c>
      <c r="C989" s="483">
        <v>0</v>
      </c>
      <c r="D989" s="506"/>
    </row>
    <row r="990" spans="1:4" x14ac:dyDescent="0.2">
      <c r="A990" s="507"/>
      <c r="B990" s="508"/>
      <c r="C990" s="483"/>
      <c r="D990" s="506"/>
    </row>
    <row r="991" spans="1:4" x14ac:dyDescent="0.2">
      <c r="A991" s="502" t="s">
        <v>856</v>
      </c>
      <c r="B991" s="499" t="s">
        <v>857</v>
      </c>
      <c r="C991" s="503">
        <f>SUM(C992:C1000)</f>
        <v>0</v>
      </c>
      <c r="D991" s="501"/>
    </row>
    <row r="992" spans="1:4" x14ac:dyDescent="0.2">
      <c r="A992" s="504" t="s">
        <v>858</v>
      </c>
      <c r="B992" s="505" t="s">
        <v>859</v>
      </c>
      <c r="C992" s="483">
        <v>0</v>
      </c>
      <c r="D992" s="506"/>
    </row>
    <row r="993" spans="1:4" x14ac:dyDescent="0.2">
      <c r="A993" s="504" t="s">
        <v>860</v>
      </c>
      <c r="B993" s="505" t="s">
        <v>861</v>
      </c>
      <c r="C993" s="483">
        <v>0</v>
      </c>
      <c r="D993" s="506"/>
    </row>
    <row r="994" spans="1:4" x14ac:dyDescent="0.2">
      <c r="A994" s="504" t="s">
        <v>862</v>
      </c>
      <c r="B994" s="505" t="s">
        <v>863</v>
      </c>
      <c r="C994" s="483">
        <v>0</v>
      </c>
      <c r="D994" s="506"/>
    </row>
    <row r="995" spans="1:4" ht="25.5" x14ac:dyDescent="0.2">
      <c r="A995" s="504" t="s">
        <v>864</v>
      </c>
      <c r="B995" s="505" t="s">
        <v>865</v>
      </c>
      <c r="C995" s="483">
        <v>0</v>
      </c>
      <c r="D995" s="506"/>
    </row>
    <row r="996" spans="1:4" ht="25.5" x14ac:dyDescent="0.2">
      <c r="A996" s="504" t="s">
        <v>866</v>
      </c>
      <c r="B996" s="505" t="s">
        <v>867</v>
      </c>
      <c r="C996" s="483">
        <v>0</v>
      </c>
      <c r="D996" s="506"/>
    </row>
    <row r="997" spans="1:4" ht="25.5" x14ac:dyDescent="0.2">
      <c r="A997" s="504" t="s">
        <v>868</v>
      </c>
      <c r="B997" s="505" t="s">
        <v>869</v>
      </c>
      <c r="C997" s="483">
        <v>0</v>
      </c>
      <c r="D997" s="506"/>
    </row>
    <row r="998" spans="1:4" x14ac:dyDescent="0.2">
      <c r="A998" s="504" t="s">
        <v>870</v>
      </c>
      <c r="B998" s="505" t="s">
        <v>871</v>
      </c>
      <c r="C998" s="483">
        <v>0</v>
      </c>
      <c r="D998" s="506"/>
    </row>
    <row r="999" spans="1:4" ht="25.5" x14ac:dyDescent="0.2">
      <c r="A999" s="504" t="s">
        <v>872</v>
      </c>
      <c r="B999" s="505" t="s">
        <v>873</v>
      </c>
      <c r="C999" s="483">
        <v>0</v>
      </c>
      <c r="D999" s="506"/>
    </row>
    <row r="1000" spans="1:4" ht="25.5" x14ac:dyDescent="0.2">
      <c r="A1000" s="504" t="s">
        <v>874</v>
      </c>
      <c r="B1000" s="505" t="s">
        <v>875</v>
      </c>
      <c r="C1000" s="483">
        <v>0</v>
      </c>
      <c r="D1000" s="506"/>
    </row>
    <row r="1001" spans="1:4" x14ac:dyDescent="0.2">
      <c r="A1001" s="507"/>
      <c r="B1001" s="508"/>
      <c r="C1001" s="483"/>
      <c r="D1001" s="506"/>
    </row>
    <row r="1002" spans="1:4" x14ac:dyDescent="0.2">
      <c r="A1002" s="502" t="s">
        <v>876</v>
      </c>
      <c r="B1002" s="499" t="s">
        <v>877</v>
      </c>
      <c r="C1002" s="503">
        <f>SUM(C1003:C1006)</f>
        <v>0</v>
      </c>
      <c r="D1002" s="501"/>
    </row>
    <row r="1003" spans="1:4" x14ac:dyDescent="0.2">
      <c r="A1003" s="504" t="s">
        <v>878</v>
      </c>
      <c r="B1003" s="505" t="s">
        <v>879</v>
      </c>
      <c r="C1003" s="483">
        <v>0</v>
      </c>
      <c r="D1003" s="506"/>
    </row>
    <row r="1004" spans="1:4" x14ac:dyDescent="0.2">
      <c r="A1004" s="504" t="s">
        <v>880</v>
      </c>
      <c r="B1004" s="505" t="s">
        <v>881</v>
      </c>
      <c r="C1004" s="483">
        <v>0</v>
      </c>
      <c r="D1004" s="506"/>
    </row>
    <row r="1005" spans="1:4" x14ac:dyDescent="0.2">
      <c r="A1005" s="504" t="s">
        <v>882</v>
      </c>
      <c r="B1005" s="505" t="s">
        <v>883</v>
      </c>
      <c r="C1005" s="483">
        <v>0</v>
      </c>
      <c r="D1005" s="506"/>
    </row>
    <row r="1006" spans="1:4" x14ac:dyDescent="0.2">
      <c r="A1006" s="504" t="s">
        <v>884</v>
      </c>
      <c r="B1006" s="505" t="s">
        <v>885</v>
      </c>
      <c r="C1006" s="483">
        <v>0</v>
      </c>
      <c r="D1006" s="506"/>
    </row>
    <row r="1007" spans="1:4" x14ac:dyDescent="0.2">
      <c r="A1007" s="507"/>
      <c r="B1007" s="508"/>
      <c r="C1007" s="483"/>
      <c r="D1007" s="506"/>
    </row>
    <row r="1008" spans="1:4" x14ac:dyDescent="0.2">
      <c r="A1008" s="502" t="s">
        <v>886</v>
      </c>
      <c r="B1008" s="499" t="s">
        <v>887</v>
      </c>
      <c r="C1008" s="503">
        <f>SUM(C1009:C1014)</f>
        <v>0</v>
      </c>
      <c r="D1008" s="501"/>
    </row>
    <row r="1009" spans="1:4" x14ac:dyDescent="0.2">
      <c r="A1009" s="504" t="s">
        <v>888</v>
      </c>
      <c r="B1009" s="505" t="s">
        <v>889</v>
      </c>
      <c r="C1009" s="483">
        <v>0</v>
      </c>
      <c r="D1009" s="506"/>
    </row>
    <row r="1010" spans="1:4" x14ac:dyDescent="0.2">
      <c r="A1010" s="504" t="s">
        <v>890</v>
      </c>
      <c r="B1010" s="505" t="s">
        <v>891</v>
      </c>
      <c r="C1010" s="483">
        <v>0</v>
      </c>
      <c r="D1010" s="506"/>
    </row>
    <row r="1011" spans="1:4" x14ac:dyDescent="0.2">
      <c r="A1011" s="504" t="s">
        <v>892</v>
      </c>
      <c r="B1011" s="505" t="s">
        <v>893</v>
      </c>
      <c r="C1011" s="483">
        <v>0</v>
      </c>
      <c r="D1011" s="506"/>
    </row>
    <row r="1012" spans="1:4" ht="25.5" x14ac:dyDescent="0.2">
      <c r="A1012" s="504" t="s">
        <v>894</v>
      </c>
      <c r="B1012" s="505" t="s">
        <v>895</v>
      </c>
      <c r="C1012" s="483">
        <v>0</v>
      </c>
      <c r="D1012" s="506"/>
    </row>
    <row r="1013" spans="1:4" x14ac:dyDescent="0.2">
      <c r="A1013" s="504" t="s">
        <v>896</v>
      </c>
      <c r="B1013" s="505" t="s">
        <v>897</v>
      </c>
      <c r="C1013" s="483">
        <v>0</v>
      </c>
      <c r="D1013" s="506"/>
    </row>
    <row r="1014" spans="1:4" x14ac:dyDescent="0.2">
      <c r="A1014" s="504" t="s">
        <v>898</v>
      </c>
      <c r="B1014" s="505" t="s">
        <v>899</v>
      </c>
      <c r="C1014" s="511">
        <v>0</v>
      </c>
      <c r="D1014" s="512"/>
    </row>
    <row r="1015" spans="1:4" x14ac:dyDescent="0.2">
      <c r="A1015" s="513"/>
      <c r="B1015" s="514"/>
      <c r="C1015" s="515"/>
      <c r="D1015" s="493"/>
    </row>
    <row r="1016" spans="1:4" x14ac:dyDescent="0.2">
      <c r="A1016" s="498">
        <v>2</v>
      </c>
      <c r="B1016" s="499" t="s">
        <v>900</v>
      </c>
      <c r="C1016" s="503">
        <f>SUM(C1018+C1025+C1031+C1040+C1044+C1050)</f>
        <v>0</v>
      </c>
      <c r="D1016" s="501"/>
    </row>
    <row r="1017" spans="1:4" x14ac:dyDescent="0.2">
      <c r="A1017" s="498"/>
      <c r="B1017" s="516"/>
      <c r="C1017" s="483"/>
      <c r="D1017" s="506"/>
    </row>
    <row r="1018" spans="1:4" x14ac:dyDescent="0.2">
      <c r="A1018" s="513" t="s">
        <v>901</v>
      </c>
      <c r="B1018" s="499" t="s">
        <v>902</v>
      </c>
      <c r="C1018" s="503">
        <f>SUM(C1019:C1023)</f>
        <v>0</v>
      </c>
      <c r="D1018" s="501"/>
    </row>
    <row r="1019" spans="1:4" x14ac:dyDescent="0.2">
      <c r="A1019" s="504" t="s">
        <v>903</v>
      </c>
      <c r="B1019" s="505" t="s">
        <v>904</v>
      </c>
      <c r="C1019" s="483">
        <v>0</v>
      </c>
      <c r="D1019" s="506"/>
    </row>
    <row r="1020" spans="1:4" x14ac:dyDescent="0.2">
      <c r="A1020" s="504" t="s">
        <v>905</v>
      </c>
      <c r="B1020" s="505" t="s">
        <v>906</v>
      </c>
      <c r="C1020" s="483">
        <v>0</v>
      </c>
      <c r="D1020" s="506"/>
    </row>
    <row r="1021" spans="1:4" x14ac:dyDescent="0.2">
      <c r="A1021" s="504" t="s">
        <v>907</v>
      </c>
      <c r="B1021" s="505" t="s">
        <v>908</v>
      </c>
      <c r="C1021" s="483">
        <v>0</v>
      </c>
      <c r="D1021" s="506"/>
    </row>
    <row r="1022" spans="1:4" x14ac:dyDescent="0.2">
      <c r="A1022" s="504" t="s">
        <v>909</v>
      </c>
      <c r="B1022" s="505" t="s">
        <v>910</v>
      </c>
      <c r="C1022" s="483">
        <v>0</v>
      </c>
      <c r="D1022" s="506"/>
    </row>
    <row r="1023" spans="1:4" x14ac:dyDescent="0.2">
      <c r="A1023" s="504" t="s">
        <v>911</v>
      </c>
      <c r="B1023" s="505" t="s">
        <v>912</v>
      </c>
      <c r="C1023" s="483">
        <v>0</v>
      </c>
      <c r="D1023" s="506"/>
    </row>
    <row r="1024" spans="1:4" x14ac:dyDescent="0.2">
      <c r="A1024" s="517"/>
      <c r="B1024" s="508"/>
      <c r="C1024" s="483"/>
      <c r="D1024" s="506"/>
    </row>
    <row r="1025" spans="1:4" ht="25.5" x14ac:dyDescent="0.2">
      <c r="A1025" s="513" t="s">
        <v>913</v>
      </c>
      <c r="B1025" s="499" t="s">
        <v>914</v>
      </c>
      <c r="C1025" s="503">
        <f>SUM(C1026:C1029)</f>
        <v>0</v>
      </c>
      <c r="D1025" s="501"/>
    </row>
    <row r="1026" spans="1:4" x14ac:dyDescent="0.2">
      <c r="A1026" s="504" t="s">
        <v>915</v>
      </c>
      <c r="B1026" s="505" t="s">
        <v>916</v>
      </c>
      <c r="C1026" s="483">
        <v>0</v>
      </c>
      <c r="D1026" s="506"/>
    </row>
    <row r="1027" spans="1:4" x14ac:dyDescent="0.2">
      <c r="A1027" s="504" t="s">
        <v>917</v>
      </c>
      <c r="B1027" s="505" t="s">
        <v>918</v>
      </c>
      <c r="C1027" s="483">
        <v>0</v>
      </c>
      <c r="D1027" s="506"/>
    </row>
    <row r="1028" spans="1:4" x14ac:dyDescent="0.2">
      <c r="A1028" s="504" t="s">
        <v>919</v>
      </c>
      <c r="B1028" s="505" t="s">
        <v>920</v>
      </c>
      <c r="C1028" s="483">
        <v>0</v>
      </c>
      <c r="D1028" s="506"/>
    </row>
    <row r="1029" spans="1:4" x14ac:dyDescent="0.2">
      <c r="A1029" s="504" t="s">
        <v>921</v>
      </c>
      <c r="B1029" s="505" t="s">
        <v>922</v>
      </c>
      <c r="C1029" s="483">
        <v>0</v>
      </c>
      <c r="D1029" s="506"/>
    </row>
    <row r="1030" spans="1:4" x14ac:dyDescent="0.2">
      <c r="A1030" s="517"/>
      <c r="B1030" s="508"/>
      <c r="C1030" s="483"/>
      <c r="D1030" s="506"/>
    </row>
    <row r="1031" spans="1:4" ht="25.5" x14ac:dyDescent="0.2">
      <c r="A1031" s="513" t="s">
        <v>923</v>
      </c>
      <c r="B1031" s="499" t="s">
        <v>924</v>
      </c>
      <c r="C1031" s="503">
        <f>SUM(C1032:C1038)</f>
        <v>0</v>
      </c>
      <c r="D1031" s="501"/>
    </row>
    <row r="1032" spans="1:4" x14ac:dyDescent="0.2">
      <c r="A1032" s="504" t="s">
        <v>925</v>
      </c>
      <c r="B1032" s="505" t="s">
        <v>926</v>
      </c>
      <c r="C1032" s="483">
        <v>0</v>
      </c>
      <c r="D1032" s="506"/>
    </row>
    <row r="1033" spans="1:4" ht="25.5" x14ac:dyDescent="0.2">
      <c r="A1033" s="504" t="s">
        <v>927</v>
      </c>
      <c r="B1033" s="505" t="s">
        <v>928</v>
      </c>
      <c r="C1033" s="483">
        <v>0</v>
      </c>
      <c r="D1033" s="506"/>
    </row>
    <row r="1034" spans="1:4" x14ac:dyDescent="0.2">
      <c r="A1034" s="504" t="s">
        <v>929</v>
      </c>
      <c r="B1034" s="505" t="s">
        <v>930</v>
      </c>
      <c r="C1034" s="483">
        <v>0</v>
      </c>
      <c r="D1034" s="506"/>
    </row>
    <row r="1035" spans="1:4" ht="25.5" x14ac:dyDescent="0.2">
      <c r="A1035" s="504" t="s">
        <v>931</v>
      </c>
      <c r="B1035" s="505" t="s">
        <v>932</v>
      </c>
      <c r="C1035" s="483">
        <v>0</v>
      </c>
      <c r="D1035" s="506"/>
    </row>
    <row r="1036" spans="1:4" x14ac:dyDescent="0.2">
      <c r="A1036" s="504" t="s">
        <v>933</v>
      </c>
      <c r="B1036" s="505" t="s">
        <v>934</v>
      </c>
      <c r="C1036" s="483">
        <v>0</v>
      </c>
      <c r="D1036" s="506"/>
    </row>
    <row r="1037" spans="1:4" x14ac:dyDescent="0.2">
      <c r="A1037" s="504" t="s">
        <v>935</v>
      </c>
      <c r="B1037" s="505" t="s">
        <v>936</v>
      </c>
      <c r="C1037" s="483">
        <v>0</v>
      </c>
      <c r="D1037" s="506"/>
    </row>
    <row r="1038" spans="1:4" ht="25.5" x14ac:dyDescent="0.2">
      <c r="A1038" s="504" t="s">
        <v>937</v>
      </c>
      <c r="B1038" s="505" t="s">
        <v>938</v>
      </c>
      <c r="C1038" s="483">
        <v>0</v>
      </c>
      <c r="D1038" s="506"/>
    </row>
    <row r="1039" spans="1:4" x14ac:dyDescent="0.2">
      <c r="A1039" s="517"/>
      <c r="B1039" s="508"/>
      <c r="C1039" s="483"/>
      <c r="D1039" s="506"/>
    </row>
    <row r="1040" spans="1:4" ht="25.5" x14ac:dyDescent="0.2">
      <c r="A1040" s="513" t="s">
        <v>939</v>
      </c>
      <c r="B1040" s="499" t="s">
        <v>940</v>
      </c>
      <c r="C1040" s="503">
        <f>SUM(C1041:C1042)</f>
        <v>0</v>
      </c>
      <c r="D1040" s="501"/>
    </row>
    <row r="1041" spans="1:4" x14ac:dyDescent="0.2">
      <c r="A1041" s="504" t="s">
        <v>941</v>
      </c>
      <c r="B1041" s="505" t="s">
        <v>942</v>
      </c>
      <c r="C1041" s="483">
        <v>0</v>
      </c>
      <c r="D1041" s="506"/>
    </row>
    <row r="1042" spans="1:4" x14ac:dyDescent="0.2">
      <c r="A1042" s="504" t="s">
        <v>943</v>
      </c>
      <c r="B1042" s="505" t="s">
        <v>944</v>
      </c>
      <c r="C1042" s="483">
        <v>0</v>
      </c>
      <c r="D1042" s="506"/>
    </row>
    <row r="1043" spans="1:4" x14ac:dyDescent="0.2">
      <c r="A1043" s="517"/>
      <c r="B1043" s="508"/>
      <c r="C1043" s="483"/>
      <c r="D1043" s="506"/>
    </row>
    <row r="1044" spans="1:4" ht="25.5" x14ac:dyDescent="0.2">
      <c r="A1044" s="513" t="s">
        <v>945</v>
      </c>
      <c r="B1044" s="499" t="s">
        <v>946</v>
      </c>
      <c r="C1044" s="503">
        <f>SUM(C1045:C1048)</f>
        <v>0</v>
      </c>
      <c r="D1044" s="501"/>
    </row>
    <row r="1045" spans="1:4" x14ac:dyDescent="0.2">
      <c r="A1045" s="504" t="s">
        <v>947</v>
      </c>
      <c r="B1045" s="505" t="s">
        <v>948</v>
      </c>
      <c r="C1045" s="483">
        <v>0</v>
      </c>
      <c r="D1045" s="506"/>
    </row>
    <row r="1046" spans="1:4" x14ac:dyDescent="0.2">
      <c r="A1046" s="504" t="s">
        <v>949</v>
      </c>
      <c r="B1046" s="505" t="s">
        <v>950</v>
      </c>
      <c r="C1046" s="483">
        <v>0</v>
      </c>
      <c r="D1046" s="506"/>
    </row>
    <row r="1047" spans="1:4" x14ac:dyDescent="0.2">
      <c r="A1047" s="504" t="s">
        <v>951</v>
      </c>
      <c r="B1047" s="505" t="s">
        <v>952</v>
      </c>
      <c r="C1047" s="483">
        <v>0</v>
      </c>
      <c r="D1047" s="506"/>
    </row>
    <row r="1048" spans="1:4" ht="25.5" x14ac:dyDescent="0.2">
      <c r="A1048" s="504" t="s">
        <v>953</v>
      </c>
      <c r="B1048" s="505" t="s">
        <v>954</v>
      </c>
      <c r="C1048" s="483">
        <v>0</v>
      </c>
      <c r="D1048" s="506"/>
    </row>
    <row r="1049" spans="1:4" x14ac:dyDescent="0.2">
      <c r="A1049" s="517"/>
      <c r="B1049" s="508"/>
      <c r="C1049" s="483"/>
      <c r="D1049" s="506"/>
    </row>
    <row r="1050" spans="1:4" ht="25.5" x14ac:dyDescent="0.2">
      <c r="A1050" s="513" t="s">
        <v>955</v>
      </c>
      <c r="B1050" s="499" t="s">
        <v>956</v>
      </c>
      <c r="C1050" s="503">
        <f>SUM(C1051:C1058)</f>
        <v>0</v>
      </c>
      <c r="D1050" s="501"/>
    </row>
    <row r="1051" spans="1:4" x14ac:dyDescent="0.2">
      <c r="A1051" s="504" t="s">
        <v>957</v>
      </c>
      <c r="B1051" s="505" t="s">
        <v>958</v>
      </c>
      <c r="C1051" s="483"/>
      <c r="D1051" s="506"/>
    </row>
    <row r="1052" spans="1:4" ht="25.5" x14ac:dyDescent="0.2">
      <c r="A1052" s="504" t="s">
        <v>959</v>
      </c>
      <c r="B1052" s="505" t="s">
        <v>960</v>
      </c>
      <c r="C1052" s="483">
        <v>0</v>
      </c>
      <c r="D1052" s="506"/>
    </row>
    <row r="1053" spans="1:4" x14ac:dyDescent="0.2">
      <c r="A1053" s="504" t="s">
        <v>961</v>
      </c>
      <c r="B1053" s="505" t="s">
        <v>962</v>
      </c>
      <c r="C1053" s="483">
        <v>0</v>
      </c>
      <c r="D1053" s="506"/>
    </row>
    <row r="1054" spans="1:4" x14ac:dyDescent="0.2">
      <c r="A1054" s="504" t="s">
        <v>963</v>
      </c>
      <c r="B1054" s="505" t="s">
        <v>964</v>
      </c>
      <c r="C1054" s="483">
        <v>0</v>
      </c>
      <c r="D1054" s="506"/>
    </row>
    <row r="1055" spans="1:4" x14ac:dyDescent="0.2">
      <c r="A1055" s="504" t="s">
        <v>965</v>
      </c>
      <c r="B1055" s="505" t="s">
        <v>966</v>
      </c>
      <c r="C1055" s="483">
        <v>0</v>
      </c>
      <c r="D1055" s="506"/>
    </row>
    <row r="1056" spans="1:4" ht="25.5" x14ac:dyDescent="0.2">
      <c r="A1056" s="504" t="s">
        <v>967</v>
      </c>
      <c r="B1056" s="505" t="s">
        <v>968</v>
      </c>
      <c r="C1056" s="483">
        <v>0</v>
      </c>
      <c r="D1056" s="506"/>
    </row>
    <row r="1057" spans="1:4" x14ac:dyDescent="0.2">
      <c r="A1057" s="504" t="s">
        <v>969</v>
      </c>
      <c r="B1057" s="505" t="s">
        <v>970</v>
      </c>
      <c r="C1057" s="483">
        <v>0</v>
      </c>
      <c r="D1057" s="506"/>
    </row>
    <row r="1058" spans="1:4" x14ac:dyDescent="0.2">
      <c r="A1058" s="504" t="s">
        <v>971</v>
      </c>
      <c r="B1058" s="505" t="s">
        <v>972</v>
      </c>
      <c r="C1058" s="483">
        <v>0</v>
      </c>
      <c r="D1058" s="506"/>
    </row>
    <row r="1059" spans="1:4" x14ac:dyDescent="0.2">
      <c r="A1059" s="504"/>
      <c r="B1059" s="508"/>
      <c r="C1059" s="483"/>
      <c r="D1059" s="506"/>
    </row>
    <row r="1060" spans="1:4" x14ac:dyDescent="0.2">
      <c r="A1060" s="498">
        <v>5</v>
      </c>
      <c r="B1060" s="518" t="s">
        <v>973</v>
      </c>
      <c r="C1060" s="503">
        <f>SUM(C1062+C1072+C1082+C1087)</f>
        <v>0</v>
      </c>
      <c r="D1060" s="501"/>
    </row>
    <row r="1061" spans="1:4" x14ac:dyDescent="0.2">
      <c r="A1061" s="517"/>
      <c r="B1061" s="508"/>
      <c r="C1061" s="483"/>
      <c r="D1061" s="506"/>
    </row>
    <row r="1062" spans="1:4" x14ac:dyDescent="0.2">
      <c r="A1062" s="519" t="s">
        <v>974</v>
      </c>
      <c r="B1062" s="499" t="s">
        <v>975</v>
      </c>
      <c r="C1062" s="503">
        <f>SUM(C1063:C1070)</f>
        <v>0</v>
      </c>
      <c r="D1062" s="501"/>
    </row>
    <row r="1063" spans="1:4" x14ac:dyDescent="0.2">
      <c r="A1063" s="520" t="s">
        <v>976</v>
      </c>
      <c r="B1063" s="505" t="s">
        <v>977</v>
      </c>
      <c r="C1063" s="483">
        <v>0</v>
      </c>
      <c r="D1063" s="506"/>
    </row>
    <row r="1064" spans="1:4" x14ac:dyDescent="0.2">
      <c r="A1064" s="520" t="s">
        <v>978</v>
      </c>
      <c r="B1064" s="505" t="s">
        <v>979</v>
      </c>
      <c r="C1064" s="483">
        <v>0</v>
      </c>
      <c r="D1064" s="506"/>
    </row>
    <row r="1065" spans="1:4" x14ac:dyDescent="0.2">
      <c r="A1065" s="520" t="s">
        <v>980</v>
      </c>
      <c r="B1065" s="505" t="s">
        <v>981</v>
      </c>
      <c r="C1065" s="483"/>
      <c r="D1065" s="506"/>
    </row>
    <row r="1066" spans="1:4" x14ac:dyDescent="0.2">
      <c r="A1066" s="520" t="s">
        <v>982</v>
      </c>
      <c r="B1066" s="505" t="s">
        <v>983</v>
      </c>
      <c r="C1066" s="483"/>
      <c r="D1066" s="506"/>
    </row>
    <row r="1067" spans="1:4" x14ac:dyDescent="0.2">
      <c r="A1067" s="520" t="s">
        <v>984</v>
      </c>
      <c r="B1067" s="505" t="s">
        <v>985</v>
      </c>
      <c r="C1067" s="483"/>
      <c r="D1067" s="506"/>
    </row>
    <row r="1068" spans="1:4" ht="25.5" x14ac:dyDescent="0.2">
      <c r="A1068" s="520" t="s">
        <v>986</v>
      </c>
      <c r="B1068" s="505" t="s">
        <v>987</v>
      </c>
      <c r="C1068" s="483"/>
      <c r="D1068" s="506"/>
    </row>
    <row r="1069" spans="1:4" ht="25.5" x14ac:dyDescent="0.2">
      <c r="A1069" s="520" t="s">
        <v>988</v>
      </c>
      <c r="B1069" s="505" t="s">
        <v>989</v>
      </c>
      <c r="C1069" s="483"/>
      <c r="D1069" s="506"/>
    </row>
    <row r="1070" spans="1:4" x14ac:dyDescent="0.2">
      <c r="A1070" s="520" t="s">
        <v>990</v>
      </c>
      <c r="B1070" s="505" t="s">
        <v>991</v>
      </c>
      <c r="C1070" s="483">
        <v>0</v>
      </c>
      <c r="D1070" s="506"/>
    </row>
    <row r="1071" spans="1:4" x14ac:dyDescent="0.2">
      <c r="A1071" s="520"/>
      <c r="B1071" s="505"/>
      <c r="C1071" s="483"/>
      <c r="D1071" s="506"/>
    </row>
    <row r="1072" spans="1:4" ht="25.5" x14ac:dyDescent="0.2">
      <c r="A1072" s="519" t="s">
        <v>992</v>
      </c>
      <c r="B1072" s="499" t="s">
        <v>993</v>
      </c>
      <c r="C1072" s="503">
        <f>SUM(C1073:C1080)</f>
        <v>0</v>
      </c>
      <c r="D1072" s="501"/>
    </row>
    <row r="1073" spans="1:4" x14ac:dyDescent="0.2">
      <c r="A1073" s="520" t="s">
        <v>994</v>
      </c>
      <c r="B1073" s="505" t="s">
        <v>995</v>
      </c>
      <c r="C1073" s="483">
        <v>0</v>
      </c>
      <c r="D1073" s="506"/>
    </row>
    <row r="1074" spans="1:4" x14ac:dyDescent="0.2">
      <c r="A1074" s="520" t="s">
        <v>996</v>
      </c>
      <c r="B1074" s="505" t="s">
        <v>997</v>
      </c>
      <c r="C1074" s="483">
        <v>0</v>
      </c>
      <c r="D1074" s="506"/>
    </row>
    <row r="1075" spans="1:4" x14ac:dyDescent="0.2">
      <c r="A1075" s="520" t="s">
        <v>998</v>
      </c>
      <c r="B1075" s="505" t="s">
        <v>999</v>
      </c>
      <c r="C1075" s="483">
        <v>0</v>
      </c>
      <c r="D1075" s="506"/>
    </row>
    <row r="1076" spans="1:4" x14ac:dyDescent="0.2">
      <c r="A1076" s="520" t="s">
        <v>1000</v>
      </c>
      <c r="B1076" s="505" t="s">
        <v>1001</v>
      </c>
      <c r="C1076" s="483">
        <v>0</v>
      </c>
      <c r="D1076" s="506"/>
    </row>
    <row r="1077" spans="1:4" x14ac:dyDescent="0.2">
      <c r="A1077" s="520" t="s">
        <v>1002</v>
      </c>
      <c r="B1077" s="505" t="s">
        <v>1003</v>
      </c>
      <c r="C1077" s="483">
        <v>0</v>
      </c>
      <c r="D1077" s="506"/>
    </row>
    <row r="1078" spans="1:4" x14ac:dyDescent="0.2">
      <c r="A1078" s="520" t="s">
        <v>1004</v>
      </c>
      <c r="B1078" s="505" t="s">
        <v>1005</v>
      </c>
      <c r="C1078" s="483">
        <v>0</v>
      </c>
      <c r="D1078" s="506"/>
    </row>
    <row r="1079" spans="1:4" x14ac:dyDescent="0.2">
      <c r="A1079" s="520" t="s">
        <v>1006</v>
      </c>
      <c r="B1079" s="505" t="s">
        <v>1007</v>
      </c>
      <c r="C1079" s="483">
        <v>0</v>
      </c>
      <c r="D1079" s="506"/>
    </row>
    <row r="1080" spans="1:4" ht="25.5" x14ac:dyDescent="0.2">
      <c r="A1080" s="520" t="s">
        <v>1008</v>
      </c>
      <c r="B1080" s="505" t="s">
        <v>1009</v>
      </c>
      <c r="C1080" s="483">
        <v>0</v>
      </c>
      <c r="D1080" s="506"/>
    </row>
    <row r="1081" spans="1:4" x14ac:dyDescent="0.2">
      <c r="A1081" s="520"/>
      <c r="B1081" s="505"/>
      <c r="C1081" s="483"/>
      <c r="D1081" s="506"/>
    </row>
    <row r="1082" spans="1:4" x14ac:dyDescent="0.2">
      <c r="A1082" s="519" t="s">
        <v>1010</v>
      </c>
      <c r="B1082" s="499" t="s">
        <v>1011</v>
      </c>
      <c r="C1082" s="503">
        <f>SUM(C1083:C1085)</f>
        <v>0</v>
      </c>
      <c r="D1082" s="501"/>
    </row>
    <row r="1083" spans="1:4" x14ac:dyDescent="0.2">
      <c r="A1083" s="520" t="s">
        <v>1012</v>
      </c>
      <c r="B1083" s="505" t="s">
        <v>1013</v>
      </c>
      <c r="C1083" s="483">
        <v>0</v>
      </c>
      <c r="D1083" s="506"/>
    </row>
    <row r="1084" spans="1:4" x14ac:dyDescent="0.2">
      <c r="A1084" s="520" t="s">
        <v>1014</v>
      </c>
      <c r="B1084" s="505" t="s">
        <v>1015</v>
      </c>
      <c r="C1084" s="483">
        <v>0</v>
      </c>
      <c r="D1084" s="506"/>
    </row>
    <row r="1085" spans="1:4" x14ac:dyDescent="0.2">
      <c r="A1085" s="520" t="s">
        <v>1016</v>
      </c>
      <c r="B1085" s="505" t="s">
        <v>1017</v>
      </c>
      <c r="C1085" s="483">
        <v>0</v>
      </c>
      <c r="D1085" s="506"/>
    </row>
    <row r="1086" spans="1:4" x14ac:dyDescent="0.2">
      <c r="A1086" s="520"/>
      <c r="B1086" s="505"/>
      <c r="C1086" s="483"/>
      <c r="D1086" s="506"/>
    </row>
    <row r="1087" spans="1:4" x14ac:dyDescent="0.2">
      <c r="A1087" s="519" t="s">
        <v>1018</v>
      </c>
      <c r="B1087" s="499" t="s">
        <v>1019</v>
      </c>
      <c r="C1087" s="503">
        <f>SUM(C1088:C1091)</f>
        <v>0</v>
      </c>
      <c r="D1087" s="501"/>
    </row>
    <row r="1088" spans="1:4" x14ac:dyDescent="0.2">
      <c r="A1088" s="520" t="s">
        <v>1020</v>
      </c>
      <c r="B1088" s="505" t="s">
        <v>1021</v>
      </c>
      <c r="C1088" s="483">
        <v>0</v>
      </c>
      <c r="D1088" s="506"/>
    </row>
    <row r="1089" spans="1:4" x14ac:dyDescent="0.2">
      <c r="A1089" s="520" t="s">
        <v>1022</v>
      </c>
      <c r="B1089" s="505" t="s">
        <v>1023</v>
      </c>
      <c r="C1089" s="483">
        <v>0</v>
      </c>
      <c r="D1089" s="506"/>
    </row>
    <row r="1090" spans="1:4" x14ac:dyDescent="0.2">
      <c r="A1090" s="520" t="s">
        <v>1024</v>
      </c>
      <c r="B1090" s="505" t="s">
        <v>1025</v>
      </c>
      <c r="C1090" s="483">
        <v>0</v>
      </c>
      <c r="D1090" s="506"/>
    </row>
    <row r="1091" spans="1:4" x14ac:dyDescent="0.2">
      <c r="A1091" s="520" t="s">
        <v>1026</v>
      </c>
      <c r="B1091" s="505" t="s">
        <v>1027</v>
      </c>
      <c r="C1091" s="483">
        <v>0</v>
      </c>
      <c r="D1091" s="506"/>
    </row>
    <row r="1092" spans="1:4" x14ac:dyDescent="0.2">
      <c r="A1092" s="521"/>
      <c r="B1092" s="521"/>
      <c r="C1092" s="521"/>
      <c r="D1092" s="521"/>
    </row>
    <row r="1093" spans="1:4" x14ac:dyDescent="0.2">
      <c r="A1093" s="488" t="s">
        <v>763</v>
      </c>
      <c r="C1093" s="489"/>
    </row>
    <row r="1094" spans="1:4" ht="38.25" x14ac:dyDescent="0.2">
      <c r="A1094" s="522" t="str">
        <f>'5. Vigilancia  '!B24</f>
        <v>RE3. P8 Procesos de selección, adquisición y disponibilidad de vacunas regulados</v>
      </c>
      <c r="B1094" s="491" t="s">
        <v>764</v>
      </c>
      <c r="C1094" s="483">
        <f>SUM(C1096,C1172,C1216)</f>
        <v>0</v>
      </c>
      <c r="D1094" s="493"/>
    </row>
    <row r="1095" spans="1:4" ht="33" customHeight="1" x14ac:dyDescent="0.2">
      <c r="A1095" s="494" t="s">
        <v>765</v>
      </c>
      <c r="B1095" s="495" t="s">
        <v>766</v>
      </c>
      <c r="C1095" s="496" t="s">
        <v>767</v>
      </c>
      <c r="D1095" s="497" t="s">
        <v>768</v>
      </c>
    </row>
    <row r="1096" spans="1:4" x14ac:dyDescent="0.2">
      <c r="A1096" s="498">
        <v>1</v>
      </c>
      <c r="B1096" s="499" t="s">
        <v>769</v>
      </c>
      <c r="C1096" s="500">
        <f>SUM(C1098,C1105,C1112,C1121,C1130,C1135,C1142,C1147,C1158,C1164)</f>
        <v>0</v>
      </c>
      <c r="D1096" s="501"/>
    </row>
    <row r="1097" spans="1:4" x14ac:dyDescent="0.2">
      <c r="A1097" s="498"/>
      <c r="B1097" s="516"/>
      <c r="C1097" s="503"/>
      <c r="D1097" s="501"/>
    </row>
    <row r="1098" spans="1:4" x14ac:dyDescent="0.2">
      <c r="A1098" s="502" t="s">
        <v>771</v>
      </c>
      <c r="B1098" s="499" t="s">
        <v>772</v>
      </c>
      <c r="C1098" s="503">
        <f>SUM(C1099:C1103)</f>
        <v>0</v>
      </c>
      <c r="D1098" s="501"/>
    </row>
    <row r="1099" spans="1:4" x14ac:dyDescent="0.2">
      <c r="A1099" s="504" t="s">
        <v>773</v>
      </c>
      <c r="B1099" s="505" t="s">
        <v>774</v>
      </c>
      <c r="C1099" s="483">
        <v>0</v>
      </c>
      <c r="D1099" s="506"/>
    </row>
    <row r="1100" spans="1:4" ht="25.5" x14ac:dyDescent="0.2">
      <c r="A1100" s="504" t="s">
        <v>775</v>
      </c>
      <c r="B1100" s="505" t="s">
        <v>776</v>
      </c>
      <c r="C1100" s="483">
        <v>0</v>
      </c>
      <c r="D1100" s="506"/>
    </row>
    <row r="1101" spans="1:4" x14ac:dyDescent="0.2">
      <c r="A1101" s="504" t="s">
        <v>777</v>
      </c>
      <c r="B1101" s="505" t="s">
        <v>778</v>
      </c>
      <c r="C1101" s="483">
        <v>0</v>
      </c>
      <c r="D1101" s="506"/>
    </row>
    <row r="1102" spans="1:4" ht="25.5" x14ac:dyDescent="0.2">
      <c r="A1102" s="504" t="s">
        <v>779</v>
      </c>
      <c r="B1102" s="505" t="s">
        <v>780</v>
      </c>
      <c r="C1102" s="483">
        <v>0</v>
      </c>
      <c r="D1102" s="506"/>
    </row>
    <row r="1103" spans="1:4" x14ac:dyDescent="0.2">
      <c r="A1103" s="504" t="s">
        <v>781</v>
      </c>
      <c r="B1103" s="505" t="s">
        <v>782</v>
      </c>
      <c r="C1103" s="483">
        <v>0</v>
      </c>
      <c r="D1103" s="506"/>
    </row>
    <row r="1104" spans="1:4" x14ac:dyDescent="0.2">
      <c r="A1104" s="507"/>
      <c r="B1104" s="508"/>
      <c r="C1104" s="483"/>
      <c r="D1104" s="506"/>
    </row>
    <row r="1105" spans="1:4" x14ac:dyDescent="0.2">
      <c r="A1105" s="502" t="s">
        <v>783</v>
      </c>
      <c r="B1105" s="499" t="s">
        <v>784</v>
      </c>
      <c r="C1105" s="503">
        <f>SUM(C1106:C1110)</f>
        <v>0</v>
      </c>
      <c r="D1105" s="501"/>
    </row>
    <row r="1106" spans="1:4" x14ac:dyDescent="0.2">
      <c r="A1106" s="504" t="s">
        <v>785</v>
      </c>
      <c r="B1106" s="505" t="s">
        <v>786</v>
      </c>
      <c r="C1106" s="483">
        <v>0</v>
      </c>
      <c r="D1106" s="506"/>
    </row>
    <row r="1107" spans="1:4" x14ac:dyDescent="0.2">
      <c r="A1107" s="504" t="s">
        <v>787</v>
      </c>
      <c r="B1107" s="505" t="s">
        <v>788</v>
      </c>
      <c r="C1107" s="483">
        <v>0</v>
      </c>
      <c r="D1107" s="506"/>
    </row>
    <row r="1108" spans="1:4" x14ac:dyDescent="0.2">
      <c r="A1108" s="504" t="s">
        <v>789</v>
      </c>
      <c r="B1108" s="505" t="s">
        <v>790</v>
      </c>
      <c r="C1108" s="483">
        <v>0</v>
      </c>
      <c r="D1108" s="506"/>
    </row>
    <row r="1109" spans="1:4" x14ac:dyDescent="0.2">
      <c r="A1109" s="504" t="s">
        <v>791</v>
      </c>
      <c r="B1109" s="505" t="s">
        <v>792</v>
      </c>
      <c r="C1109" s="483">
        <v>0</v>
      </c>
      <c r="D1109" s="506"/>
    </row>
    <row r="1110" spans="1:4" x14ac:dyDescent="0.2">
      <c r="A1110" s="504" t="s">
        <v>793</v>
      </c>
      <c r="B1110" s="505" t="s">
        <v>794</v>
      </c>
      <c r="C1110" s="483">
        <v>0</v>
      </c>
      <c r="D1110" s="506"/>
    </row>
    <row r="1111" spans="1:4" x14ac:dyDescent="0.2">
      <c r="A1111" s="507"/>
      <c r="B1111" s="508"/>
      <c r="C1111" s="503"/>
      <c r="D1111" s="501"/>
    </row>
    <row r="1112" spans="1:4" ht="25.5" x14ac:dyDescent="0.2">
      <c r="A1112" s="502" t="s">
        <v>795</v>
      </c>
      <c r="B1112" s="509" t="s">
        <v>796</v>
      </c>
      <c r="C1112" s="503">
        <f>SUM(C1113:C1119)</f>
        <v>0</v>
      </c>
      <c r="D1112" s="501"/>
    </row>
    <row r="1113" spans="1:4" x14ac:dyDescent="0.2">
      <c r="A1113" s="504" t="s">
        <v>797</v>
      </c>
      <c r="B1113" s="505" t="s">
        <v>798</v>
      </c>
      <c r="C1113" s="483">
        <v>0</v>
      </c>
      <c r="D1113" s="506"/>
    </row>
    <row r="1114" spans="1:4" x14ac:dyDescent="0.2">
      <c r="A1114" s="504" t="s">
        <v>799</v>
      </c>
      <c r="B1114" s="505" t="s">
        <v>800</v>
      </c>
      <c r="C1114" s="483">
        <v>0</v>
      </c>
      <c r="D1114" s="506"/>
    </row>
    <row r="1115" spans="1:4" x14ac:dyDescent="0.2">
      <c r="A1115" s="504" t="s">
        <v>801</v>
      </c>
      <c r="B1115" s="505" t="s">
        <v>802</v>
      </c>
      <c r="C1115" s="483"/>
      <c r="D1115" s="506"/>
    </row>
    <row r="1116" spans="1:4" x14ac:dyDescent="0.2">
      <c r="A1116" s="504" t="s">
        <v>803</v>
      </c>
      <c r="B1116" s="505" t="s">
        <v>804</v>
      </c>
      <c r="C1116" s="483">
        <v>0</v>
      </c>
      <c r="D1116" s="506"/>
    </row>
    <row r="1117" spans="1:4" x14ac:dyDescent="0.2">
      <c r="A1117" s="504" t="s">
        <v>805</v>
      </c>
      <c r="B1117" s="505" t="s">
        <v>806</v>
      </c>
      <c r="C1117" s="483">
        <v>0</v>
      </c>
      <c r="D1117" s="506"/>
    </row>
    <row r="1118" spans="1:4" ht="25.5" x14ac:dyDescent="0.2">
      <c r="A1118" s="504" t="s">
        <v>807</v>
      </c>
      <c r="B1118" s="505" t="s">
        <v>808</v>
      </c>
      <c r="C1118" s="483">
        <v>0</v>
      </c>
      <c r="D1118" s="506"/>
    </row>
    <row r="1119" spans="1:4" ht="25.5" x14ac:dyDescent="0.2">
      <c r="A1119" s="504" t="s">
        <v>809</v>
      </c>
      <c r="B1119" s="505" t="s">
        <v>810</v>
      </c>
      <c r="C1119" s="483">
        <v>0</v>
      </c>
      <c r="D1119" s="506"/>
    </row>
    <row r="1120" spans="1:4" x14ac:dyDescent="0.2">
      <c r="A1120" s="507"/>
      <c r="B1120" s="508"/>
      <c r="C1120" s="483"/>
      <c r="D1120" s="506"/>
    </row>
    <row r="1121" spans="1:4" x14ac:dyDescent="0.2">
      <c r="A1121" s="502" t="s">
        <v>811</v>
      </c>
      <c r="B1121" s="499" t="s">
        <v>812</v>
      </c>
      <c r="C1121" s="503">
        <f>SUM(C1122:C1128)</f>
        <v>0</v>
      </c>
      <c r="D1121" s="501"/>
    </row>
    <row r="1122" spans="1:4" x14ac:dyDescent="0.2">
      <c r="A1122" s="504" t="s">
        <v>813</v>
      </c>
      <c r="B1122" s="505" t="s">
        <v>814</v>
      </c>
      <c r="C1122" s="483">
        <v>0</v>
      </c>
      <c r="D1122" s="506"/>
    </row>
    <row r="1123" spans="1:4" x14ac:dyDescent="0.2">
      <c r="A1123" s="504" t="s">
        <v>815</v>
      </c>
      <c r="B1123" s="505" t="s">
        <v>816</v>
      </c>
      <c r="C1123" s="483">
        <v>0</v>
      </c>
      <c r="D1123" s="506"/>
    </row>
    <row r="1124" spans="1:4" x14ac:dyDescent="0.2">
      <c r="A1124" s="504" t="s">
        <v>817</v>
      </c>
      <c r="B1124" s="505" t="s">
        <v>818</v>
      </c>
      <c r="C1124" s="483">
        <v>0</v>
      </c>
      <c r="D1124" s="506"/>
    </row>
    <row r="1125" spans="1:4" ht="25.5" x14ac:dyDescent="0.2">
      <c r="A1125" s="504" t="s">
        <v>819</v>
      </c>
      <c r="B1125" s="505" t="s">
        <v>820</v>
      </c>
      <c r="C1125" s="483">
        <v>0</v>
      </c>
      <c r="D1125" s="506"/>
    </row>
    <row r="1126" spans="1:4" ht="25.5" x14ac:dyDescent="0.2">
      <c r="A1126" s="504" t="s">
        <v>821</v>
      </c>
      <c r="B1126" s="505" t="s">
        <v>822</v>
      </c>
      <c r="C1126" s="483">
        <v>0</v>
      </c>
      <c r="D1126" s="506"/>
    </row>
    <row r="1127" spans="1:4" x14ac:dyDescent="0.2">
      <c r="A1127" s="504" t="s">
        <v>823</v>
      </c>
      <c r="B1127" s="505" t="s">
        <v>824</v>
      </c>
      <c r="C1127" s="483">
        <v>0</v>
      </c>
      <c r="D1127" s="506"/>
    </row>
    <row r="1128" spans="1:4" x14ac:dyDescent="0.2">
      <c r="A1128" s="504" t="s">
        <v>825</v>
      </c>
      <c r="B1128" s="505" t="s">
        <v>826</v>
      </c>
      <c r="C1128" s="483"/>
      <c r="D1128" s="506"/>
    </row>
    <row r="1129" spans="1:4" x14ac:dyDescent="0.2">
      <c r="A1129" s="507"/>
      <c r="B1129" s="508"/>
      <c r="C1129" s="483"/>
      <c r="D1129" s="506"/>
    </row>
    <row r="1130" spans="1:4" x14ac:dyDescent="0.2">
      <c r="A1130" s="502" t="s">
        <v>827</v>
      </c>
      <c r="B1130" s="499" t="s">
        <v>828</v>
      </c>
      <c r="C1130" s="503">
        <f>SUM(C1131++C1132+C1133)</f>
        <v>0</v>
      </c>
      <c r="D1130" s="501"/>
    </row>
    <row r="1131" spans="1:4" x14ac:dyDescent="0.2">
      <c r="A1131" s="504" t="s">
        <v>829</v>
      </c>
      <c r="B1131" s="505" t="s">
        <v>830</v>
      </c>
      <c r="C1131" s="483">
        <v>0</v>
      </c>
      <c r="D1131" s="506"/>
    </row>
    <row r="1132" spans="1:4" x14ac:dyDescent="0.2">
      <c r="A1132" s="504" t="s">
        <v>831</v>
      </c>
      <c r="B1132" s="505" t="s">
        <v>832</v>
      </c>
      <c r="C1132" s="483">
        <v>0</v>
      </c>
      <c r="D1132" s="506"/>
    </row>
    <row r="1133" spans="1:4" x14ac:dyDescent="0.2">
      <c r="A1133" s="504" t="s">
        <v>833</v>
      </c>
      <c r="B1133" s="505" t="s">
        <v>834</v>
      </c>
      <c r="C1133" s="483">
        <v>0</v>
      </c>
      <c r="D1133" s="506"/>
    </row>
    <row r="1134" spans="1:4" x14ac:dyDescent="0.2">
      <c r="A1134" s="507"/>
      <c r="B1134" s="508"/>
      <c r="C1134" s="483"/>
      <c r="D1134" s="506"/>
    </row>
    <row r="1135" spans="1:4" ht="25.5" x14ac:dyDescent="0.2">
      <c r="A1135" s="502" t="s">
        <v>835</v>
      </c>
      <c r="B1135" s="499" t="s">
        <v>836</v>
      </c>
      <c r="C1135" s="503">
        <f>SUM(C1136+C1139+C1140)</f>
        <v>0</v>
      </c>
      <c r="D1135" s="501"/>
    </row>
    <row r="1136" spans="1:4" x14ac:dyDescent="0.2">
      <c r="A1136" s="504" t="s">
        <v>837</v>
      </c>
      <c r="B1136" s="508" t="s">
        <v>838</v>
      </c>
      <c r="C1136" s="503">
        <f>SUM(C1137:C1138)</f>
        <v>0</v>
      </c>
      <c r="D1136" s="501"/>
    </row>
    <row r="1137" spans="1:4" x14ac:dyDescent="0.2">
      <c r="A1137" s="507" t="s">
        <v>839</v>
      </c>
      <c r="B1137" s="508" t="s">
        <v>840</v>
      </c>
      <c r="C1137" s="483">
        <v>0</v>
      </c>
      <c r="D1137" s="506"/>
    </row>
    <row r="1138" spans="1:4" ht="25.5" x14ac:dyDescent="0.2">
      <c r="A1138" s="507" t="s">
        <v>841</v>
      </c>
      <c r="B1138" s="508" t="s">
        <v>842</v>
      </c>
      <c r="C1138" s="483">
        <v>0</v>
      </c>
      <c r="D1138" s="506"/>
    </row>
    <row r="1139" spans="1:4" x14ac:dyDescent="0.2">
      <c r="A1139" s="504" t="s">
        <v>843</v>
      </c>
      <c r="B1139" s="505" t="s">
        <v>844</v>
      </c>
      <c r="C1139" s="483">
        <v>0</v>
      </c>
      <c r="D1139" s="506"/>
    </row>
    <row r="1140" spans="1:4" x14ac:dyDescent="0.2">
      <c r="A1140" s="504" t="s">
        <v>845</v>
      </c>
      <c r="B1140" s="505" t="s">
        <v>846</v>
      </c>
      <c r="C1140" s="483">
        <v>0</v>
      </c>
      <c r="D1140" s="506"/>
    </row>
    <row r="1141" spans="1:4" x14ac:dyDescent="0.2">
      <c r="A1141" s="507"/>
      <c r="B1141" s="508"/>
      <c r="C1141" s="483"/>
      <c r="D1141" s="506"/>
    </row>
    <row r="1142" spans="1:4" x14ac:dyDescent="0.2">
      <c r="A1142" s="502" t="s">
        <v>847</v>
      </c>
      <c r="B1142" s="499" t="s">
        <v>848</v>
      </c>
      <c r="C1142" s="500" t="s">
        <v>849</v>
      </c>
      <c r="D1142" s="501"/>
    </row>
    <row r="1143" spans="1:4" x14ac:dyDescent="0.2">
      <c r="A1143" s="504" t="s">
        <v>850</v>
      </c>
      <c r="B1143" s="505" t="s">
        <v>851</v>
      </c>
      <c r="C1143" s="510" t="s">
        <v>849</v>
      </c>
      <c r="D1143" s="506"/>
    </row>
    <row r="1144" spans="1:4" x14ac:dyDescent="0.2">
      <c r="A1144" s="504" t="s">
        <v>852</v>
      </c>
      <c r="B1144" s="505" t="s">
        <v>853</v>
      </c>
      <c r="C1144" s="483">
        <v>0</v>
      </c>
      <c r="D1144" s="506"/>
    </row>
    <row r="1145" spans="1:4" x14ac:dyDescent="0.2">
      <c r="A1145" s="504" t="s">
        <v>854</v>
      </c>
      <c r="B1145" s="505" t="s">
        <v>855</v>
      </c>
      <c r="C1145" s="483">
        <v>0</v>
      </c>
      <c r="D1145" s="506"/>
    </row>
    <row r="1146" spans="1:4" x14ac:dyDescent="0.2">
      <c r="A1146" s="507"/>
      <c r="B1146" s="508"/>
      <c r="C1146" s="483"/>
      <c r="D1146" s="506"/>
    </row>
    <row r="1147" spans="1:4" x14ac:dyDescent="0.2">
      <c r="A1147" s="502" t="s">
        <v>856</v>
      </c>
      <c r="B1147" s="499" t="s">
        <v>857</v>
      </c>
      <c r="C1147" s="503">
        <f>SUM(C1148:C1156)</f>
        <v>0</v>
      </c>
      <c r="D1147" s="501"/>
    </row>
    <row r="1148" spans="1:4" x14ac:dyDescent="0.2">
      <c r="A1148" s="504" t="s">
        <v>858</v>
      </c>
      <c r="B1148" s="505" t="s">
        <v>859</v>
      </c>
      <c r="C1148" s="483">
        <v>0</v>
      </c>
      <c r="D1148" s="506"/>
    </row>
    <row r="1149" spans="1:4" x14ac:dyDescent="0.2">
      <c r="A1149" s="504" t="s">
        <v>860</v>
      </c>
      <c r="B1149" s="505" t="s">
        <v>861</v>
      </c>
      <c r="C1149" s="483">
        <v>0</v>
      </c>
      <c r="D1149" s="506"/>
    </row>
    <row r="1150" spans="1:4" x14ac:dyDescent="0.2">
      <c r="A1150" s="504" t="s">
        <v>862</v>
      </c>
      <c r="B1150" s="505" t="s">
        <v>863</v>
      </c>
      <c r="C1150" s="483">
        <v>0</v>
      </c>
      <c r="D1150" s="506"/>
    </row>
    <row r="1151" spans="1:4" ht="25.5" x14ac:dyDescent="0.2">
      <c r="A1151" s="504" t="s">
        <v>864</v>
      </c>
      <c r="B1151" s="505" t="s">
        <v>865</v>
      </c>
      <c r="C1151" s="483">
        <v>0</v>
      </c>
      <c r="D1151" s="506"/>
    </row>
    <row r="1152" spans="1:4" ht="25.5" x14ac:dyDescent="0.2">
      <c r="A1152" s="504" t="s">
        <v>866</v>
      </c>
      <c r="B1152" s="505" t="s">
        <v>867</v>
      </c>
      <c r="C1152" s="483">
        <v>0</v>
      </c>
      <c r="D1152" s="506"/>
    </row>
    <row r="1153" spans="1:4" ht="25.5" x14ac:dyDescent="0.2">
      <c r="A1153" s="504" t="s">
        <v>868</v>
      </c>
      <c r="B1153" s="505" t="s">
        <v>869</v>
      </c>
      <c r="C1153" s="483">
        <v>0</v>
      </c>
      <c r="D1153" s="506"/>
    </row>
    <row r="1154" spans="1:4" x14ac:dyDescent="0.2">
      <c r="A1154" s="504" t="s">
        <v>870</v>
      </c>
      <c r="B1154" s="505" t="s">
        <v>871</v>
      </c>
      <c r="C1154" s="483">
        <v>0</v>
      </c>
      <c r="D1154" s="506"/>
    </row>
    <row r="1155" spans="1:4" ht="25.5" x14ac:dyDescent="0.2">
      <c r="A1155" s="504" t="s">
        <v>872</v>
      </c>
      <c r="B1155" s="505" t="s">
        <v>873</v>
      </c>
      <c r="C1155" s="483">
        <v>0</v>
      </c>
      <c r="D1155" s="506"/>
    </row>
    <row r="1156" spans="1:4" ht="25.5" x14ac:dyDescent="0.2">
      <c r="A1156" s="504" t="s">
        <v>874</v>
      </c>
      <c r="B1156" s="505" t="s">
        <v>875</v>
      </c>
      <c r="C1156" s="483">
        <v>0</v>
      </c>
      <c r="D1156" s="506"/>
    </row>
    <row r="1157" spans="1:4" x14ac:dyDescent="0.2">
      <c r="A1157" s="507"/>
      <c r="B1157" s="508"/>
      <c r="C1157" s="483"/>
      <c r="D1157" s="506"/>
    </row>
    <row r="1158" spans="1:4" x14ac:dyDescent="0.2">
      <c r="A1158" s="502" t="s">
        <v>876</v>
      </c>
      <c r="B1158" s="499" t="s">
        <v>877</v>
      </c>
      <c r="C1158" s="503">
        <f>SUM(C1159:C1162)</f>
        <v>0</v>
      </c>
      <c r="D1158" s="501"/>
    </row>
    <row r="1159" spans="1:4" x14ac:dyDescent="0.2">
      <c r="A1159" s="504" t="s">
        <v>878</v>
      </c>
      <c r="B1159" s="505" t="s">
        <v>879</v>
      </c>
      <c r="C1159" s="483">
        <v>0</v>
      </c>
      <c r="D1159" s="506"/>
    </row>
    <row r="1160" spans="1:4" x14ac:dyDescent="0.2">
      <c r="A1160" s="504" t="s">
        <v>880</v>
      </c>
      <c r="B1160" s="505" t="s">
        <v>881</v>
      </c>
      <c r="C1160" s="483">
        <v>0</v>
      </c>
      <c r="D1160" s="506"/>
    </row>
    <row r="1161" spans="1:4" x14ac:dyDescent="0.2">
      <c r="A1161" s="504" t="s">
        <v>882</v>
      </c>
      <c r="B1161" s="505" t="s">
        <v>883</v>
      </c>
      <c r="C1161" s="483">
        <v>0</v>
      </c>
      <c r="D1161" s="506"/>
    </row>
    <row r="1162" spans="1:4" x14ac:dyDescent="0.2">
      <c r="A1162" s="504" t="s">
        <v>884</v>
      </c>
      <c r="B1162" s="505" t="s">
        <v>885</v>
      </c>
      <c r="C1162" s="483">
        <v>0</v>
      </c>
      <c r="D1162" s="506"/>
    </row>
    <row r="1163" spans="1:4" x14ac:dyDescent="0.2">
      <c r="A1163" s="507"/>
      <c r="B1163" s="508"/>
      <c r="C1163" s="483"/>
      <c r="D1163" s="506"/>
    </row>
    <row r="1164" spans="1:4" x14ac:dyDescent="0.2">
      <c r="A1164" s="502" t="s">
        <v>886</v>
      </c>
      <c r="B1164" s="499" t="s">
        <v>887</v>
      </c>
      <c r="C1164" s="503">
        <f>SUM(C1165:C1170)</f>
        <v>0</v>
      </c>
      <c r="D1164" s="501"/>
    </row>
    <row r="1165" spans="1:4" x14ac:dyDescent="0.2">
      <c r="A1165" s="504" t="s">
        <v>888</v>
      </c>
      <c r="B1165" s="505" t="s">
        <v>889</v>
      </c>
      <c r="C1165" s="483">
        <v>0</v>
      </c>
      <c r="D1165" s="506"/>
    </row>
    <row r="1166" spans="1:4" x14ac:dyDescent="0.2">
      <c r="A1166" s="504" t="s">
        <v>890</v>
      </c>
      <c r="B1166" s="505" t="s">
        <v>891</v>
      </c>
      <c r="C1166" s="483">
        <v>0</v>
      </c>
      <c r="D1166" s="506"/>
    </row>
    <row r="1167" spans="1:4" x14ac:dyDescent="0.2">
      <c r="A1167" s="504" t="s">
        <v>892</v>
      </c>
      <c r="B1167" s="505" t="s">
        <v>893</v>
      </c>
      <c r="C1167" s="483">
        <v>0</v>
      </c>
      <c r="D1167" s="506"/>
    </row>
    <row r="1168" spans="1:4" ht="25.5" x14ac:dyDescent="0.2">
      <c r="A1168" s="504" t="s">
        <v>894</v>
      </c>
      <c r="B1168" s="505" t="s">
        <v>895</v>
      </c>
      <c r="C1168" s="483">
        <v>0</v>
      </c>
      <c r="D1168" s="506"/>
    </row>
    <row r="1169" spans="1:4" x14ac:dyDescent="0.2">
      <c r="A1169" s="504" t="s">
        <v>896</v>
      </c>
      <c r="B1169" s="505" t="s">
        <v>897</v>
      </c>
      <c r="C1169" s="483">
        <v>0</v>
      </c>
      <c r="D1169" s="506"/>
    </row>
    <row r="1170" spans="1:4" x14ac:dyDescent="0.2">
      <c r="A1170" s="504" t="s">
        <v>898</v>
      </c>
      <c r="B1170" s="505" t="s">
        <v>899</v>
      </c>
      <c r="C1170" s="511">
        <v>0</v>
      </c>
      <c r="D1170" s="512"/>
    </row>
    <row r="1171" spans="1:4" x14ac:dyDescent="0.2">
      <c r="A1171" s="513"/>
      <c r="B1171" s="514"/>
      <c r="C1171" s="515"/>
      <c r="D1171" s="493"/>
    </row>
    <row r="1172" spans="1:4" x14ac:dyDescent="0.2">
      <c r="A1172" s="498">
        <v>2</v>
      </c>
      <c r="B1172" s="499" t="s">
        <v>900</v>
      </c>
      <c r="C1172" s="503">
        <f>SUM(C1174+C1181+C1187+C1196+C1200+C1206)</f>
        <v>0</v>
      </c>
      <c r="D1172" s="501"/>
    </row>
    <row r="1173" spans="1:4" x14ac:dyDescent="0.2">
      <c r="A1173" s="498"/>
      <c r="B1173" s="516"/>
      <c r="C1173" s="483"/>
      <c r="D1173" s="506"/>
    </row>
    <row r="1174" spans="1:4" x14ac:dyDescent="0.2">
      <c r="A1174" s="513" t="s">
        <v>901</v>
      </c>
      <c r="B1174" s="499" t="s">
        <v>902</v>
      </c>
      <c r="C1174" s="503">
        <f>SUM(C1175:C1179)</f>
        <v>0</v>
      </c>
      <c r="D1174" s="501"/>
    </row>
    <row r="1175" spans="1:4" x14ac:dyDescent="0.2">
      <c r="A1175" s="504" t="s">
        <v>903</v>
      </c>
      <c r="B1175" s="505" t="s">
        <v>904</v>
      </c>
      <c r="C1175" s="483">
        <v>0</v>
      </c>
      <c r="D1175" s="506"/>
    </row>
    <row r="1176" spans="1:4" x14ac:dyDescent="0.2">
      <c r="A1176" s="504" t="s">
        <v>905</v>
      </c>
      <c r="B1176" s="505" t="s">
        <v>906</v>
      </c>
      <c r="C1176" s="483">
        <v>0</v>
      </c>
      <c r="D1176" s="506"/>
    </row>
    <row r="1177" spans="1:4" x14ac:dyDescent="0.2">
      <c r="A1177" s="504" t="s">
        <v>907</v>
      </c>
      <c r="B1177" s="505" t="s">
        <v>908</v>
      </c>
      <c r="C1177" s="483">
        <v>0</v>
      </c>
      <c r="D1177" s="506"/>
    </row>
    <row r="1178" spans="1:4" x14ac:dyDescent="0.2">
      <c r="A1178" s="504" t="s">
        <v>909</v>
      </c>
      <c r="B1178" s="505" t="s">
        <v>910</v>
      </c>
      <c r="C1178" s="483">
        <v>0</v>
      </c>
      <c r="D1178" s="506"/>
    </row>
    <row r="1179" spans="1:4" x14ac:dyDescent="0.2">
      <c r="A1179" s="504" t="s">
        <v>911</v>
      </c>
      <c r="B1179" s="505" t="s">
        <v>912</v>
      </c>
      <c r="C1179" s="483">
        <v>0</v>
      </c>
      <c r="D1179" s="506"/>
    </row>
    <row r="1180" spans="1:4" x14ac:dyDescent="0.2">
      <c r="A1180" s="517"/>
      <c r="B1180" s="508"/>
      <c r="C1180" s="483"/>
      <c r="D1180" s="506"/>
    </row>
    <row r="1181" spans="1:4" ht="25.5" x14ac:dyDescent="0.2">
      <c r="A1181" s="513" t="s">
        <v>913</v>
      </c>
      <c r="B1181" s="499" t="s">
        <v>914</v>
      </c>
      <c r="C1181" s="503">
        <f>SUM(C1182:C1185)</f>
        <v>0</v>
      </c>
      <c r="D1181" s="501"/>
    </row>
    <row r="1182" spans="1:4" x14ac:dyDescent="0.2">
      <c r="A1182" s="504" t="s">
        <v>915</v>
      </c>
      <c r="B1182" s="505" t="s">
        <v>916</v>
      </c>
      <c r="C1182" s="483">
        <v>0</v>
      </c>
      <c r="D1182" s="506"/>
    </row>
    <row r="1183" spans="1:4" x14ac:dyDescent="0.2">
      <c r="A1183" s="504" t="s">
        <v>917</v>
      </c>
      <c r="B1183" s="505" t="s">
        <v>918</v>
      </c>
      <c r="C1183" s="483">
        <v>0</v>
      </c>
      <c r="D1183" s="506"/>
    </row>
    <row r="1184" spans="1:4" x14ac:dyDescent="0.2">
      <c r="A1184" s="504" t="s">
        <v>919</v>
      </c>
      <c r="B1184" s="505" t="s">
        <v>920</v>
      </c>
      <c r="C1184" s="483">
        <v>0</v>
      </c>
      <c r="D1184" s="506"/>
    </row>
    <row r="1185" spans="1:4" x14ac:dyDescent="0.2">
      <c r="A1185" s="504" t="s">
        <v>921</v>
      </c>
      <c r="B1185" s="505" t="s">
        <v>922</v>
      </c>
      <c r="C1185" s="483">
        <v>0</v>
      </c>
      <c r="D1185" s="506"/>
    </row>
    <row r="1186" spans="1:4" x14ac:dyDescent="0.2">
      <c r="A1186" s="517"/>
      <c r="B1186" s="508"/>
      <c r="C1186" s="483"/>
      <c r="D1186" s="506"/>
    </row>
    <row r="1187" spans="1:4" ht="25.5" x14ac:dyDescent="0.2">
      <c r="A1187" s="513" t="s">
        <v>923</v>
      </c>
      <c r="B1187" s="499" t="s">
        <v>924</v>
      </c>
      <c r="C1187" s="503">
        <f>SUM(C1188:C1194)</f>
        <v>0</v>
      </c>
      <c r="D1187" s="501"/>
    </row>
    <row r="1188" spans="1:4" x14ac:dyDescent="0.2">
      <c r="A1188" s="504" t="s">
        <v>925</v>
      </c>
      <c r="B1188" s="505" t="s">
        <v>926</v>
      </c>
      <c r="C1188" s="483">
        <v>0</v>
      </c>
      <c r="D1188" s="506"/>
    </row>
    <row r="1189" spans="1:4" ht="25.5" x14ac:dyDescent="0.2">
      <c r="A1189" s="504" t="s">
        <v>927</v>
      </c>
      <c r="B1189" s="505" t="s">
        <v>928</v>
      </c>
      <c r="C1189" s="483">
        <v>0</v>
      </c>
      <c r="D1189" s="506"/>
    </row>
    <row r="1190" spans="1:4" x14ac:dyDescent="0.2">
      <c r="A1190" s="504" t="s">
        <v>929</v>
      </c>
      <c r="B1190" s="505" t="s">
        <v>930</v>
      </c>
      <c r="C1190" s="483">
        <v>0</v>
      </c>
      <c r="D1190" s="506"/>
    </row>
    <row r="1191" spans="1:4" ht="25.5" x14ac:dyDescent="0.2">
      <c r="A1191" s="504" t="s">
        <v>931</v>
      </c>
      <c r="B1191" s="505" t="s">
        <v>932</v>
      </c>
      <c r="C1191" s="483">
        <v>0</v>
      </c>
      <c r="D1191" s="506"/>
    </row>
    <row r="1192" spans="1:4" x14ac:dyDescent="0.2">
      <c r="A1192" s="504" t="s">
        <v>933</v>
      </c>
      <c r="B1192" s="505" t="s">
        <v>934</v>
      </c>
      <c r="C1192" s="483">
        <v>0</v>
      </c>
      <c r="D1192" s="506"/>
    </row>
    <row r="1193" spans="1:4" x14ac:dyDescent="0.2">
      <c r="A1193" s="504" t="s">
        <v>935</v>
      </c>
      <c r="B1193" s="505" t="s">
        <v>936</v>
      </c>
      <c r="C1193" s="483">
        <v>0</v>
      </c>
      <c r="D1193" s="506"/>
    </row>
    <row r="1194" spans="1:4" ht="25.5" x14ac:dyDescent="0.2">
      <c r="A1194" s="504" t="s">
        <v>937</v>
      </c>
      <c r="B1194" s="505" t="s">
        <v>938</v>
      </c>
      <c r="C1194" s="483">
        <v>0</v>
      </c>
      <c r="D1194" s="506"/>
    </row>
    <row r="1195" spans="1:4" x14ac:dyDescent="0.2">
      <c r="A1195" s="517"/>
      <c r="B1195" s="508"/>
      <c r="C1195" s="483"/>
      <c r="D1195" s="506"/>
    </row>
    <row r="1196" spans="1:4" ht="25.5" x14ac:dyDescent="0.2">
      <c r="A1196" s="513" t="s">
        <v>939</v>
      </c>
      <c r="B1196" s="499" t="s">
        <v>940</v>
      </c>
      <c r="C1196" s="503">
        <f>SUM(C1197:C1198)</f>
        <v>0</v>
      </c>
      <c r="D1196" s="501"/>
    </row>
    <row r="1197" spans="1:4" x14ac:dyDescent="0.2">
      <c r="A1197" s="504" t="s">
        <v>941</v>
      </c>
      <c r="B1197" s="505" t="s">
        <v>942</v>
      </c>
      <c r="C1197" s="483">
        <v>0</v>
      </c>
      <c r="D1197" s="506"/>
    </row>
    <row r="1198" spans="1:4" x14ac:dyDescent="0.2">
      <c r="A1198" s="504" t="s">
        <v>943</v>
      </c>
      <c r="B1198" s="505" t="s">
        <v>944</v>
      </c>
      <c r="C1198" s="483">
        <v>0</v>
      </c>
      <c r="D1198" s="506"/>
    </row>
    <row r="1199" spans="1:4" x14ac:dyDescent="0.2">
      <c r="A1199" s="517"/>
      <c r="B1199" s="508"/>
      <c r="C1199" s="483"/>
      <c r="D1199" s="506"/>
    </row>
    <row r="1200" spans="1:4" ht="25.5" x14ac:dyDescent="0.2">
      <c r="A1200" s="513" t="s">
        <v>945</v>
      </c>
      <c r="B1200" s="499" t="s">
        <v>946</v>
      </c>
      <c r="C1200" s="503">
        <f>SUM(C1201:C1204)</f>
        <v>0</v>
      </c>
      <c r="D1200" s="501"/>
    </row>
    <row r="1201" spans="1:4" x14ac:dyDescent="0.2">
      <c r="A1201" s="504" t="s">
        <v>947</v>
      </c>
      <c r="B1201" s="505" t="s">
        <v>948</v>
      </c>
      <c r="C1201" s="483">
        <v>0</v>
      </c>
      <c r="D1201" s="506"/>
    </row>
    <row r="1202" spans="1:4" x14ac:dyDescent="0.2">
      <c r="A1202" s="504" t="s">
        <v>949</v>
      </c>
      <c r="B1202" s="505" t="s">
        <v>950</v>
      </c>
      <c r="C1202" s="483">
        <v>0</v>
      </c>
      <c r="D1202" s="506"/>
    </row>
    <row r="1203" spans="1:4" x14ac:dyDescent="0.2">
      <c r="A1203" s="504" t="s">
        <v>951</v>
      </c>
      <c r="B1203" s="505" t="s">
        <v>952</v>
      </c>
      <c r="C1203" s="483">
        <v>0</v>
      </c>
      <c r="D1203" s="506"/>
    </row>
    <row r="1204" spans="1:4" ht="25.5" x14ac:dyDescent="0.2">
      <c r="A1204" s="504" t="s">
        <v>953</v>
      </c>
      <c r="B1204" s="505" t="s">
        <v>954</v>
      </c>
      <c r="C1204" s="483">
        <v>0</v>
      </c>
      <c r="D1204" s="506"/>
    </row>
    <row r="1205" spans="1:4" x14ac:dyDescent="0.2">
      <c r="A1205" s="517"/>
      <c r="B1205" s="508"/>
      <c r="C1205" s="483"/>
      <c r="D1205" s="506"/>
    </row>
    <row r="1206" spans="1:4" ht="25.5" x14ac:dyDescent="0.2">
      <c r="A1206" s="513" t="s">
        <v>955</v>
      </c>
      <c r="B1206" s="499" t="s">
        <v>956</v>
      </c>
      <c r="C1206" s="503">
        <f>SUM(C1207:C1214)</f>
        <v>0</v>
      </c>
      <c r="D1206" s="501"/>
    </row>
    <row r="1207" spans="1:4" x14ac:dyDescent="0.2">
      <c r="A1207" s="504" t="s">
        <v>957</v>
      </c>
      <c r="B1207" s="505" t="s">
        <v>958</v>
      </c>
      <c r="C1207" s="483"/>
      <c r="D1207" s="506"/>
    </row>
    <row r="1208" spans="1:4" ht="25.5" x14ac:dyDescent="0.2">
      <c r="A1208" s="504" t="s">
        <v>959</v>
      </c>
      <c r="B1208" s="505" t="s">
        <v>960</v>
      </c>
      <c r="C1208" s="483">
        <v>0</v>
      </c>
      <c r="D1208" s="506"/>
    </row>
    <row r="1209" spans="1:4" x14ac:dyDescent="0.2">
      <c r="A1209" s="504" t="s">
        <v>961</v>
      </c>
      <c r="B1209" s="505" t="s">
        <v>962</v>
      </c>
      <c r="C1209" s="483">
        <v>0</v>
      </c>
      <c r="D1209" s="506"/>
    </row>
    <row r="1210" spans="1:4" x14ac:dyDescent="0.2">
      <c r="A1210" s="504" t="s">
        <v>963</v>
      </c>
      <c r="B1210" s="505" t="s">
        <v>964</v>
      </c>
      <c r="C1210" s="483">
        <v>0</v>
      </c>
      <c r="D1210" s="506"/>
    </row>
    <row r="1211" spans="1:4" x14ac:dyDescent="0.2">
      <c r="A1211" s="504" t="s">
        <v>965</v>
      </c>
      <c r="B1211" s="505" t="s">
        <v>966</v>
      </c>
      <c r="C1211" s="483">
        <v>0</v>
      </c>
      <c r="D1211" s="506"/>
    </row>
    <row r="1212" spans="1:4" ht="25.5" x14ac:dyDescent="0.2">
      <c r="A1212" s="504" t="s">
        <v>967</v>
      </c>
      <c r="B1212" s="505" t="s">
        <v>968</v>
      </c>
      <c r="C1212" s="483">
        <v>0</v>
      </c>
      <c r="D1212" s="506"/>
    </row>
    <row r="1213" spans="1:4" x14ac:dyDescent="0.2">
      <c r="A1213" s="504" t="s">
        <v>969</v>
      </c>
      <c r="B1213" s="505" t="s">
        <v>970</v>
      </c>
      <c r="C1213" s="483">
        <v>0</v>
      </c>
      <c r="D1213" s="506"/>
    </row>
    <row r="1214" spans="1:4" x14ac:dyDescent="0.2">
      <c r="A1214" s="504" t="s">
        <v>971</v>
      </c>
      <c r="B1214" s="505" t="s">
        <v>972</v>
      </c>
      <c r="C1214" s="483">
        <v>0</v>
      </c>
      <c r="D1214" s="506"/>
    </row>
    <row r="1215" spans="1:4" x14ac:dyDescent="0.2">
      <c r="A1215" s="504"/>
      <c r="B1215" s="508"/>
      <c r="C1215" s="483"/>
      <c r="D1215" s="506"/>
    </row>
    <row r="1216" spans="1:4" x14ac:dyDescent="0.2">
      <c r="A1216" s="498">
        <v>5</v>
      </c>
      <c r="B1216" s="518" t="s">
        <v>973</v>
      </c>
      <c r="C1216" s="503">
        <f>SUM(C1218+C1228+C1238+C1243)</f>
        <v>0</v>
      </c>
      <c r="D1216" s="501"/>
    </row>
    <row r="1217" spans="1:4" x14ac:dyDescent="0.2">
      <c r="A1217" s="517"/>
      <c r="B1217" s="508"/>
      <c r="C1217" s="483"/>
      <c r="D1217" s="506"/>
    </row>
    <row r="1218" spans="1:4" x14ac:dyDescent="0.2">
      <c r="A1218" s="519" t="s">
        <v>974</v>
      </c>
      <c r="B1218" s="499" t="s">
        <v>975</v>
      </c>
      <c r="C1218" s="503">
        <f>SUM(C1219:C1226)</f>
        <v>0</v>
      </c>
      <c r="D1218" s="501"/>
    </row>
    <row r="1219" spans="1:4" x14ac:dyDescent="0.2">
      <c r="A1219" s="520" t="s">
        <v>976</v>
      </c>
      <c r="B1219" s="505" t="s">
        <v>977</v>
      </c>
      <c r="C1219" s="483">
        <v>0</v>
      </c>
      <c r="D1219" s="506"/>
    </row>
    <row r="1220" spans="1:4" x14ac:dyDescent="0.2">
      <c r="A1220" s="520" t="s">
        <v>978</v>
      </c>
      <c r="B1220" s="505" t="s">
        <v>979</v>
      </c>
      <c r="C1220" s="483">
        <v>0</v>
      </c>
      <c r="D1220" s="506"/>
    </row>
    <row r="1221" spans="1:4" x14ac:dyDescent="0.2">
      <c r="A1221" s="520" t="s">
        <v>980</v>
      </c>
      <c r="B1221" s="505" t="s">
        <v>981</v>
      </c>
      <c r="C1221" s="483"/>
      <c r="D1221" s="506"/>
    </row>
    <row r="1222" spans="1:4" x14ac:dyDescent="0.2">
      <c r="A1222" s="520" t="s">
        <v>982</v>
      </c>
      <c r="B1222" s="505" t="s">
        <v>983</v>
      </c>
      <c r="C1222" s="483"/>
      <c r="D1222" s="506"/>
    </row>
    <row r="1223" spans="1:4" x14ac:dyDescent="0.2">
      <c r="A1223" s="520" t="s">
        <v>984</v>
      </c>
      <c r="B1223" s="505" t="s">
        <v>985</v>
      </c>
      <c r="C1223" s="483"/>
      <c r="D1223" s="506"/>
    </row>
    <row r="1224" spans="1:4" ht="25.5" x14ac:dyDescent="0.2">
      <c r="A1224" s="520" t="s">
        <v>986</v>
      </c>
      <c r="B1224" s="505" t="s">
        <v>987</v>
      </c>
      <c r="C1224" s="483"/>
      <c r="D1224" s="506"/>
    </row>
    <row r="1225" spans="1:4" ht="25.5" x14ac:dyDescent="0.2">
      <c r="A1225" s="520" t="s">
        <v>988</v>
      </c>
      <c r="B1225" s="505" t="s">
        <v>989</v>
      </c>
      <c r="C1225" s="483"/>
      <c r="D1225" s="506"/>
    </row>
    <row r="1226" spans="1:4" x14ac:dyDescent="0.2">
      <c r="A1226" s="520" t="s">
        <v>990</v>
      </c>
      <c r="B1226" s="505" t="s">
        <v>991</v>
      </c>
      <c r="C1226" s="483">
        <v>0</v>
      </c>
      <c r="D1226" s="506"/>
    </row>
    <row r="1227" spans="1:4" x14ac:dyDescent="0.2">
      <c r="A1227" s="520"/>
      <c r="B1227" s="505"/>
      <c r="C1227" s="483"/>
      <c r="D1227" s="506"/>
    </row>
    <row r="1228" spans="1:4" ht="25.5" x14ac:dyDescent="0.2">
      <c r="A1228" s="519" t="s">
        <v>992</v>
      </c>
      <c r="B1228" s="499" t="s">
        <v>993</v>
      </c>
      <c r="C1228" s="503">
        <f>SUM(C1229:C1236)</f>
        <v>0</v>
      </c>
      <c r="D1228" s="501"/>
    </row>
    <row r="1229" spans="1:4" x14ac:dyDescent="0.2">
      <c r="A1229" s="520" t="s">
        <v>994</v>
      </c>
      <c r="B1229" s="505" t="s">
        <v>995</v>
      </c>
      <c r="C1229" s="483">
        <v>0</v>
      </c>
      <c r="D1229" s="506"/>
    </row>
    <row r="1230" spans="1:4" x14ac:dyDescent="0.2">
      <c r="A1230" s="520" t="s">
        <v>996</v>
      </c>
      <c r="B1230" s="505" t="s">
        <v>997</v>
      </c>
      <c r="C1230" s="483">
        <v>0</v>
      </c>
      <c r="D1230" s="506"/>
    </row>
    <row r="1231" spans="1:4" x14ac:dyDescent="0.2">
      <c r="A1231" s="520" t="s">
        <v>998</v>
      </c>
      <c r="B1231" s="505" t="s">
        <v>999</v>
      </c>
      <c r="C1231" s="483">
        <v>0</v>
      </c>
      <c r="D1231" s="506"/>
    </row>
    <row r="1232" spans="1:4" x14ac:dyDescent="0.2">
      <c r="A1232" s="520" t="s">
        <v>1000</v>
      </c>
      <c r="B1232" s="505" t="s">
        <v>1001</v>
      </c>
      <c r="C1232" s="483">
        <v>0</v>
      </c>
      <c r="D1232" s="506"/>
    </row>
    <row r="1233" spans="1:4" x14ac:dyDescent="0.2">
      <c r="A1233" s="520" t="s">
        <v>1002</v>
      </c>
      <c r="B1233" s="505" t="s">
        <v>1003</v>
      </c>
      <c r="C1233" s="483">
        <v>0</v>
      </c>
      <c r="D1233" s="506"/>
    </row>
    <row r="1234" spans="1:4" x14ac:dyDescent="0.2">
      <c r="A1234" s="520" t="s">
        <v>1004</v>
      </c>
      <c r="B1234" s="505" t="s">
        <v>1005</v>
      </c>
      <c r="C1234" s="483">
        <v>0</v>
      </c>
      <c r="D1234" s="506"/>
    </row>
    <row r="1235" spans="1:4" x14ac:dyDescent="0.2">
      <c r="A1235" s="520" t="s">
        <v>1006</v>
      </c>
      <c r="B1235" s="505" t="s">
        <v>1007</v>
      </c>
      <c r="C1235" s="483">
        <v>0</v>
      </c>
      <c r="D1235" s="506"/>
    </row>
    <row r="1236" spans="1:4" ht="25.5" x14ac:dyDescent="0.2">
      <c r="A1236" s="520" t="s">
        <v>1008</v>
      </c>
      <c r="B1236" s="505" t="s">
        <v>1009</v>
      </c>
      <c r="C1236" s="483">
        <v>0</v>
      </c>
      <c r="D1236" s="506"/>
    </row>
    <row r="1237" spans="1:4" x14ac:dyDescent="0.2">
      <c r="A1237" s="520"/>
      <c r="B1237" s="505"/>
      <c r="C1237" s="483"/>
      <c r="D1237" s="506"/>
    </row>
    <row r="1238" spans="1:4" x14ac:dyDescent="0.2">
      <c r="A1238" s="519" t="s">
        <v>1010</v>
      </c>
      <c r="B1238" s="499" t="s">
        <v>1011</v>
      </c>
      <c r="C1238" s="503">
        <f>SUM(C1239:C1241)</f>
        <v>0</v>
      </c>
      <c r="D1238" s="501"/>
    </row>
    <row r="1239" spans="1:4" x14ac:dyDescent="0.2">
      <c r="A1239" s="520" t="s">
        <v>1012</v>
      </c>
      <c r="B1239" s="505" t="s">
        <v>1013</v>
      </c>
      <c r="C1239" s="483">
        <v>0</v>
      </c>
      <c r="D1239" s="506"/>
    </row>
    <row r="1240" spans="1:4" x14ac:dyDescent="0.2">
      <c r="A1240" s="520" t="s">
        <v>1014</v>
      </c>
      <c r="B1240" s="505" t="s">
        <v>1015</v>
      </c>
      <c r="C1240" s="483">
        <v>0</v>
      </c>
      <c r="D1240" s="506"/>
    </row>
    <row r="1241" spans="1:4" x14ac:dyDescent="0.2">
      <c r="A1241" s="520" t="s">
        <v>1016</v>
      </c>
      <c r="B1241" s="505" t="s">
        <v>1017</v>
      </c>
      <c r="C1241" s="483">
        <v>0</v>
      </c>
      <c r="D1241" s="506"/>
    </row>
    <row r="1242" spans="1:4" x14ac:dyDescent="0.2">
      <c r="A1242" s="520"/>
      <c r="B1242" s="505"/>
      <c r="C1242" s="483"/>
      <c r="D1242" s="506"/>
    </row>
    <row r="1243" spans="1:4" x14ac:dyDescent="0.2">
      <c r="A1243" s="519" t="s">
        <v>1018</v>
      </c>
      <c r="B1243" s="499" t="s">
        <v>1019</v>
      </c>
      <c r="C1243" s="503">
        <f>SUM(C1244:C1247)</f>
        <v>0</v>
      </c>
      <c r="D1243" s="501"/>
    </row>
    <row r="1244" spans="1:4" x14ac:dyDescent="0.2">
      <c r="A1244" s="520" t="s">
        <v>1020</v>
      </c>
      <c r="B1244" s="505" t="s">
        <v>1021</v>
      </c>
      <c r="C1244" s="483">
        <v>0</v>
      </c>
      <c r="D1244" s="506"/>
    </row>
    <row r="1245" spans="1:4" x14ac:dyDescent="0.2">
      <c r="A1245" s="520" t="s">
        <v>1022</v>
      </c>
      <c r="B1245" s="505" t="s">
        <v>1023</v>
      </c>
      <c r="C1245" s="483">
        <v>0</v>
      </c>
      <c r="D1245" s="506"/>
    </row>
    <row r="1246" spans="1:4" x14ac:dyDescent="0.2">
      <c r="A1246" s="520" t="s">
        <v>1024</v>
      </c>
      <c r="B1246" s="505" t="s">
        <v>1025</v>
      </c>
      <c r="C1246" s="483">
        <v>0</v>
      </c>
      <c r="D1246" s="506"/>
    </row>
    <row r="1247" spans="1:4" x14ac:dyDescent="0.2">
      <c r="A1247" s="520" t="s">
        <v>1026</v>
      </c>
      <c r="B1247" s="505" t="s">
        <v>1027</v>
      </c>
      <c r="C1247" s="483">
        <v>0</v>
      </c>
      <c r="D1247" s="506"/>
    </row>
    <row r="1248" spans="1:4" x14ac:dyDescent="0.2">
      <c r="A1248" s="521"/>
      <c r="B1248" s="521"/>
      <c r="C1248" s="521"/>
      <c r="D1248" s="521"/>
    </row>
    <row r="1249" spans="1:4" x14ac:dyDescent="0.2">
      <c r="A1249" s="488" t="s">
        <v>763</v>
      </c>
      <c r="C1249" s="489"/>
    </row>
    <row r="1250" spans="1:4" ht="46.5" customHeight="1" x14ac:dyDescent="0.2">
      <c r="A1250" s="523" t="str">
        <f>'5. Vigilancia  '!B27</f>
        <v xml:space="preserve">RE3. P9 Insumos para inmunizaciones adquiridas </v>
      </c>
      <c r="B1250" s="491" t="s">
        <v>764</v>
      </c>
      <c r="C1250" s="483">
        <f>SUM(C1252,C1328,C1372)</f>
        <v>0</v>
      </c>
      <c r="D1250" s="493"/>
    </row>
    <row r="1251" spans="1:4" ht="33" customHeight="1" x14ac:dyDescent="0.2">
      <c r="A1251" s="494" t="s">
        <v>765</v>
      </c>
      <c r="B1251" s="495" t="s">
        <v>766</v>
      </c>
      <c r="C1251" s="496" t="s">
        <v>767</v>
      </c>
      <c r="D1251" s="497" t="s">
        <v>768</v>
      </c>
    </row>
    <row r="1252" spans="1:4" x14ac:dyDescent="0.2">
      <c r="A1252" s="498">
        <v>1</v>
      </c>
      <c r="B1252" s="499" t="s">
        <v>769</v>
      </c>
      <c r="C1252" s="500">
        <f>SUM(C1254,C1261,C1268,C1277,C1286,C1291,C1298,C1303,C1314,C1320)</f>
        <v>0</v>
      </c>
      <c r="D1252" s="501"/>
    </row>
    <row r="1253" spans="1:4" x14ac:dyDescent="0.2">
      <c r="A1253" s="498"/>
      <c r="B1253" s="516"/>
      <c r="C1253" s="503"/>
      <c r="D1253" s="501"/>
    </row>
    <row r="1254" spans="1:4" x14ac:dyDescent="0.2">
      <c r="A1254" s="502" t="s">
        <v>771</v>
      </c>
      <c r="B1254" s="499" t="s">
        <v>772</v>
      </c>
      <c r="C1254" s="503">
        <f>SUM(C1255:C1259)</f>
        <v>0</v>
      </c>
      <c r="D1254" s="501"/>
    </row>
    <row r="1255" spans="1:4" x14ac:dyDescent="0.2">
      <c r="A1255" s="504" t="s">
        <v>773</v>
      </c>
      <c r="B1255" s="505" t="s">
        <v>774</v>
      </c>
      <c r="C1255" s="483">
        <v>0</v>
      </c>
      <c r="D1255" s="506"/>
    </row>
    <row r="1256" spans="1:4" ht="25.5" x14ac:dyDescent="0.2">
      <c r="A1256" s="504" t="s">
        <v>775</v>
      </c>
      <c r="B1256" s="505" t="s">
        <v>776</v>
      </c>
      <c r="C1256" s="483">
        <v>0</v>
      </c>
      <c r="D1256" s="506"/>
    </row>
    <row r="1257" spans="1:4" x14ac:dyDescent="0.2">
      <c r="A1257" s="504" t="s">
        <v>777</v>
      </c>
      <c r="B1257" s="505" t="s">
        <v>778</v>
      </c>
      <c r="C1257" s="483">
        <v>0</v>
      </c>
      <c r="D1257" s="506"/>
    </row>
    <row r="1258" spans="1:4" ht="25.5" x14ac:dyDescent="0.2">
      <c r="A1258" s="504" t="s">
        <v>779</v>
      </c>
      <c r="B1258" s="505" t="s">
        <v>780</v>
      </c>
      <c r="C1258" s="483">
        <v>0</v>
      </c>
      <c r="D1258" s="506"/>
    </row>
    <row r="1259" spans="1:4" x14ac:dyDescent="0.2">
      <c r="A1259" s="504" t="s">
        <v>781</v>
      </c>
      <c r="B1259" s="505" t="s">
        <v>782</v>
      </c>
      <c r="C1259" s="483">
        <v>0</v>
      </c>
      <c r="D1259" s="506"/>
    </row>
    <row r="1260" spans="1:4" x14ac:dyDescent="0.2">
      <c r="A1260" s="507"/>
      <c r="B1260" s="508"/>
      <c r="C1260" s="483"/>
      <c r="D1260" s="506"/>
    </row>
    <row r="1261" spans="1:4" x14ac:dyDescent="0.2">
      <c r="A1261" s="502" t="s">
        <v>783</v>
      </c>
      <c r="B1261" s="499" t="s">
        <v>784</v>
      </c>
      <c r="C1261" s="503">
        <f>SUM(C1262:C1266)</f>
        <v>0</v>
      </c>
      <c r="D1261" s="501"/>
    </row>
    <row r="1262" spans="1:4" x14ac:dyDescent="0.2">
      <c r="A1262" s="504" t="s">
        <v>785</v>
      </c>
      <c r="B1262" s="505" t="s">
        <v>786</v>
      </c>
      <c r="C1262" s="483">
        <v>0</v>
      </c>
      <c r="D1262" s="506"/>
    </row>
    <row r="1263" spans="1:4" x14ac:dyDescent="0.2">
      <c r="A1263" s="504" t="s">
        <v>787</v>
      </c>
      <c r="B1263" s="505" t="s">
        <v>788</v>
      </c>
      <c r="C1263" s="483">
        <v>0</v>
      </c>
      <c r="D1263" s="506"/>
    </row>
    <row r="1264" spans="1:4" x14ac:dyDescent="0.2">
      <c r="A1264" s="504" t="s">
        <v>789</v>
      </c>
      <c r="B1264" s="505" t="s">
        <v>790</v>
      </c>
      <c r="C1264" s="483">
        <v>0</v>
      </c>
      <c r="D1264" s="506"/>
    </row>
    <row r="1265" spans="1:4" x14ac:dyDescent="0.2">
      <c r="A1265" s="504" t="s">
        <v>791</v>
      </c>
      <c r="B1265" s="505" t="s">
        <v>792</v>
      </c>
      <c r="C1265" s="483">
        <v>0</v>
      </c>
      <c r="D1265" s="506"/>
    </row>
    <row r="1266" spans="1:4" x14ac:dyDescent="0.2">
      <c r="A1266" s="504" t="s">
        <v>793</v>
      </c>
      <c r="B1266" s="505" t="s">
        <v>794</v>
      </c>
      <c r="C1266" s="483">
        <v>0</v>
      </c>
      <c r="D1266" s="506"/>
    </row>
    <row r="1267" spans="1:4" x14ac:dyDescent="0.2">
      <c r="A1267" s="507"/>
      <c r="B1267" s="508"/>
      <c r="C1267" s="503"/>
      <c r="D1267" s="501"/>
    </row>
    <row r="1268" spans="1:4" ht="25.5" x14ac:dyDescent="0.2">
      <c r="A1268" s="502" t="s">
        <v>795</v>
      </c>
      <c r="B1268" s="509" t="s">
        <v>796</v>
      </c>
      <c r="C1268" s="503">
        <f>SUM(C1269:C1275)</f>
        <v>0</v>
      </c>
      <c r="D1268" s="501"/>
    </row>
    <row r="1269" spans="1:4" x14ac:dyDescent="0.2">
      <c r="A1269" s="504" t="s">
        <v>797</v>
      </c>
      <c r="B1269" s="505" t="s">
        <v>798</v>
      </c>
      <c r="C1269" s="483">
        <v>0</v>
      </c>
      <c r="D1269" s="506"/>
    </row>
    <row r="1270" spans="1:4" x14ac:dyDescent="0.2">
      <c r="A1270" s="504" t="s">
        <v>799</v>
      </c>
      <c r="B1270" s="505" t="s">
        <v>800</v>
      </c>
      <c r="C1270" s="483">
        <v>0</v>
      </c>
      <c r="D1270" s="506"/>
    </row>
    <row r="1271" spans="1:4" x14ac:dyDescent="0.2">
      <c r="A1271" s="504" t="s">
        <v>801</v>
      </c>
      <c r="B1271" s="505" t="s">
        <v>802</v>
      </c>
      <c r="C1271" s="483"/>
      <c r="D1271" s="506"/>
    </row>
    <row r="1272" spans="1:4" x14ac:dyDescent="0.2">
      <c r="A1272" s="504" t="s">
        <v>803</v>
      </c>
      <c r="B1272" s="505" t="s">
        <v>804</v>
      </c>
      <c r="C1272" s="483">
        <v>0</v>
      </c>
      <c r="D1272" s="506"/>
    </row>
    <row r="1273" spans="1:4" x14ac:dyDescent="0.2">
      <c r="A1273" s="504" t="s">
        <v>805</v>
      </c>
      <c r="B1273" s="505" t="s">
        <v>806</v>
      </c>
      <c r="C1273" s="483">
        <v>0</v>
      </c>
      <c r="D1273" s="506"/>
    </row>
    <row r="1274" spans="1:4" ht="25.5" x14ac:dyDescent="0.2">
      <c r="A1274" s="504" t="s">
        <v>807</v>
      </c>
      <c r="B1274" s="505" t="s">
        <v>808</v>
      </c>
      <c r="C1274" s="483">
        <v>0</v>
      </c>
      <c r="D1274" s="506"/>
    </row>
    <row r="1275" spans="1:4" ht="25.5" x14ac:dyDescent="0.2">
      <c r="A1275" s="504" t="s">
        <v>809</v>
      </c>
      <c r="B1275" s="505" t="s">
        <v>810</v>
      </c>
      <c r="C1275" s="483">
        <v>0</v>
      </c>
      <c r="D1275" s="506"/>
    </row>
    <row r="1276" spans="1:4" x14ac:dyDescent="0.2">
      <c r="A1276" s="507"/>
      <c r="B1276" s="508"/>
      <c r="C1276" s="483"/>
      <c r="D1276" s="506"/>
    </row>
    <row r="1277" spans="1:4" x14ac:dyDescent="0.2">
      <c r="A1277" s="502" t="s">
        <v>811</v>
      </c>
      <c r="B1277" s="499" t="s">
        <v>812</v>
      </c>
      <c r="C1277" s="503">
        <f>SUM(C1278:C1284)</f>
        <v>0</v>
      </c>
      <c r="D1277" s="501"/>
    </row>
    <row r="1278" spans="1:4" x14ac:dyDescent="0.2">
      <c r="A1278" s="504" t="s">
        <v>813</v>
      </c>
      <c r="B1278" s="505" t="s">
        <v>814</v>
      </c>
      <c r="C1278" s="483">
        <v>0</v>
      </c>
      <c r="D1278" s="506"/>
    </row>
    <row r="1279" spans="1:4" x14ac:dyDescent="0.2">
      <c r="A1279" s="504" t="s">
        <v>815</v>
      </c>
      <c r="B1279" s="505" t="s">
        <v>816</v>
      </c>
      <c r="C1279" s="483">
        <v>0</v>
      </c>
      <c r="D1279" s="506"/>
    </row>
    <row r="1280" spans="1:4" x14ac:dyDescent="0.2">
      <c r="A1280" s="504" t="s">
        <v>817</v>
      </c>
      <c r="B1280" s="505" t="s">
        <v>818</v>
      </c>
      <c r="C1280" s="483">
        <v>0</v>
      </c>
      <c r="D1280" s="506"/>
    </row>
    <row r="1281" spans="1:4" ht="25.5" x14ac:dyDescent="0.2">
      <c r="A1281" s="504" t="s">
        <v>819</v>
      </c>
      <c r="B1281" s="505" t="s">
        <v>820</v>
      </c>
      <c r="C1281" s="483">
        <v>0</v>
      </c>
      <c r="D1281" s="506"/>
    </row>
    <row r="1282" spans="1:4" ht="25.5" x14ac:dyDescent="0.2">
      <c r="A1282" s="504" t="s">
        <v>821</v>
      </c>
      <c r="B1282" s="505" t="s">
        <v>822</v>
      </c>
      <c r="C1282" s="483">
        <v>0</v>
      </c>
      <c r="D1282" s="506"/>
    </row>
    <row r="1283" spans="1:4" x14ac:dyDescent="0.2">
      <c r="A1283" s="504" t="s">
        <v>823</v>
      </c>
      <c r="B1283" s="505" t="s">
        <v>824</v>
      </c>
      <c r="C1283" s="483">
        <v>0</v>
      </c>
      <c r="D1283" s="506"/>
    </row>
    <row r="1284" spans="1:4" x14ac:dyDescent="0.2">
      <c r="A1284" s="504" t="s">
        <v>825</v>
      </c>
      <c r="B1284" s="505" t="s">
        <v>826</v>
      </c>
      <c r="C1284" s="483"/>
      <c r="D1284" s="506"/>
    </row>
    <row r="1285" spans="1:4" x14ac:dyDescent="0.2">
      <c r="A1285" s="507"/>
      <c r="B1285" s="508"/>
      <c r="C1285" s="483"/>
      <c r="D1285" s="506"/>
    </row>
    <row r="1286" spans="1:4" x14ac:dyDescent="0.2">
      <c r="A1286" s="502" t="s">
        <v>827</v>
      </c>
      <c r="B1286" s="499" t="s">
        <v>828</v>
      </c>
      <c r="C1286" s="503">
        <f>SUM(C1287++C1288+C1289)</f>
        <v>0</v>
      </c>
      <c r="D1286" s="501"/>
    </row>
    <row r="1287" spans="1:4" x14ac:dyDescent="0.2">
      <c r="A1287" s="504" t="s">
        <v>829</v>
      </c>
      <c r="B1287" s="505" t="s">
        <v>830</v>
      </c>
      <c r="C1287" s="483">
        <v>0</v>
      </c>
      <c r="D1287" s="506"/>
    </row>
    <row r="1288" spans="1:4" x14ac:dyDescent="0.2">
      <c r="A1288" s="504" t="s">
        <v>831</v>
      </c>
      <c r="B1288" s="505" t="s">
        <v>832</v>
      </c>
      <c r="C1288" s="483">
        <v>0</v>
      </c>
      <c r="D1288" s="506"/>
    </row>
    <row r="1289" spans="1:4" x14ac:dyDescent="0.2">
      <c r="A1289" s="504" t="s">
        <v>833</v>
      </c>
      <c r="B1289" s="505" t="s">
        <v>834</v>
      </c>
      <c r="C1289" s="483">
        <v>0</v>
      </c>
      <c r="D1289" s="506"/>
    </row>
    <row r="1290" spans="1:4" x14ac:dyDescent="0.2">
      <c r="A1290" s="507"/>
      <c r="B1290" s="508"/>
      <c r="C1290" s="483"/>
      <c r="D1290" s="506"/>
    </row>
    <row r="1291" spans="1:4" ht="25.5" x14ac:dyDescent="0.2">
      <c r="A1291" s="502" t="s">
        <v>835</v>
      </c>
      <c r="B1291" s="499" t="s">
        <v>836</v>
      </c>
      <c r="C1291" s="503">
        <f>SUM(C1292+C1295+C1296)</f>
        <v>0</v>
      </c>
      <c r="D1291" s="501"/>
    </row>
    <row r="1292" spans="1:4" x14ac:dyDescent="0.2">
      <c r="A1292" s="504" t="s">
        <v>837</v>
      </c>
      <c r="B1292" s="508" t="s">
        <v>838</v>
      </c>
      <c r="C1292" s="503">
        <f>SUM(C1293:C1294)</f>
        <v>0</v>
      </c>
      <c r="D1292" s="501"/>
    </row>
    <row r="1293" spans="1:4" x14ac:dyDescent="0.2">
      <c r="A1293" s="507" t="s">
        <v>839</v>
      </c>
      <c r="B1293" s="508" t="s">
        <v>840</v>
      </c>
      <c r="C1293" s="483">
        <v>0</v>
      </c>
      <c r="D1293" s="506"/>
    </row>
    <row r="1294" spans="1:4" ht="25.5" x14ac:dyDescent="0.2">
      <c r="A1294" s="507" t="s">
        <v>841</v>
      </c>
      <c r="B1294" s="508" t="s">
        <v>842</v>
      </c>
      <c r="C1294" s="483">
        <v>0</v>
      </c>
      <c r="D1294" s="506"/>
    </row>
    <row r="1295" spans="1:4" x14ac:dyDescent="0.2">
      <c r="A1295" s="504" t="s">
        <v>843</v>
      </c>
      <c r="B1295" s="505" t="s">
        <v>844</v>
      </c>
      <c r="C1295" s="483">
        <v>0</v>
      </c>
      <c r="D1295" s="506"/>
    </row>
    <row r="1296" spans="1:4" x14ac:dyDescent="0.2">
      <c r="A1296" s="504" t="s">
        <v>845</v>
      </c>
      <c r="B1296" s="505" t="s">
        <v>846</v>
      </c>
      <c r="C1296" s="483">
        <v>0</v>
      </c>
      <c r="D1296" s="506"/>
    </row>
    <row r="1297" spans="1:4" x14ac:dyDescent="0.2">
      <c r="A1297" s="507"/>
      <c r="B1297" s="508"/>
      <c r="C1297" s="483"/>
      <c r="D1297" s="506"/>
    </row>
    <row r="1298" spans="1:4" x14ac:dyDescent="0.2">
      <c r="A1298" s="502" t="s">
        <v>847</v>
      </c>
      <c r="B1298" s="499" t="s">
        <v>848</v>
      </c>
      <c r="C1298" s="500" t="s">
        <v>849</v>
      </c>
      <c r="D1298" s="501"/>
    </row>
    <row r="1299" spans="1:4" x14ac:dyDescent="0.2">
      <c r="A1299" s="504" t="s">
        <v>850</v>
      </c>
      <c r="B1299" s="505" t="s">
        <v>851</v>
      </c>
      <c r="C1299" s="510" t="s">
        <v>849</v>
      </c>
      <c r="D1299" s="506"/>
    </row>
    <row r="1300" spans="1:4" x14ac:dyDescent="0.2">
      <c r="A1300" s="504" t="s">
        <v>852</v>
      </c>
      <c r="B1300" s="505" t="s">
        <v>853</v>
      </c>
      <c r="C1300" s="483">
        <v>0</v>
      </c>
      <c r="D1300" s="506"/>
    </row>
    <row r="1301" spans="1:4" x14ac:dyDescent="0.2">
      <c r="A1301" s="504" t="s">
        <v>854</v>
      </c>
      <c r="B1301" s="505" t="s">
        <v>855</v>
      </c>
      <c r="C1301" s="483">
        <v>0</v>
      </c>
      <c r="D1301" s="506"/>
    </row>
    <row r="1302" spans="1:4" x14ac:dyDescent="0.2">
      <c r="A1302" s="507"/>
      <c r="B1302" s="508"/>
      <c r="C1302" s="483"/>
      <c r="D1302" s="506"/>
    </row>
    <row r="1303" spans="1:4" x14ac:dyDescent="0.2">
      <c r="A1303" s="502" t="s">
        <v>856</v>
      </c>
      <c r="B1303" s="499" t="s">
        <v>857</v>
      </c>
      <c r="C1303" s="503">
        <f>SUM(C1304:C1312)</f>
        <v>0</v>
      </c>
      <c r="D1303" s="501"/>
    </row>
    <row r="1304" spans="1:4" x14ac:dyDescent="0.2">
      <c r="A1304" s="504" t="s">
        <v>858</v>
      </c>
      <c r="B1304" s="505" t="s">
        <v>859</v>
      </c>
      <c r="C1304" s="483">
        <v>0</v>
      </c>
      <c r="D1304" s="506"/>
    </row>
    <row r="1305" spans="1:4" x14ac:dyDescent="0.2">
      <c r="A1305" s="504" t="s">
        <v>860</v>
      </c>
      <c r="B1305" s="505" t="s">
        <v>861</v>
      </c>
      <c r="C1305" s="483">
        <v>0</v>
      </c>
      <c r="D1305" s="506"/>
    </row>
    <row r="1306" spans="1:4" x14ac:dyDescent="0.2">
      <c r="A1306" s="504" t="s">
        <v>862</v>
      </c>
      <c r="B1306" s="505" t="s">
        <v>863</v>
      </c>
      <c r="C1306" s="483">
        <v>0</v>
      </c>
      <c r="D1306" s="506"/>
    </row>
    <row r="1307" spans="1:4" ht="25.5" x14ac:dyDescent="0.2">
      <c r="A1307" s="504" t="s">
        <v>864</v>
      </c>
      <c r="B1307" s="505" t="s">
        <v>865</v>
      </c>
      <c r="C1307" s="483">
        <v>0</v>
      </c>
      <c r="D1307" s="506"/>
    </row>
    <row r="1308" spans="1:4" ht="25.5" x14ac:dyDescent="0.2">
      <c r="A1308" s="504" t="s">
        <v>866</v>
      </c>
      <c r="B1308" s="505" t="s">
        <v>867</v>
      </c>
      <c r="C1308" s="483">
        <v>0</v>
      </c>
      <c r="D1308" s="506"/>
    </row>
    <row r="1309" spans="1:4" ht="25.5" x14ac:dyDescent="0.2">
      <c r="A1309" s="504" t="s">
        <v>868</v>
      </c>
      <c r="B1309" s="505" t="s">
        <v>869</v>
      </c>
      <c r="C1309" s="483">
        <v>0</v>
      </c>
      <c r="D1309" s="506"/>
    </row>
    <row r="1310" spans="1:4" x14ac:dyDescent="0.2">
      <c r="A1310" s="504" t="s">
        <v>870</v>
      </c>
      <c r="B1310" s="505" t="s">
        <v>871</v>
      </c>
      <c r="C1310" s="483">
        <v>0</v>
      </c>
      <c r="D1310" s="506"/>
    </row>
    <row r="1311" spans="1:4" ht="25.5" x14ac:dyDescent="0.2">
      <c r="A1311" s="504" t="s">
        <v>872</v>
      </c>
      <c r="B1311" s="505" t="s">
        <v>873</v>
      </c>
      <c r="C1311" s="483">
        <v>0</v>
      </c>
      <c r="D1311" s="506"/>
    </row>
    <row r="1312" spans="1:4" ht="25.5" x14ac:dyDescent="0.2">
      <c r="A1312" s="504" t="s">
        <v>874</v>
      </c>
      <c r="B1312" s="505" t="s">
        <v>875</v>
      </c>
      <c r="C1312" s="483">
        <v>0</v>
      </c>
      <c r="D1312" s="506"/>
    </row>
    <row r="1313" spans="1:4" x14ac:dyDescent="0.2">
      <c r="A1313" s="507"/>
      <c r="B1313" s="508"/>
      <c r="C1313" s="483"/>
      <c r="D1313" s="506"/>
    </row>
    <row r="1314" spans="1:4" x14ac:dyDescent="0.2">
      <c r="A1314" s="502" t="s">
        <v>876</v>
      </c>
      <c r="B1314" s="499" t="s">
        <v>877</v>
      </c>
      <c r="C1314" s="503">
        <f>SUM(C1315:C1318)</f>
        <v>0</v>
      </c>
      <c r="D1314" s="501"/>
    </row>
    <row r="1315" spans="1:4" x14ac:dyDescent="0.2">
      <c r="A1315" s="504" t="s">
        <v>878</v>
      </c>
      <c r="B1315" s="505" t="s">
        <v>879</v>
      </c>
      <c r="C1315" s="483">
        <v>0</v>
      </c>
      <c r="D1315" s="506"/>
    </row>
    <row r="1316" spans="1:4" x14ac:dyDescent="0.2">
      <c r="A1316" s="504" t="s">
        <v>880</v>
      </c>
      <c r="B1316" s="505" t="s">
        <v>881</v>
      </c>
      <c r="C1316" s="483">
        <v>0</v>
      </c>
      <c r="D1316" s="506"/>
    </row>
    <row r="1317" spans="1:4" x14ac:dyDescent="0.2">
      <c r="A1317" s="504" t="s">
        <v>882</v>
      </c>
      <c r="B1317" s="505" t="s">
        <v>883</v>
      </c>
      <c r="C1317" s="483">
        <v>0</v>
      </c>
      <c r="D1317" s="506"/>
    </row>
    <row r="1318" spans="1:4" x14ac:dyDescent="0.2">
      <c r="A1318" s="504" t="s">
        <v>884</v>
      </c>
      <c r="B1318" s="505" t="s">
        <v>885</v>
      </c>
      <c r="C1318" s="483">
        <v>0</v>
      </c>
      <c r="D1318" s="506"/>
    </row>
    <row r="1319" spans="1:4" x14ac:dyDescent="0.2">
      <c r="A1319" s="507"/>
      <c r="B1319" s="508"/>
      <c r="C1319" s="483"/>
      <c r="D1319" s="506"/>
    </row>
    <row r="1320" spans="1:4" x14ac:dyDescent="0.2">
      <c r="A1320" s="502" t="s">
        <v>886</v>
      </c>
      <c r="B1320" s="499" t="s">
        <v>887</v>
      </c>
      <c r="C1320" s="503">
        <f>SUM(C1321:C1326)</f>
        <v>0</v>
      </c>
      <c r="D1320" s="501"/>
    </row>
    <row r="1321" spans="1:4" x14ac:dyDescent="0.2">
      <c r="A1321" s="504" t="s">
        <v>888</v>
      </c>
      <c r="B1321" s="505" t="s">
        <v>889</v>
      </c>
      <c r="C1321" s="483">
        <v>0</v>
      </c>
      <c r="D1321" s="506"/>
    </row>
    <row r="1322" spans="1:4" x14ac:dyDescent="0.2">
      <c r="A1322" s="504" t="s">
        <v>890</v>
      </c>
      <c r="B1322" s="505" t="s">
        <v>891</v>
      </c>
      <c r="C1322" s="483">
        <v>0</v>
      </c>
      <c r="D1322" s="506"/>
    </row>
    <row r="1323" spans="1:4" x14ac:dyDescent="0.2">
      <c r="A1323" s="504" t="s">
        <v>892</v>
      </c>
      <c r="B1323" s="505" t="s">
        <v>893</v>
      </c>
      <c r="C1323" s="483">
        <v>0</v>
      </c>
      <c r="D1323" s="506"/>
    </row>
    <row r="1324" spans="1:4" ht="25.5" x14ac:dyDescent="0.2">
      <c r="A1324" s="504" t="s">
        <v>894</v>
      </c>
      <c r="B1324" s="505" t="s">
        <v>895</v>
      </c>
      <c r="C1324" s="483">
        <v>0</v>
      </c>
      <c r="D1324" s="506"/>
    </row>
    <row r="1325" spans="1:4" x14ac:dyDescent="0.2">
      <c r="A1325" s="504" t="s">
        <v>896</v>
      </c>
      <c r="B1325" s="505" t="s">
        <v>897</v>
      </c>
      <c r="C1325" s="483">
        <v>0</v>
      </c>
      <c r="D1325" s="506"/>
    </row>
    <row r="1326" spans="1:4" x14ac:dyDescent="0.2">
      <c r="A1326" s="504" t="s">
        <v>898</v>
      </c>
      <c r="B1326" s="505" t="s">
        <v>899</v>
      </c>
      <c r="C1326" s="511">
        <v>0</v>
      </c>
      <c r="D1326" s="512"/>
    </row>
    <row r="1327" spans="1:4" x14ac:dyDescent="0.2">
      <c r="A1327" s="513"/>
      <c r="B1327" s="514"/>
      <c r="C1327" s="515"/>
      <c r="D1327" s="493"/>
    </row>
    <row r="1328" spans="1:4" x14ac:dyDescent="0.2">
      <c r="A1328" s="498">
        <v>2</v>
      </c>
      <c r="B1328" s="499" t="s">
        <v>900</v>
      </c>
      <c r="C1328" s="503">
        <f>SUM(C1330+C1337+C1343+C1352+C1356+C1362)</f>
        <v>0</v>
      </c>
      <c r="D1328" s="501"/>
    </row>
    <row r="1329" spans="1:4" x14ac:dyDescent="0.2">
      <c r="A1329" s="498"/>
      <c r="B1329" s="516"/>
      <c r="C1329" s="483"/>
      <c r="D1329" s="506"/>
    </row>
    <row r="1330" spans="1:4" x14ac:dyDescent="0.2">
      <c r="A1330" s="513" t="s">
        <v>901</v>
      </c>
      <c r="B1330" s="499" t="s">
        <v>902</v>
      </c>
      <c r="C1330" s="503">
        <f>SUM(C1331:C1335)</f>
        <v>0</v>
      </c>
      <c r="D1330" s="501"/>
    </row>
    <row r="1331" spans="1:4" x14ac:dyDescent="0.2">
      <c r="A1331" s="504" t="s">
        <v>903</v>
      </c>
      <c r="B1331" s="505" t="s">
        <v>904</v>
      </c>
      <c r="C1331" s="483">
        <v>0</v>
      </c>
      <c r="D1331" s="506"/>
    </row>
    <row r="1332" spans="1:4" x14ac:dyDescent="0.2">
      <c r="A1332" s="504" t="s">
        <v>905</v>
      </c>
      <c r="B1332" s="505" t="s">
        <v>906</v>
      </c>
      <c r="C1332" s="483">
        <v>0</v>
      </c>
      <c r="D1332" s="506"/>
    </row>
    <row r="1333" spans="1:4" x14ac:dyDescent="0.2">
      <c r="A1333" s="504" t="s">
        <v>907</v>
      </c>
      <c r="B1333" s="505" t="s">
        <v>908</v>
      </c>
      <c r="C1333" s="483">
        <v>0</v>
      </c>
      <c r="D1333" s="506"/>
    </row>
    <row r="1334" spans="1:4" x14ac:dyDescent="0.2">
      <c r="A1334" s="504" t="s">
        <v>909</v>
      </c>
      <c r="B1334" s="505" t="s">
        <v>910</v>
      </c>
      <c r="C1334" s="483">
        <v>0</v>
      </c>
      <c r="D1334" s="506"/>
    </row>
    <row r="1335" spans="1:4" x14ac:dyDescent="0.2">
      <c r="A1335" s="504" t="s">
        <v>911</v>
      </c>
      <c r="B1335" s="505" t="s">
        <v>912</v>
      </c>
      <c r="C1335" s="483">
        <v>0</v>
      </c>
      <c r="D1335" s="506"/>
    </row>
    <row r="1336" spans="1:4" x14ac:dyDescent="0.2">
      <c r="A1336" s="517"/>
      <c r="B1336" s="508"/>
      <c r="C1336" s="483"/>
      <c r="D1336" s="506"/>
    </row>
    <row r="1337" spans="1:4" ht="25.5" x14ac:dyDescent="0.2">
      <c r="A1337" s="513" t="s">
        <v>913</v>
      </c>
      <c r="B1337" s="499" t="s">
        <v>914</v>
      </c>
      <c r="C1337" s="503">
        <f>SUM(C1338:C1341)</f>
        <v>0</v>
      </c>
      <c r="D1337" s="501"/>
    </row>
    <row r="1338" spans="1:4" x14ac:dyDescent="0.2">
      <c r="A1338" s="504" t="s">
        <v>915</v>
      </c>
      <c r="B1338" s="505" t="s">
        <v>916</v>
      </c>
      <c r="C1338" s="483">
        <v>0</v>
      </c>
      <c r="D1338" s="506"/>
    </row>
    <row r="1339" spans="1:4" x14ac:dyDescent="0.2">
      <c r="A1339" s="504" t="s">
        <v>917</v>
      </c>
      <c r="B1339" s="505" t="s">
        <v>918</v>
      </c>
      <c r="C1339" s="483">
        <v>0</v>
      </c>
      <c r="D1339" s="506"/>
    </row>
    <row r="1340" spans="1:4" x14ac:dyDescent="0.2">
      <c r="A1340" s="504" t="s">
        <v>919</v>
      </c>
      <c r="B1340" s="505" t="s">
        <v>920</v>
      </c>
      <c r="C1340" s="483">
        <v>0</v>
      </c>
      <c r="D1340" s="506"/>
    </row>
    <row r="1341" spans="1:4" x14ac:dyDescent="0.2">
      <c r="A1341" s="504" t="s">
        <v>921</v>
      </c>
      <c r="B1341" s="505" t="s">
        <v>922</v>
      </c>
      <c r="C1341" s="483">
        <v>0</v>
      </c>
      <c r="D1341" s="506"/>
    </row>
    <row r="1342" spans="1:4" x14ac:dyDescent="0.2">
      <c r="A1342" s="517"/>
      <c r="B1342" s="508"/>
      <c r="C1342" s="483"/>
      <c r="D1342" s="506"/>
    </row>
    <row r="1343" spans="1:4" ht="25.5" x14ac:dyDescent="0.2">
      <c r="A1343" s="513" t="s">
        <v>923</v>
      </c>
      <c r="B1343" s="499" t="s">
        <v>924</v>
      </c>
      <c r="C1343" s="503">
        <f>SUM(C1344:C1350)</f>
        <v>0</v>
      </c>
      <c r="D1343" s="501"/>
    </row>
    <row r="1344" spans="1:4" x14ac:dyDescent="0.2">
      <c r="A1344" s="504" t="s">
        <v>925</v>
      </c>
      <c r="B1344" s="505" t="s">
        <v>926</v>
      </c>
      <c r="C1344" s="483">
        <v>0</v>
      </c>
      <c r="D1344" s="506"/>
    </row>
    <row r="1345" spans="1:4" ht="25.5" x14ac:dyDescent="0.2">
      <c r="A1345" s="504" t="s">
        <v>927</v>
      </c>
      <c r="B1345" s="505" t="s">
        <v>928</v>
      </c>
      <c r="C1345" s="483">
        <v>0</v>
      </c>
      <c r="D1345" s="506"/>
    </row>
    <row r="1346" spans="1:4" x14ac:dyDescent="0.2">
      <c r="A1346" s="504" t="s">
        <v>929</v>
      </c>
      <c r="B1346" s="505" t="s">
        <v>930</v>
      </c>
      <c r="C1346" s="483">
        <v>0</v>
      </c>
      <c r="D1346" s="506"/>
    </row>
    <row r="1347" spans="1:4" ht="25.5" x14ac:dyDescent="0.2">
      <c r="A1347" s="504" t="s">
        <v>931</v>
      </c>
      <c r="B1347" s="505" t="s">
        <v>932</v>
      </c>
      <c r="C1347" s="483">
        <v>0</v>
      </c>
      <c r="D1347" s="506"/>
    </row>
    <row r="1348" spans="1:4" x14ac:dyDescent="0.2">
      <c r="A1348" s="504" t="s">
        <v>933</v>
      </c>
      <c r="B1348" s="505" t="s">
        <v>934</v>
      </c>
      <c r="C1348" s="483">
        <v>0</v>
      </c>
      <c r="D1348" s="506"/>
    </row>
    <row r="1349" spans="1:4" x14ac:dyDescent="0.2">
      <c r="A1349" s="504" t="s">
        <v>935</v>
      </c>
      <c r="B1349" s="505" t="s">
        <v>936</v>
      </c>
      <c r="C1349" s="483">
        <v>0</v>
      </c>
      <c r="D1349" s="506"/>
    </row>
    <row r="1350" spans="1:4" ht="25.5" x14ac:dyDescent="0.2">
      <c r="A1350" s="504" t="s">
        <v>937</v>
      </c>
      <c r="B1350" s="505" t="s">
        <v>938</v>
      </c>
      <c r="C1350" s="483">
        <v>0</v>
      </c>
      <c r="D1350" s="506"/>
    </row>
    <row r="1351" spans="1:4" x14ac:dyDescent="0.2">
      <c r="A1351" s="517"/>
      <c r="B1351" s="508"/>
      <c r="C1351" s="483"/>
      <c r="D1351" s="506"/>
    </row>
    <row r="1352" spans="1:4" ht="25.5" x14ac:dyDescent="0.2">
      <c r="A1352" s="513" t="s">
        <v>939</v>
      </c>
      <c r="B1352" s="499" t="s">
        <v>940</v>
      </c>
      <c r="C1352" s="503">
        <f>SUM(C1353:C1354)</f>
        <v>0</v>
      </c>
      <c r="D1352" s="501"/>
    </row>
    <row r="1353" spans="1:4" x14ac:dyDescent="0.2">
      <c r="A1353" s="504" t="s">
        <v>941</v>
      </c>
      <c r="B1353" s="505" t="s">
        <v>942</v>
      </c>
      <c r="C1353" s="483">
        <v>0</v>
      </c>
      <c r="D1353" s="506"/>
    </row>
    <row r="1354" spans="1:4" x14ac:dyDescent="0.2">
      <c r="A1354" s="504" t="s">
        <v>943</v>
      </c>
      <c r="B1354" s="505" t="s">
        <v>944</v>
      </c>
      <c r="C1354" s="483">
        <v>0</v>
      </c>
      <c r="D1354" s="506"/>
    </row>
    <row r="1355" spans="1:4" x14ac:dyDescent="0.2">
      <c r="A1355" s="517"/>
      <c r="B1355" s="508"/>
      <c r="C1355" s="483"/>
      <c r="D1355" s="506"/>
    </row>
    <row r="1356" spans="1:4" ht="25.5" x14ac:dyDescent="0.2">
      <c r="A1356" s="513" t="s">
        <v>945</v>
      </c>
      <c r="B1356" s="499" t="s">
        <v>946</v>
      </c>
      <c r="C1356" s="503">
        <f>SUM(C1357:C1360)</f>
        <v>0</v>
      </c>
      <c r="D1356" s="501"/>
    </row>
    <row r="1357" spans="1:4" x14ac:dyDescent="0.2">
      <c r="A1357" s="504" t="s">
        <v>947</v>
      </c>
      <c r="B1357" s="505" t="s">
        <v>948</v>
      </c>
      <c r="C1357" s="483">
        <v>0</v>
      </c>
      <c r="D1357" s="506"/>
    </row>
    <row r="1358" spans="1:4" x14ac:dyDescent="0.2">
      <c r="A1358" s="504" t="s">
        <v>949</v>
      </c>
      <c r="B1358" s="505" t="s">
        <v>950</v>
      </c>
      <c r="C1358" s="483">
        <v>0</v>
      </c>
      <c r="D1358" s="506"/>
    </row>
    <row r="1359" spans="1:4" x14ac:dyDescent="0.2">
      <c r="A1359" s="504" t="s">
        <v>951</v>
      </c>
      <c r="B1359" s="505" t="s">
        <v>952</v>
      </c>
      <c r="C1359" s="483">
        <v>0</v>
      </c>
      <c r="D1359" s="506"/>
    </row>
    <row r="1360" spans="1:4" ht="25.5" x14ac:dyDescent="0.2">
      <c r="A1360" s="504" t="s">
        <v>953</v>
      </c>
      <c r="B1360" s="505" t="s">
        <v>954</v>
      </c>
      <c r="C1360" s="483">
        <v>0</v>
      </c>
      <c r="D1360" s="506"/>
    </row>
    <row r="1361" spans="1:4" x14ac:dyDescent="0.2">
      <c r="A1361" s="517"/>
      <c r="B1361" s="508"/>
      <c r="C1361" s="483"/>
      <c r="D1361" s="506"/>
    </row>
    <row r="1362" spans="1:4" ht="25.5" x14ac:dyDescent="0.2">
      <c r="A1362" s="513" t="s">
        <v>955</v>
      </c>
      <c r="B1362" s="499" t="s">
        <v>956</v>
      </c>
      <c r="C1362" s="503">
        <f>SUM(C1363:C1370)</f>
        <v>0</v>
      </c>
      <c r="D1362" s="501"/>
    </row>
    <row r="1363" spans="1:4" x14ac:dyDescent="0.2">
      <c r="A1363" s="504" t="s">
        <v>957</v>
      </c>
      <c r="B1363" s="505" t="s">
        <v>958</v>
      </c>
      <c r="C1363" s="483"/>
      <c r="D1363" s="506"/>
    </row>
    <row r="1364" spans="1:4" ht="25.5" x14ac:dyDescent="0.2">
      <c r="A1364" s="504" t="s">
        <v>959</v>
      </c>
      <c r="B1364" s="505" t="s">
        <v>960</v>
      </c>
      <c r="C1364" s="483">
        <v>0</v>
      </c>
      <c r="D1364" s="506"/>
    </row>
    <row r="1365" spans="1:4" x14ac:dyDescent="0.2">
      <c r="A1365" s="504" t="s">
        <v>961</v>
      </c>
      <c r="B1365" s="505" t="s">
        <v>962</v>
      </c>
      <c r="C1365" s="483">
        <v>0</v>
      </c>
      <c r="D1365" s="506"/>
    </row>
    <row r="1366" spans="1:4" x14ac:dyDescent="0.2">
      <c r="A1366" s="504" t="s">
        <v>963</v>
      </c>
      <c r="B1366" s="505" t="s">
        <v>964</v>
      </c>
      <c r="C1366" s="483">
        <v>0</v>
      </c>
      <c r="D1366" s="506"/>
    </row>
    <row r="1367" spans="1:4" x14ac:dyDescent="0.2">
      <c r="A1367" s="504" t="s">
        <v>965</v>
      </c>
      <c r="B1367" s="505" t="s">
        <v>966</v>
      </c>
      <c r="C1367" s="483">
        <v>0</v>
      </c>
      <c r="D1367" s="506"/>
    </row>
    <row r="1368" spans="1:4" ht="25.5" x14ac:dyDescent="0.2">
      <c r="A1368" s="504" t="s">
        <v>967</v>
      </c>
      <c r="B1368" s="505" t="s">
        <v>968</v>
      </c>
      <c r="C1368" s="483">
        <v>0</v>
      </c>
      <c r="D1368" s="506"/>
    </row>
    <row r="1369" spans="1:4" x14ac:dyDescent="0.2">
      <c r="A1369" s="504" t="s">
        <v>969</v>
      </c>
      <c r="B1369" s="505" t="s">
        <v>970</v>
      </c>
      <c r="C1369" s="483">
        <v>0</v>
      </c>
      <c r="D1369" s="506"/>
    </row>
    <row r="1370" spans="1:4" x14ac:dyDescent="0.2">
      <c r="A1370" s="504" t="s">
        <v>971</v>
      </c>
      <c r="B1370" s="505" t="s">
        <v>972</v>
      </c>
      <c r="C1370" s="483">
        <v>0</v>
      </c>
      <c r="D1370" s="506"/>
    </row>
    <row r="1371" spans="1:4" x14ac:dyDescent="0.2">
      <c r="A1371" s="504"/>
      <c r="B1371" s="508"/>
      <c r="C1371" s="483"/>
      <c r="D1371" s="506"/>
    </row>
    <row r="1372" spans="1:4" x14ac:dyDescent="0.2">
      <c r="A1372" s="498">
        <v>5</v>
      </c>
      <c r="B1372" s="518" t="s">
        <v>973</v>
      </c>
      <c r="C1372" s="503">
        <f>SUM(C1374+C1384+C1394+C1399)</f>
        <v>0</v>
      </c>
      <c r="D1372" s="501"/>
    </row>
    <row r="1373" spans="1:4" x14ac:dyDescent="0.2">
      <c r="A1373" s="517"/>
      <c r="B1373" s="508"/>
      <c r="C1373" s="483"/>
      <c r="D1373" s="506"/>
    </row>
    <row r="1374" spans="1:4" x14ac:dyDescent="0.2">
      <c r="A1374" s="519" t="s">
        <v>974</v>
      </c>
      <c r="B1374" s="499" t="s">
        <v>975</v>
      </c>
      <c r="C1374" s="503">
        <f>SUM(C1375:C1382)</f>
        <v>0</v>
      </c>
      <c r="D1374" s="501"/>
    </row>
    <row r="1375" spans="1:4" x14ac:dyDescent="0.2">
      <c r="A1375" s="520" t="s">
        <v>976</v>
      </c>
      <c r="B1375" s="505" t="s">
        <v>977</v>
      </c>
      <c r="C1375" s="483">
        <v>0</v>
      </c>
      <c r="D1375" s="506"/>
    </row>
    <row r="1376" spans="1:4" x14ac:dyDescent="0.2">
      <c r="A1376" s="520" t="s">
        <v>978</v>
      </c>
      <c r="B1376" s="505" t="s">
        <v>979</v>
      </c>
      <c r="C1376" s="483">
        <v>0</v>
      </c>
      <c r="D1376" s="506"/>
    </row>
    <row r="1377" spans="1:4" x14ac:dyDescent="0.2">
      <c r="A1377" s="520" t="s">
        <v>980</v>
      </c>
      <c r="B1377" s="505" t="s">
        <v>981</v>
      </c>
      <c r="C1377" s="483"/>
      <c r="D1377" s="506"/>
    </row>
    <row r="1378" spans="1:4" x14ac:dyDescent="0.2">
      <c r="A1378" s="520" t="s">
        <v>982</v>
      </c>
      <c r="B1378" s="505" t="s">
        <v>983</v>
      </c>
      <c r="C1378" s="483"/>
      <c r="D1378" s="506"/>
    </row>
    <row r="1379" spans="1:4" x14ac:dyDescent="0.2">
      <c r="A1379" s="520" t="s">
        <v>984</v>
      </c>
      <c r="B1379" s="505" t="s">
        <v>985</v>
      </c>
      <c r="C1379" s="483"/>
      <c r="D1379" s="506"/>
    </row>
    <row r="1380" spans="1:4" ht="25.5" x14ac:dyDescent="0.2">
      <c r="A1380" s="520" t="s">
        <v>986</v>
      </c>
      <c r="B1380" s="505" t="s">
        <v>987</v>
      </c>
      <c r="C1380" s="483"/>
      <c r="D1380" s="506"/>
    </row>
    <row r="1381" spans="1:4" ht="25.5" x14ac:dyDescent="0.2">
      <c r="A1381" s="520" t="s">
        <v>988</v>
      </c>
      <c r="B1381" s="505" t="s">
        <v>989</v>
      </c>
      <c r="C1381" s="483"/>
      <c r="D1381" s="506"/>
    </row>
    <row r="1382" spans="1:4" x14ac:dyDescent="0.2">
      <c r="A1382" s="520" t="s">
        <v>990</v>
      </c>
      <c r="B1382" s="505" t="s">
        <v>991</v>
      </c>
      <c r="C1382" s="483">
        <v>0</v>
      </c>
      <c r="D1382" s="506"/>
    </row>
    <row r="1383" spans="1:4" x14ac:dyDescent="0.2">
      <c r="A1383" s="520"/>
      <c r="B1383" s="505"/>
      <c r="C1383" s="483"/>
      <c r="D1383" s="506"/>
    </row>
    <row r="1384" spans="1:4" ht="25.5" x14ac:dyDescent="0.2">
      <c r="A1384" s="519" t="s">
        <v>992</v>
      </c>
      <c r="B1384" s="499" t="s">
        <v>993</v>
      </c>
      <c r="C1384" s="503">
        <f>SUM(C1385:C1392)</f>
        <v>0</v>
      </c>
      <c r="D1384" s="501"/>
    </row>
    <row r="1385" spans="1:4" x14ac:dyDescent="0.2">
      <c r="A1385" s="520" t="s">
        <v>994</v>
      </c>
      <c r="B1385" s="505" t="s">
        <v>995</v>
      </c>
      <c r="C1385" s="483">
        <v>0</v>
      </c>
      <c r="D1385" s="506"/>
    </row>
    <row r="1386" spans="1:4" x14ac:dyDescent="0.2">
      <c r="A1386" s="520" t="s">
        <v>996</v>
      </c>
      <c r="B1386" s="505" t="s">
        <v>997</v>
      </c>
      <c r="C1386" s="483">
        <v>0</v>
      </c>
      <c r="D1386" s="506"/>
    </row>
    <row r="1387" spans="1:4" x14ac:dyDescent="0.2">
      <c r="A1387" s="520" t="s">
        <v>998</v>
      </c>
      <c r="B1387" s="505" t="s">
        <v>999</v>
      </c>
      <c r="C1387" s="483">
        <v>0</v>
      </c>
      <c r="D1387" s="506"/>
    </row>
    <row r="1388" spans="1:4" x14ac:dyDescent="0.2">
      <c r="A1388" s="520" t="s">
        <v>1000</v>
      </c>
      <c r="B1388" s="505" t="s">
        <v>1001</v>
      </c>
      <c r="C1388" s="483">
        <v>0</v>
      </c>
      <c r="D1388" s="506"/>
    </row>
    <row r="1389" spans="1:4" x14ac:dyDescent="0.2">
      <c r="A1389" s="520" t="s">
        <v>1002</v>
      </c>
      <c r="B1389" s="505" t="s">
        <v>1003</v>
      </c>
      <c r="C1389" s="483">
        <v>0</v>
      </c>
      <c r="D1389" s="506"/>
    </row>
    <row r="1390" spans="1:4" x14ac:dyDescent="0.2">
      <c r="A1390" s="520" t="s">
        <v>1004</v>
      </c>
      <c r="B1390" s="505" t="s">
        <v>1005</v>
      </c>
      <c r="C1390" s="483">
        <v>0</v>
      </c>
      <c r="D1390" s="506"/>
    </row>
    <row r="1391" spans="1:4" x14ac:dyDescent="0.2">
      <c r="A1391" s="520" t="s">
        <v>1006</v>
      </c>
      <c r="B1391" s="505" t="s">
        <v>1007</v>
      </c>
      <c r="C1391" s="483">
        <v>0</v>
      </c>
      <c r="D1391" s="506"/>
    </row>
    <row r="1392" spans="1:4" ht="25.5" x14ac:dyDescent="0.2">
      <c r="A1392" s="520" t="s">
        <v>1008</v>
      </c>
      <c r="B1392" s="505" t="s">
        <v>1009</v>
      </c>
      <c r="C1392" s="483">
        <v>0</v>
      </c>
      <c r="D1392" s="506"/>
    </row>
    <row r="1393" spans="1:4" x14ac:dyDescent="0.2">
      <c r="A1393" s="520"/>
      <c r="B1393" s="505"/>
      <c r="C1393" s="483"/>
      <c r="D1393" s="506"/>
    </row>
    <row r="1394" spans="1:4" x14ac:dyDescent="0.2">
      <c r="A1394" s="519" t="s">
        <v>1010</v>
      </c>
      <c r="B1394" s="499" t="s">
        <v>1011</v>
      </c>
      <c r="C1394" s="503">
        <f>SUM(C1395:C1397)</f>
        <v>0</v>
      </c>
      <c r="D1394" s="501"/>
    </row>
    <row r="1395" spans="1:4" x14ac:dyDescent="0.2">
      <c r="A1395" s="520" t="s">
        <v>1012</v>
      </c>
      <c r="B1395" s="505" t="s">
        <v>1013</v>
      </c>
      <c r="C1395" s="483">
        <v>0</v>
      </c>
      <c r="D1395" s="506"/>
    </row>
    <row r="1396" spans="1:4" x14ac:dyDescent="0.2">
      <c r="A1396" s="520" t="s">
        <v>1014</v>
      </c>
      <c r="B1396" s="505" t="s">
        <v>1015</v>
      </c>
      <c r="C1396" s="483">
        <v>0</v>
      </c>
      <c r="D1396" s="506"/>
    </row>
    <row r="1397" spans="1:4" x14ac:dyDescent="0.2">
      <c r="A1397" s="520" t="s">
        <v>1016</v>
      </c>
      <c r="B1397" s="505" t="s">
        <v>1017</v>
      </c>
      <c r="C1397" s="483">
        <v>0</v>
      </c>
      <c r="D1397" s="506"/>
    </row>
    <row r="1398" spans="1:4" x14ac:dyDescent="0.2">
      <c r="A1398" s="520"/>
      <c r="B1398" s="505"/>
      <c r="C1398" s="483"/>
      <c r="D1398" s="506"/>
    </row>
    <row r="1399" spans="1:4" x14ac:dyDescent="0.2">
      <c r="A1399" s="519" t="s">
        <v>1018</v>
      </c>
      <c r="B1399" s="499" t="s">
        <v>1019</v>
      </c>
      <c r="C1399" s="503">
        <f>SUM(C1400:C1403)</f>
        <v>0</v>
      </c>
      <c r="D1399" s="501"/>
    </row>
    <row r="1400" spans="1:4" x14ac:dyDescent="0.2">
      <c r="A1400" s="520" t="s">
        <v>1020</v>
      </c>
      <c r="B1400" s="505" t="s">
        <v>1021</v>
      </c>
      <c r="C1400" s="483">
        <v>0</v>
      </c>
      <c r="D1400" s="506"/>
    </row>
    <row r="1401" spans="1:4" x14ac:dyDescent="0.2">
      <c r="A1401" s="520" t="s">
        <v>1022</v>
      </c>
      <c r="B1401" s="505" t="s">
        <v>1023</v>
      </c>
      <c r="C1401" s="483">
        <v>0</v>
      </c>
      <c r="D1401" s="506"/>
    </row>
    <row r="1402" spans="1:4" x14ac:dyDescent="0.2">
      <c r="A1402" s="520" t="s">
        <v>1024</v>
      </c>
      <c r="B1402" s="505" t="s">
        <v>1025</v>
      </c>
      <c r="C1402" s="483">
        <v>0</v>
      </c>
      <c r="D1402" s="506"/>
    </row>
    <row r="1403" spans="1:4" x14ac:dyDescent="0.2">
      <c r="A1403" s="520" t="s">
        <v>1026</v>
      </c>
      <c r="B1403" s="505" t="s">
        <v>1027</v>
      </c>
      <c r="C1403" s="483">
        <v>0</v>
      </c>
      <c r="D1403" s="506"/>
    </row>
    <row r="1405" spans="1:4" ht="51" x14ac:dyDescent="0.2">
      <c r="A1405" s="523" t="str">
        <f>'5. Vigilancia  '!B34</f>
        <v xml:space="preserve">RE3. P10 Estrategia de Gestión Integral de control de enfermedades transmitidas por vectores implementada </v>
      </c>
      <c r="B1405" s="491" t="s">
        <v>764</v>
      </c>
      <c r="C1405" s="483">
        <f>SUM(C1407,C1483,C1527)</f>
        <v>0</v>
      </c>
      <c r="D1405" s="493"/>
    </row>
    <row r="1406" spans="1:4" x14ac:dyDescent="0.2">
      <c r="A1406" s="494" t="s">
        <v>765</v>
      </c>
      <c r="B1406" s="495" t="s">
        <v>766</v>
      </c>
      <c r="C1406" s="496" t="s">
        <v>767</v>
      </c>
      <c r="D1406" s="497" t="s">
        <v>768</v>
      </c>
    </row>
    <row r="1407" spans="1:4" x14ac:dyDescent="0.2">
      <c r="A1407" s="498">
        <v>1</v>
      </c>
      <c r="B1407" s="499" t="s">
        <v>769</v>
      </c>
      <c r="C1407" s="500">
        <f>SUM(C1409,C1416,C1423,C1432,C1441,C1446,C1453,C1458,C1469,C1475)</f>
        <v>0</v>
      </c>
      <c r="D1407" s="501"/>
    </row>
    <row r="1408" spans="1:4" x14ac:dyDescent="0.2">
      <c r="A1408" s="498"/>
      <c r="B1408" s="516"/>
      <c r="C1408" s="503"/>
      <c r="D1408" s="501"/>
    </row>
    <row r="1409" spans="1:4" x14ac:dyDescent="0.2">
      <c r="A1409" s="502" t="s">
        <v>771</v>
      </c>
      <c r="B1409" s="499" t="s">
        <v>772</v>
      </c>
      <c r="C1409" s="503">
        <f>SUM(C1410:C1414)</f>
        <v>0</v>
      </c>
      <c r="D1409" s="501"/>
    </row>
    <row r="1410" spans="1:4" x14ac:dyDescent="0.2">
      <c r="A1410" s="504" t="s">
        <v>773</v>
      </c>
      <c r="B1410" s="505" t="s">
        <v>774</v>
      </c>
      <c r="C1410" s="483">
        <v>0</v>
      </c>
      <c r="D1410" s="506"/>
    </row>
    <row r="1411" spans="1:4" ht="25.5" x14ac:dyDescent="0.2">
      <c r="A1411" s="504" t="s">
        <v>775</v>
      </c>
      <c r="B1411" s="505" t="s">
        <v>776</v>
      </c>
      <c r="C1411" s="483">
        <v>0</v>
      </c>
      <c r="D1411" s="506"/>
    </row>
    <row r="1412" spans="1:4" x14ac:dyDescent="0.2">
      <c r="A1412" s="504" t="s">
        <v>777</v>
      </c>
      <c r="B1412" s="505" t="s">
        <v>778</v>
      </c>
      <c r="C1412" s="483">
        <v>0</v>
      </c>
      <c r="D1412" s="506"/>
    </row>
    <row r="1413" spans="1:4" ht="25.5" x14ac:dyDescent="0.2">
      <c r="A1413" s="504" t="s">
        <v>779</v>
      </c>
      <c r="B1413" s="505" t="s">
        <v>780</v>
      </c>
      <c r="C1413" s="483">
        <v>0</v>
      </c>
      <c r="D1413" s="506"/>
    </row>
    <row r="1414" spans="1:4" x14ac:dyDescent="0.2">
      <c r="A1414" s="504" t="s">
        <v>781</v>
      </c>
      <c r="B1414" s="505" t="s">
        <v>782</v>
      </c>
      <c r="C1414" s="483">
        <v>0</v>
      </c>
      <c r="D1414" s="506"/>
    </row>
    <row r="1415" spans="1:4" x14ac:dyDescent="0.2">
      <c r="A1415" s="507"/>
      <c r="B1415" s="508"/>
      <c r="C1415" s="483"/>
      <c r="D1415" s="506"/>
    </row>
    <row r="1416" spans="1:4" x14ac:dyDescent="0.2">
      <c r="A1416" s="502" t="s">
        <v>783</v>
      </c>
      <c r="B1416" s="499" t="s">
        <v>784</v>
      </c>
      <c r="C1416" s="503">
        <f>SUM(C1417:C1421)</f>
        <v>0</v>
      </c>
      <c r="D1416" s="501"/>
    </row>
    <row r="1417" spans="1:4" x14ac:dyDescent="0.2">
      <c r="A1417" s="504" t="s">
        <v>785</v>
      </c>
      <c r="B1417" s="505" t="s">
        <v>786</v>
      </c>
      <c r="C1417" s="483">
        <v>0</v>
      </c>
      <c r="D1417" s="506"/>
    </row>
    <row r="1418" spans="1:4" x14ac:dyDescent="0.2">
      <c r="A1418" s="504" t="s">
        <v>787</v>
      </c>
      <c r="B1418" s="505" t="s">
        <v>788</v>
      </c>
      <c r="C1418" s="483">
        <v>0</v>
      </c>
      <c r="D1418" s="506"/>
    </row>
    <row r="1419" spans="1:4" x14ac:dyDescent="0.2">
      <c r="A1419" s="504" t="s">
        <v>789</v>
      </c>
      <c r="B1419" s="505" t="s">
        <v>790</v>
      </c>
      <c r="C1419" s="483">
        <v>0</v>
      </c>
      <c r="D1419" s="506"/>
    </row>
    <row r="1420" spans="1:4" x14ac:dyDescent="0.2">
      <c r="A1420" s="504" t="s">
        <v>791</v>
      </c>
      <c r="B1420" s="505" t="s">
        <v>792</v>
      </c>
      <c r="C1420" s="483">
        <v>0</v>
      </c>
      <c r="D1420" s="506"/>
    </row>
    <row r="1421" spans="1:4" x14ac:dyDescent="0.2">
      <c r="A1421" s="504" t="s">
        <v>793</v>
      </c>
      <c r="B1421" s="505" t="s">
        <v>794</v>
      </c>
      <c r="C1421" s="483">
        <v>0</v>
      </c>
      <c r="D1421" s="506"/>
    </row>
    <row r="1422" spans="1:4" x14ac:dyDescent="0.2">
      <c r="A1422" s="507"/>
      <c r="B1422" s="508"/>
      <c r="C1422" s="503"/>
      <c r="D1422" s="501"/>
    </row>
    <row r="1423" spans="1:4" ht="25.5" x14ac:dyDescent="0.2">
      <c r="A1423" s="502" t="s">
        <v>795</v>
      </c>
      <c r="B1423" s="509" t="s">
        <v>796</v>
      </c>
      <c r="C1423" s="503">
        <f>SUM(C1424:C1430)</f>
        <v>0</v>
      </c>
      <c r="D1423" s="501"/>
    </row>
    <row r="1424" spans="1:4" x14ac:dyDescent="0.2">
      <c r="A1424" s="504" t="s">
        <v>797</v>
      </c>
      <c r="B1424" s="505" t="s">
        <v>798</v>
      </c>
      <c r="C1424" s="483">
        <v>0</v>
      </c>
      <c r="D1424" s="506"/>
    </row>
    <row r="1425" spans="1:4" x14ac:dyDescent="0.2">
      <c r="A1425" s="504" t="s">
        <v>799</v>
      </c>
      <c r="B1425" s="505" t="s">
        <v>800</v>
      </c>
      <c r="C1425" s="483">
        <v>0</v>
      </c>
      <c r="D1425" s="506"/>
    </row>
    <row r="1426" spans="1:4" x14ac:dyDescent="0.2">
      <c r="A1426" s="504" t="s">
        <v>801</v>
      </c>
      <c r="B1426" s="505" t="s">
        <v>802</v>
      </c>
      <c r="C1426" s="483"/>
      <c r="D1426" s="506"/>
    </row>
    <row r="1427" spans="1:4" x14ac:dyDescent="0.2">
      <c r="A1427" s="504" t="s">
        <v>803</v>
      </c>
      <c r="B1427" s="505" t="s">
        <v>804</v>
      </c>
      <c r="C1427" s="483">
        <v>0</v>
      </c>
      <c r="D1427" s="506"/>
    </row>
    <row r="1428" spans="1:4" x14ac:dyDescent="0.2">
      <c r="A1428" s="504" t="s">
        <v>805</v>
      </c>
      <c r="B1428" s="505" t="s">
        <v>806</v>
      </c>
      <c r="C1428" s="483">
        <v>0</v>
      </c>
      <c r="D1428" s="506"/>
    </row>
    <row r="1429" spans="1:4" ht="25.5" x14ac:dyDescent="0.2">
      <c r="A1429" s="504" t="s">
        <v>807</v>
      </c>
      <c r="B1429" s="505" t="s">
        <v>808</v>
      </c>
      <c r="C1429" s="483">
        <v>0</v>
      </c>
      <c r="D1429" s="506"/>
    </row>
    <row r="1430" spans="1:4" ht="25.5" x14ac:dyDescent="0.2">
      <c r="A1430" s="504" t="s">
        <v>809</v>
      </c>
      <c r="B1430" s="505" t="s">
        <v>810</v>
      </c>
      <c r="C1430" s="483">
        <v>0</v>
      </c>
      <c r="D1430" s="506"/>
    </row>
    <row r="1431" spans="1:4" x14ac:dyDescent="0.2">
      <c r="A1431" s="507"/>
      <c r="B1431" s="508"/>
      <c r="C1431" s="483"/>
      <c r="D1431" s="506"/>
    </row>
    <row r="1432" spans="1:4" x14ac:dyDescent="0.2">
      <c r="A1432" s="502" t="s">
        <v>811</v>
      </c>
      <c r="B1432" s="499" t="s">
        <v>812</v>
      </c>
      <c r="C1432" s="503">
        <f>SUM(C1433:C1439)</f>
        <v>0</v>
      </c>
      <c r="D1432" s="501"/>
    </row>
    <row r="1433" spans="1:4" x14ac:dyDescent="0.2">
      <c r="A1433" s="504" t="s">
        <v>813</v>
      </c>
      <c r="B1433" s="505" t="s">
        <v>814</v>
      </c>
      <c r="C1433" s="483">
        <v>0</v>
      </c>
      <c r="D1433" s="506"/>
    </row>
    <row r="1434" spans="1:4" x14ac:dyDescent="0.2">
      <c r="A1434" s="504" t="s">
        <v>815</v>
      </c>
      <c r="B1434" s="505" t="s">
        <v>816</v>
      </c>
      <c r="C1434" s="483">
        <v>0</v>
      </c>
      <c r="D1434" s="506"/>
    </row>
    <row r="1435" spans="1:4" x14ac:dyDescent="0.2">
      <c r="A1435" s="504" t="s">
        <v>817</v>
      </c>
      <c r="B1435" s="505" t="s">
        <v>818</v>
      </c>
      <c r="C1435" s="483">
        <v>0</v>
      </c>
      <c r="D1435" s="506"/>
    </row>
    <row r="1436" spans="1:4" ht="25.5" x14ac:dyDescent="0.2">
      <c r="A1436" s="504" t="s">
        <v>819</v>
      </c>
      <c r="B1436" s="505" t="s">
        <v>820</v>
      </c>
      <c r="C1436" s="483">
        <v>0</v>
      </c>
      <c r="D1436" s="506"/>
    </row>
    <row r="1437" spans="1:4" ht="25.5" x14ac:dyDescent="0.2">
      <c r="A1437" s="504" t="s">
        <v>821</v>
      </c>
      <c r="B1437" s="505" t="s">
        <v>822</v>
      </c>
      <c r="C1437" s="483">
        <v>0</v>
      </c>
      <c r="D1437" s="506"/>
    </row>
    <row r="1438" spans="1:4" x14ac:dyDescent="0.2">
      <c r="A1438" s="504" t="s">
        <v>823</v>
      </c>
      <c r="B1438" s="505" t="s">
        <v>824</v>
      </c>
      <c r="C1438" s="483">
        <v>0</v>
      </c>
      <c r="D1438" s="506"/>
    </row>
    <row r="1439" spans="1:4" x14ac:dyDescent="0.2">
      <c r="A1439" s="504" t="s">
        <v>825</v>
      </c>
      <c r="B1439" s="505" t="s">
        <v>826</v>
      </c>
      <c r="C1439" s="483"/>
      <c r="D1439" s="506"/>
    </row>
    <row r="1440" spans="1:4" x14ac:dyDescent="0.2">
      <c r="A1440" s="507"/>
      <c r="B1440" s="508"/>
      <c r="C1440" s="483"/>
      <c r="D1440" s="506"/>
    </row>
    <row r="1441" spans="1:4" x14ac:dyDescent="0.2">
      <c r="A1441" s="502" t="s">
        <v>827</v>
      </c>
      <c r="B1441" s="499" t="s">
        <v>828</v>
      </c>
      <c r="C1441" s="503">
        <f>SUM(C1442++C1443+C1444)</f>
        <v>0</v>
      </c>
      <c r="D1441" s="501"/>
    </row>
    <row r="1442" spans="1:4" x14ac:dyDescent="0.2">
      <c r="A1442" s="504" t="s">
        <v>829</v>
      </c>
      <c r="B1442" s="505" t="s">
        <v>830</v>
      </c>
      <c r="C1442" s="483">
        <v>0</v>
      </c>
      <c r="D1442" s="506"/>
    </row>
    <row r="1443" spans="1:4" x14ac:dyDescent="0.2">
      <c r="A1443" s="504" t="s">
        <v>831</v>
      </c>
      <c r="B1443" s="505" t="s">
        <v>832</v>
      </c>
      <c r="C1443" s="483">
        <v>0</v>
      </c>
      <c r="D1443" s="506"/>
    </row>
    <row r="1444" spans="1:4" x14ac:dyDescent="0.2">
      <c r="A1444" s="504" t="s">
        <v>833</v>
      </c>
      <c r="B1444" s="505" t="s">
        <v>834</v>
      </c>
      <c r="C1444" s="483">
        <v>0</v>
      </c>
      <c r="D1444" s="506"/>
    </row>
    <row r="1445" spans="1:4" x14ac:dyDescent="0.2">
      <c r="A1445" s="507"/>
      <c r="B1445" s="508"/>
      <c r="C1445" s="483"/>
      <c r="D1445" s="506"/>
    </row>
    <row r="1446" spans="1:4" ht="25.5" x14ac:dyDescent="0.2">
      <c r="A1446" s="502" t="s">
        <v>835</v>
      </c>
      <c r="B1446" s="499" t="s">
        <v>836</v>
      </c>
      <c r="C1446" s="503">
        <f>SUM(C1447+C1450+C1451)</f>
        <v>0</v>
      </c>
      <c r="D1446" s="501"/>
    </row>
    <row r="1447" spans="1:4" x14ac:dyDescent="0.2">
      <c r="A1447" s="504" t="s">
        <v>837</v>
      </c>
      <c r="B1447" s="508" t="s">
        <v>838</v>
      </c>
      <c r="C1447" s="503">
        <f>SUM(C1448:C1449)</f>
        <v>0</v>
      </c>
      <c r="D1447" s="501"/>
    </row>
    <row r="1448" spans="1:4" x14ac:dyDescent="0.2">
      <c r="A1448" s="507" t="s">
        <v>839</v>
      </c>
      <c r="B1448" s="508" t="s">
        <v>840</v>
      </c>
      <c r="C1448" s="483">
        <v>0</v>
      </c>
      <c r="D1448" s="506"/>
    </row>
    <row r="1449" spans="1:4" ht="25.5" x14ac:dyDescent="0.2">
      <c r="A1449" s="507" t="s">
        <v>841</v>
      </c>
      <c r="B1449" s="508" t="s">
        <v>842</v>
      </c>
      <c r="C1449" s="483">
        <v>0</v>
      </c>
      <c r="D1449" s="506"/>
    </row>
    <row r="1450" spans="1:4" x14ac:dyDescent="0.2">
      <c r="A1450" s="504" t="s">
        <v>843</v>
      </c>
      <c r="B1450" s="505" t="s">
        <v>844</v>
      </c>
      <c r="C1450" s="483">
        <v>0</v>
      </c>
      <c r="D1450" s="506"/>
    </row>
    <row r="1451" spans="1:4" x14ac:dyDescent="0.2">
      <c r="A1451" s="504" t="s">
        <v>845</v>
      </c>
      <c r="B1451" s="505" t="s">
        <v>846</v>
      </c>
      <c r="C1451" s="483">
        <v>0</v>
      </c>
      <c r="D1451" s="506"/>
    </row>
    <row r="1452" spans="1:4" x14ac:dyDescent="0.2">
      <c r="A1452" s="507"/>
      <c r="B1452" s="508"/>
      <c r="C1452" s="483"/>
      <c r="D1452" s="506"/>
    </row>
    <row r="1453" spans="1:4" x14ac:dyDescent="0.2">
      <c r="A1453" s="502" t="s">
        <v>847</v>
      </c>
      <c r="B1453" s="499" t="s">
        <v>848</v>
      </c>
      <c r="C1453" s="500" t="s">
        <v>849</v>
      </c>
      <c r="D1453" s="501"/>
    </row>
    <row r="1454" spans="1:4" x14ac:dyDescent="0.2">
      <c r="A1454" s="504" t="s">
        <v>850</v>
      </c>
      <c r="B1454" s="505" t="s">
        <v>851</v>
      </c>
      <c r="C1454" s="510" t="s">
        <v>849</v>
      </c>
      <c r="D1454" s="506"/>
    </row>
    <row r="1455" spans="1:4" x14ac:dyDescent="0.2">
      <c r="A1455" s="504" t="s">
        <v>852</v>
      </c>
      <c r="B1455" s="505" t="s">
        <v>853</v>
      </c>
      <c r="C1455" s="483">
        <v>0</v>
      </c>
      <c r="D1455" s="506"/>
    </row>
    <row r="1456" spans="1:4" x14ac:dyDescent="0.2">
      <c r="A1456" s="504" t="s">
        <v>854</v>
      </c>
      <c r="B1456" s="505" t="s">
        <v>855</v>
      </c>
      <c r="C1456" s="483">
        <v>0</v>
      </c>
      <c r="D1456" s="506"/>
    </row>
    <row r="1457" spans="1:4" x14ac:dyDescent="0.2">
      <c r="A1457" s="507"/>
      <c r="B1457" s="508"/>
      <c r="C1457" s="483"/>
      <c r="D1457" s="506"/>
    </row>
    <row r="1458" spans="1:4" x14ac:dyDescent="0.2">
      <c r="A1458" s="502" t="s">
        <v>856</v>
      </c>
      <c r="B1458" s="499" t="s">
        <v>857</v>
      </c>
      <c r="C1458" s="503">
        <f>SUM(C1459:C1467)</f>
        <v>0</v>
      </c>
      <c r="D1458" s="501"/>
    </row>
    <row r="1459" spans="1:4" x14ac:dyDescent="0.2">
      <c r="A1459" s="504" t="s">
        <v>858</v>
      </c>
      <c r="B1459" s="505" t="s">
        <v>859</v>
      </c>
      <c r="C1459" s="483">
        <v>0</v>
      </c>
      <c r="D1459" s="506"/>
    </row>
    <row r="1460" spans="1:4" x14ac:dyDescent="0.2">
      <c r="A1460" s="504" t="s">
        <v>860</v>
      </c>
      <c r="B1460" s="505" t="s">
        <v>861</v>
      </c>
      <c r="C1460" s="483">
        <v>0</v>
      </c>
      <c r="D1460" s="506"/>
    </row>
    <row r="1461" spans="1:4" x14ac:dyDescent="0.2">
      <c r="A1461" s="504" t="s">
        <v>862</v>
      </c>
      <c r="B1461" s="505" t="s">
        <v>863</v>
      </c>
      <c r="C1461" s="483">
        <v>0</v>
      </c>
      <c r="D1461" s="506"/>
    </row>
    <row r="1462" spans="1:4" ht="25.5" x14ac:dyDescent="0.2">
      <c r="A1462" s="504" t="s">
        <v>864</v>
      </c>
      <c r="B1462" s="505" t="s">
        <v>865</v>
      </c>
      <c r="C1462" s="483">
        <v>0</v>
      </c>
      <c r="D1462" s="506"/>
    </row>
    <row r="1463" spans="1:4" ht="25.5" x14ac:dyDescent="0.2">
      <c r="A1463" s="504" t="s">
        <v>866</v>
      </c>
      <c r="B1463" s="505" t="s">
        <v>867</v>
      </c>
      <c r="C1463" s="483">
        <v>0</v>
      </c>
      <c r="D1463" s="506"/>
    </row>
    <row r="1464" spans="1:4" ht="25.5" x14ac:dyDescent="0.2">
      <c r="A1464" s="504" t="s">
        <v>868</v>
      </c>
      <c r="B1464" s="505" t="s">
        <v>869</v>
      </c>
      <c r="C1464" s="483">
        <v>0</v>
      </c>
      <c r="D1464" s="506"/>
    </row>
    <row r="1465" spans="1:4" x14ac:dyDescent="0.2">
      <c r="A1465" s="504" t="s">
        <v>870</v>
      </c>
      <c r="B1465" s="505" t="s">
        <v>871</v>
      </c>
      <c r="C1465" s="483">
        <v>0</v>
      </c>
      <c r="D1465" s="506"/>
    </row>
    <row r="1466" spans="1:4" ht="25.5" x14ac:dyDescent="0.2">
      <c r="A1466" s="504" t="s">
        <v>872</v>
      </c>
      <c r="B1466" s="505" t="s">
        <v>873</v>
      </c>
      <c r="C1466" s="483">
        <v>0</v>
      </c>
      <c r="D1466" s="506"/>
    </row>
    <row r="1467" spans="1:4" ht="25.5" x14ac:dyDescent="0.2">
      <c r="A1467" s="504" t="s">
        <v>874</v>
      </c>
      <c r="B1467" s="505" t="s">
        <v>875</v>
      </c>
      <c r="C1467" s="483">
        <v>0</v>
      </c>
      <c r="D1467" s="506"/>
    </row>
    <row r="1468" spans="1:4" x14ac:dyDescent="0.2">
      <c r="A1468" s="507"/>
      <c r="B1468" s="508"/>
      <c r="C1468" s="483"/>
      <c r="D1468" s="506"/>
    </row>
    <row r="1469" spans="1:4" x14ac:dyDescent="0.2">
      <c r="A1469" s="502" t="s">
        <v>876</v>
      </c>
      <c r="B1469" s="499" t="s">
        <v>877</v>
      </c>
      <c r="C1469" s="503">
        <f>SUM(C1470:C1473)</f>
        <v>0</v>
      </c>
      <c r="D1469" s="501"/>
    </row>
    <row r="1470" spans="1:4" x14ac:dyDescent="0.2">
      <c r="A1470" s="504" t="s">
        <v>878</v>
      </c>
      <c r="B1470" s="505" t="s">
        <v>879</v>
      </c>
      <c r="C1470" s="483">
        <v>0</v>
      </c>
      <c r="D1470" s="506"/>
    </row>
    <row r="1471" spans="1:4" x14ac:dyDescent="0.2">
      <c r="A1471" s="504" t="s">
        <v>880</v>
      </c>
      <c r="B1471" s="505" t="s">
        <v>881</v>
      </c>
      <c r="C1471" s="483">
        <v>0</v>
      </c>
      <c r="D1471" s="506"/>
    </row>
    <row r="1472" spans="1:4" x14ac:dyDescent="0.2">
      <c r="A1472" s="504" t="s">
        <v>882</v>
      </c>
      <c r="B1472" s="505" t="s">
        <v>883</v>
      </c>
      <c r="C1472" s="483">
        <v>0</v>
      </c>
      <c r="D1472" s="506"/>
    </row>
    <row r="1473" spans="1:4" x14ac:dyDescent="0.2">
      <c r="A1473" s="504" t="s">
        <v>884</v>
      </c>
      <c r="B1473" s="505" t="s">
        <v>885</v>
      </c>
      <c r="C1473" s="483">
        <v>0</v>
      </c>
      <c r="D1473" s="506"/>
    </row>
    <row r="1474" spans="1:4" x14ac:dyDescent="0.2">
      <c r="A1474" s="507"/>
      <c r="B1474" s="508"/>
      <c r="C1474" s="483"/>
      <c r="D1474" s="506"/>
    </row>
    <row r="1475" spans="1:4" x14ac:dyDescent="0.2">
      <c r="A1475" s="502" t="s">
        <v>886</v>
      </c>
      <c r="B1475" s="499" t="s">
        <v>887</v>
      </c>
      <c r="C1475" s="503">
        <f>SUM(C1476:C1481)</f>
        <v>0</v>
      </c>
      <c r="D1475" s="501"/>
    </row>
    <row r="1476" spans="1:4" x14ac:dyDescent="0.2">
      <c r="A1476" s="504" t="s">
        <v>888</v>
      </c>
      <c r="B1476" s="505" t="s">
        <v>889</v>
      </c>
      <c r="C1476" s="483">
        <v>0</v>
      </c>
      <c r="D1476" s="506"/>
    </row>
    <row r="1477" spans="1:4" x14ac:dyDescent="0.2">
      <c r="A1477" s="504" t="s">
        <v>890</v>
      </c>
      <c r="B1477" s="505" t="s">
        <v>891</v>
      </c>
      <c r="C1477" s="483">
        <v>0</v>
      </c>
      <c r="D1477" s="506"/>
    </row>
    <row r="1478" spans="1:4" x14ac:dyDescent="0.2">
      <c r="A1478" s="504" t="s">
        <v>892</v>
      </c>
      <c r="B1478" s="505" t="s">
        <v>893</v>
      </c>
      <c r="C1478" s="483">
        <v>0</v>
      </c>
      <c r="D1478" s="506"/>
    </row>
    <row r="1479" spans="1:4" ht="25.5" x14ac:dyDescent="0.2">
      <c r="A1479" s="504" t="s">
        <v>894</v>
      </c>
      <c r="B1479" s="505" t="s">
        <v>895</v>
      </c>
      <c r="C1479" s="483">
        <v>0</v>
      </c>
      <c r="D1479" s="506"/>
    </row>
    <row r="1480" spans="1:4" x14ac:dyDescent="0.2">
      <c r="A1480" s="504" t="s">
        <v>896</v>
      </c>
      <c r="B1480" s="505" t="s">
        <v>897</v>
      </c>
      <c r="C1480" s="483">
        <v>0</v>
      </c>
      <c r="D1480" s="506"/>
    </row>
    <row r="1481" spans="1:4" x14ac:dyDescent="0.2">
      <c r="A1481" s="504" t="s">
        <v>898</v>
      </c>
      <c r="B1481" s="505" t="s">
        <v>899</v>
      </c>
      <c r="C1481" s="511">
        <v>0</v>
      </c>
      <c r="D1481" s="512"/>
    </row>
    <row r="1482" spans="1:4" x14ac:dyDescent="0.2">
      <c r="A1482" s="513"/>
      <c r="B1482" s="514"/>
      <c r="C1482" s="515"/>
      <c r="D1482" s="493"/>
    </row>
    <row r="1483" spans="1:4" x14ac:dyDescent="0.2">
      <c r="A1483" s="498">
        <v>2</v>
      </c>
      <c r="B1483" s="499" t="s">
        <v>900</v>
      </c>
      <c r="C1483" s="503">
        <f>SUM(C1485+C1492+C1498+C1507+C1511+C1517)</f>
        <v>0</v>
      </c>
      <c r="D1483" s="501"/>
    </row>
    <row r="1484" spans="1:4" x14ac:dyDescent="0.2">
      <c r="A1484" s="498"/>
      <c r="B1484" s="516"/>
      <c r="C1484" s="483"/>
      <c r="D1484" s="506"/>
    </row>
    <row r="1485" spans="1:4" x14ac:dyDescent="0.2">
      <c r="A1485" s="513" t="s">
        <v>901</v>
      </c>
      <c r="B1485" s="499" t="s">
        <v>902</v>
      </c>
      <c r="C1485" s="503">
        <f>SUM(C1486:C1490)</f>
        <v>0</v>
      </c>
      <c r="D1485" s="501"/>
    </row>
    <row r="1486" spans="1:4" x14ac:dyDescent="0.2">
      <c r="A1486" s="504" t="s">
        <v>903</v>
      </c>
      <c r="B1486" s="505" t="s">
        <v>904</v>
      </c>
      <c r="C1486" s="483">
        <v>0</v>
      </c>
      <c r="D1486" s="506"/>
    </row>
    <row r="1487" spans="1:4" x14ac:dyDescent="0.2">
      <c r="A1487" s="504" t="s">
        <v>905</v>
      </c>
      <c r="B1487" s="505" t="s">
        <v>906</v>
      </c>
      <c r="C1487" s="483">
        <v>0</v>
      </c>
      <c r="D1487" s="506"/>
    </row>
    <row r="1488" spans="1:4" x14ac:dyDescent="0.2">
      <c r="A1488" s="504" t="s">
        <v>907</v>
      </c>
      <c r="B1488" s="505" t="s">
        <v>908</v>
      </c>
      <c r="C1488" s="483">
        <v>0</v>
      </c>
      <c r="D1488" s="506"/>
    </row>
    <row r="1489" spans="1:4" x14ac:dyDescent="0.2">
      <c r="A1489" s="504" t="s">
        <v>909</v>
      </c>
      <c r="B1489" s="505" t="s">
        <v>910</v>
      </c>
      <c r="C1489" s="483">
        <v>0</v>
      </c>
      <c r="D1489" s="506"/>
    </row>
    <row r="1490" spans="1:4" x14ac:dyDescent="0.2">
      <c r="A1490" s="504" t="s">
        <v>911</v>
      </c>
      <c r="B1490" s="505" t="s">
        <v>912</v>
      </c>
      <c r="C1490" s="483">
        <v>0</v>
      </c>
      <c r="D1490" s="506"/>
    </row>
    <row r="1491" spans="1:4" x14ac:dyDescent="0.2">
      <c r="A1491" s="517"/>
      <c r="B1491" s="508"/>
      <c r="C1491" s="483"/>
      <c r="D1491" s="506"/>
    </row>
    <row r="1492" spans="1:4" ht="25.5" x14ac:dyDescent="0.2">
      <c r="A1492" s="513" t="s">
        <v>913</v>
      </c>
      <c r="B1492" s="499" t="s">
        <v>914</v>
      </c>
      <c r="C1492" s="503">
        <f>SUM(C1493:C1496)</f>
        <v>0</v>
      </c>
      <c r="D1492" s="501"/>
    </row>
    <row r="1493" spans="1:4" x14ac:dyDescent="0.2">
      <c r="A1493" s="504" t="s">
        <v>915</v>
      </c>
      <c r="B1493" s="505" t="s">
        <v>916</v>
      </c>
      <c r="C1493" s="483">
        <v>0</v>
      </c>
      <c r="D1493" s="506"/>
    </row>
    <row r="1494" spans="1:4" x14ac:dyDescent="0.2">
      <c r="A1494" s="504" t="s">
        <v>917</v>
      </c>
      <c r="B1494" s="505" t="s">
        <v>918</v>
      </c>
      <c r="C1494" s="483">
        <v>0</v>
      </c>
      <c r="D1494" s="506"/>
    </row>
    <row r="1495" spans="1:4" x14ac:dyDescent="0.2">
      <c r="A1495" s="504" t="s">
        <v>919</v>
      </c>
      <c r="B1495" s="505" t="s">
        <v>920</v>
      </c>
      <c r="C1495" s="483">
        <v>0</v>
      </c>
      <c r="D1495" s="506"/>
    </row>
    <row r="1496" spans="1:4" x14ac:dyDescent="0.2">
      <c r="A1496" s="504" t="s">
        <v>921</v>
      </c>
      <c r="B1496" s="505" t="s">
        <v>922</v>
      </c>
      <c r="C1496" s="483">
        <v>0</v>
      </c>
      <c r="D1496" s="506"/>
    </row>
    <row r="1497" spans="1:4" x14ac:dyDescent="0.2">
      <c r="A1497" s="517"/>
      <c r="B1497" s="508"/>
      <c r="C1497" s="483"/>
      <c r="D1497" s="506"/>
    </row>
    <row r="1498" spans="1:4" ht="25.5" x14ac:dyDescent="0.2">
      <c r="A1498" s="513" t="s">
        <v>923</v>
      </c>
      <c r="B1498" s="499" t="s">
        <v>924</v>
      </c>
      <c r="C1498" s="503">
        <f>SUM(C1499:C1505)</f>
        <v>0</v>
      </c>
      <c r="D1498" s="501"/>
    </row>
    <row r="1499" spans="1:4" x14ac:dyDescent="0.2">
      <c r="A1499" s="504" t="s">
        <v>925</v>
      </c>
      <c r="B1499" s="505" t="s">
        <v>926</v>
      </c>
      <c r="C1499" s="483">
        <v>0</v>
      </c>
      <c r="D1499" s="506"/>
    </row>
    <row r="1500" spans="1:4" ht="25.5" x14ac:dyDescent="0.2">
      <c r="A1500" s="504" t="s">
        <v>927</v>
      </c>
      <c r="B1500" s="505" t="s">
        <v>928</v>
      </c>
      <c r="C1500" s="483">
        <v>0</v>
      </c>
      <c r="D1500" s="506"/>
    </row>
    <row r="1501" spans="1:4" x14ac:dyDescent="0.2">
      <c r="A1501" s="504" t="s">
        <v>929</v>
      </c>
      <c r="B1501" s="505" t="s">
        <v>930</v>
      </c>
      <c r="C1501" s="483">
        <v>0</v>
      </c>
      <c r="D1501" s="506"/>
    </row>
    <row r="1502" spans="1:4" ht="25.5" x14ac:dyDescent="0.2">
      <c r="A1502" s="504" t="s">
        <v>931</v>
      </c>
      <c r="B1502" s="505" t="s">
        <v>932</v>
      </c>
      <c r="C1502" s="483">
        <v>0</v>
      </c>
      <c r="D1502" s="506"/>
    </row>
    <row r="1503" spans="1:4" x14ac:dyDescent="0.2">
      <c r="A1503" s="504" t="s">
        <v>933</v>
      </c>
      <c r="B1503" s="505" t="s">
        <v>934</v>
      </c>
      <c r="C1503" s="483">
        <v>0</v>
      </c>
      <c r="D1503" s="506"/>
    </row>
    <row r="1504" spans="1:4" x14ac:dyDescent="0.2">
      <c r="A1504" s="504" t="s">
        <v>935</v>
      </c>
      <c r="B1504" s="505" t="s">
        <v>936</v>
      </c>
      <c r="C1504" s="483">
        <v>0</v>
      </c>
      <c r="D1504" s="506"/>
    </row>
    <row r="1505" spans="1:4" ht="25.5" x14ac:dyDescent="0.2">
      <c r="A1505" s="504" t="s">
        <v>937</v>
      </c>
      <c r="B1505" s="505" t="s">
        <v>938</v>
      </c>
      <c r="C1505" s="483">
        <v>0</v>
      </c>
      <c r="D1505" s="506"/>
    </row>
    <row r="1506" spans="1:4" x14ac:dyDescent="0.2">
      <c r="A1506" s="517"/>
      <c r="B1506" s="508"/>
      <c r="C1506" s="483"/>
      <c r="D1506" s="506"/>
    </row>
    <row r="1507" spans="1:4" ht="25.5" x14ac:dyDescent="0.2">
      <c r="A1507" s="513" t="s">
        <v>939</v>
      </c>
      <c r="B1507" s="499" t="s">
        <v>940</v>
      </c>
      <c r="C1507" s="503">
        <f>SUM(C1508:C1509)</f>
        <v>0</v>
      </c>
      <c r="D1507" s="501"/>
    </row>
    <row r="1508" spans="1:4" x14ac:dyDescent="0.2">
      <c r="A1508" s="504" t="s">
        <v>941</v>
      </c>
      <c r="B1508" s="505" t="s">
        <v>942</v>
      </c>
      <c r="C1508" s="483">
        <v>0</v>
      </c>
      <c r="D1508" s="506"/>
    </row>
    <row r="1509" spans="1:4" x14ac:dyDescent="0.2">
      <c r="A1509" s="504" t="s">
        <v>943</v>
      </c>
      <c r="B1509" s="505" t="s">
        <v>944</v>
      </c>
      <c r="C1509" s="483">
        <v>0</v>
      </c>
      <c r="D1509" s="506"/>
    </row>
    <row r="1510" spans="1:4" x14ac:dyDescent="0.2">
      <c r="A1510" s="517"/>
      <c r="B1510" s="508"/>
      <c r="C1510" s="483"/>
      <c r="D1510" s="506"/>
    </row>
    <row r="1511" spans="1:4" ht="25.5" x14ac:dyDescent="0.2">
      <c r="A1511" s="513" t="s">
        <v>945</v>
      </c>
      <c r="B1511" s="499" t="s">
        <v>946</v>
      </c>
      <c r="C1511" s="503">
        <f>SUM(C1512:C1515)</f>
        <v>0</v>
      </c>
      <c r="D1511" s="501"/>
    </row>
    <row r="1512" spans="1:4" x14ac:dyDescent="0.2">
      <c r="A1512" s="504" t="s">
        <v>947</v>
      </c>
      <c r="B1512" s="505" t="s">
        <v>948</v>
      </c>
      <c r="C1512" s="483">
        <v>0</v>
      </c>
      <c r="D1512" s="506"/>
    </row>
    <row r="1513" spans="1:4" x14ac:dyDescent="0.2">
      <c r="A1513" s="504" t="s">
        <v>949</v>
      </c>
      <c r="B1513" s="505" t="s">
        <v>950</v>
      </c>
      <c r="C1513" s="483">
        <v>0</v>
      </c>
      <c r="D1513" s="506"/>
    </row>
    <row r="1514" spans="1:4" x14ac:dyDescent="0.2">
      <c r="A1514" s="504" t="s">
        <v>951</v>
      </c>
      <c r="B1514" s="505" t="s">
        <v>952</v>
      </c>
      <c r="C1514" s="483">
        <v>0</v>
      </c>
      <c r="D1514" s="506"/>
    </row>
    <row r="1515" spans="1:4" ht="25.5" x14ac:dyDescent="0.2">
      <c r="A1515" s="504" t="s">
        <v>953</v>
      </c>
      <c r="B1515" s="505" t="s">
        <v>954</v>
      </c>
      <c r="C1515" s="483">
        <v>0</v>
      </c>
      <c r="D1515" s="506"/>
    </row>
    <row r="1516" spans="1:4" x14ac:dyDescent="0.2">
      <c r="A1516" s="517"/>
      <c r="B1516" s="508"/>
      <c r="C1516" s="483"/>
      <c r="D1516" s="506"/>
    </row>
    <row r="1517" spans="1:4" ht="25.5" x14ac:dyDescent="0.2">
      <c r="A1517" s="513" t="s">
        <v>955</v>
      </c>
      <c r="B1517" s="499" t="s">
        <v>956</v>
      </c>
      <c r="C1517" s="503">
        <f>SUM(C1518:C1525)</f>
        <v>0</v>
      </c>
      <c r="D1517" s="501"/>
    </row>
    <row r="1518" spans="1:4" x14ac:dyDescent="0.2">
      <c r="A1518" s="504" t="s">
        <v>957</v>
      </c>
      <c r="B1518" s="505" t="s">
        <v>958</v>
      </c>
      <c r="C1518" s="483"/>
      <c r="D1518" s="506"/>
    </row>
    <row r="1519" spans="1:4" ht="25.5" x14ac:dyDescent="0.2">
      <c r="A1519" s="504" t="s">
        <v>959</v>
      </c>
      <c r="B1519" s="505" t="s">
        <v>960</v>
      </c>
      <c r="C1519" s="483">
        <v>0</v>
      </c>
      <c r="D1519" s="506"/>
    </row>
    <row r="1520" spans="1:4" x14ac:dyDescent="0.2">
      <c r="A1520" s="504" t="s">
        <v>961</v>
      </c>
      <c r="B1520" s="505" t="s">
        <v>962</v>
      </c>
      <c r="C1520" s="483">
        <v>0</v>
      </c>
      <c r="D1520" s="506"/>
    </row>
    <row r="1521" spans="1:4" x14ac:dyDescent="0.2">
      <c r="A1521" s="504" t="s">
        <v>963</v>
      </c>
      <c r="B1521" s="505" t="s">
        <v>964</v>
      </c>
      <c r="C1521" s="483">
        <v>0</v>
      </c>
      <c r="D1521" s="506"/>
    </row>
    <row r="1522" spans="1:4" x14ac:dyDescent="0.2">
      <c r="A1522" s="504" t="s">
        <v>965</v>
      </c>
      <c r="B1522" s="505" t="s">
        <v>966</v>
      </c>
      <c r="C1522" s="483">
        <v>0</v>
      </c>
      <c r="D1522" s="506"/>
    </row>
    <row r="1523" spans="1:4" ht="25.5" x14ac:dyDescent="0.2">
      <c r="A1523" s="504" t="s">
        <v>967</v>
      </c>
      <c r="B1523" s="505" t="s">
        <v>968</v>
      </c>
      <c r="C1523" s="483">
        <v>0</v>
      </c>
      <c r="D1523" s="506"/>
    </row>
    <row r="1524" spans="1:4" x14ac:dyDescent="0.2">
      <c r="A1524" s="504" t="s">
        <v>969</v>
      </c>
      <c r="B1524" s="505" t="s">
        <v>970</v>
      </c>
      <c r="C1524" s="483">
        <v>0</v>
      </c>
      <c r="D1524" s="506"/>
    </row>
    <row r="1525" spans="1:4" x14ac:dyDescent="0.2">
      <c r="A1525" s="504" t="s">
        <v>971</v>
      </c>
      <c r="B1525" s="505" t="s">
        <v>972</v>
      </c>
      <c r="C1525" s="483">
        <v>0</v>
      </c>
      <c r="D1525" s="506"/>
    </row>
    <row r="1526" spans="1:4" x14ac:dyDescent="0.2">
      <c r="A1526" s="504"/>
      <c r="B1526" s="508"/>
      <c r="C1526" s="483"/>
      <c r="D1526" s="506"/>
    </row>
    <row r="1527" spans="1:4" x14ac:dyDescent="0.2">
      <c r="A1527" s="498">
        <v>5</v>
      </c>
      <c r="B1527" s="518" t="s">
        <v>973</v>
      </c>
      <c r="C1527" s="503">
        <f>SUM(C1529+C1539+C1549+C1554)</f>
        <v>0</v>
      </c>
      <c r="D1527" s="501"/>
    </row>
    <row r="1528" spans="1:4" x14ac:dyDescent="0.2">
      <c r="A1528" s="517"/>
      <c r="B1528" s="508"/>
      <c r="C1528" s="483"/>
      <c r="D1528" s="506"/>
    </row>
    <row r="1529" spans="1:4" x14ac:dyDescent="0.2">
      <c r="A1529" s="519" t="s">
        <v>974</v>
      </c>
      <c r="B1529" s="499" t="s">
        <v>975</v>
      </c>
      <c r="C1529" s="503">
        <f>SUM(C1530:C1537)</f>
        <v>0</v>
      </c>
      <c r="D1529" s="501"/>
    </row>
    <row r="1530" spans="1:4" x14ac:dyDescent="0.2">
      <c r="A1530" s="520" t="s">
        <v>976</v>
      </c>
      <c r="B1530" s="505" t="s">
        <v>977</v>
      </c>
      <c r="C1530" s="483">
        <v>0</v>
      </c>
      <c r="D1530" s="506"/>
    </row>
    <row r="1531" spans="1:4" x14ac:dyDescent="0.2">
      <c r="A1531" s="520" t="s">
        <v>978</v>
      </c>
      <c r="B1531" s="505" t="s">
        <v>979</v>
      </c>
      <c r="C1531" s="483">
        <v>0</v>
      </c>
      <c r="D1531" s="506"/>
    </row>
    <row r="1532" spans="1:4" x14ac:dyDescent="0.2">
      <c r="A1532" s="520" t="s">
        <v>980</v>
      </c>
      <c r="B1532" s="505" t="s">
        <v>981</v>
      </c>
      <c r="C1532" s="483"/>
      <c r="D1532" s="506"/>
    </row>
    <row r="1533" spans="1:4" x14ac:dyDescent="0.2">
      <c r="A1533" s="520" t="s">
        <v>982</v>
      </c>
      <c r="B1533" s="505" t="s">
        <v>983</v>
      </c>
      <c r="C1533" s="483"/>
      <c r="D1533" s="506"/>
    </row>
    <row r="1534" spans="1:4" x14ac:dyDescent="0.2">
      <c r="A1534" s="520" t="s">
        <v>984</v>
      </c>
      <c r="B1534" s="505" t="s">
        <v>985</v>
      </c>
      <c r="C1534" s="483"/>
      <c r="D1534" s="506"/>
    </row>
    <row r="1535" spans="1:4" ht="25.5" x14ac:dyDescent="0.2">
      <c r="A1535" s="520" t="s">
        <v>986</v>
      </c>
      <c r="B1535" s="505" t="s">
        <v>987</v>
      </c>
      <c r="C1535" s="483"/>
      <c r="D1535" s="506"/>
    </row>
    <row r="1536" spans="1:4" ht="25.5" x14ac:dyDescent="0.2">
      <c r="A1536" s="520" t="s">
        <v>988</v>
      </c>
      <c r="B1536" s="505" t="s">
        <v>989</v>
      </c>
      <c r="C1536" s="483"/>
      <c r="D1536" s="506"/>
    </row>
    <row r="1537" spans="1:4" x14ac:dyDescent="0.2">
      <c r="A1537" s="520" t="s">
        <v>990</v>
      </c>
      <c r="B1537" s="505" t="s">
        <v>991</v>
      </c>
      <c r="C1537" s="483">
        <v>0</v>
      </c>
      <c r="D1537" s="506"/>
    </row>
    <row r="1538" spans="1:4" x14ac:dyDescent="0.2">
      <c r="A1538" s="520"/>
      <c r="B1538" s="505"/>
      <c r="C1538" s="483"/>
      <c r="D1538" s="506"/>
    </row>
    <row r="1539" spans="1:4" ht="25.5" x14ac:dyDescent="0.2">
      <c r="A1539" s="519" t="s">
        <v>992</v>
      </c>
      <c r="B1539" s="499" t="s">
        <v>993</v>
      </c>
      <c r="C1539" s="503">
        <f>SUM(C1540:C1547)</f>
        <v>0</v>
      </c>
      <c r="D1539" s="501"/>
    </row>
    <row r="1540" spans="1:4" x14ac:dyDescent="0.2">
      <c r="A1540" s="520" t="s">
        <v>994</v>
      </c>
      <c r="B1540" s="505" t="s">
        <v>995</v>
      </c>
      <c r="C1540" s="483">
        <v>0</v>
      </c>
      <c r="D1540" s="506"/>
    </row>
    <row r="1541" spans="1:4" x14ac:dyDescent="0.2">
      <c r="A1541" s="520" t="s">
        <v>996</v>
      </c>
      <c r="B1541" s="505" t="s">
        <v>997</v>
      </c>
      <c r="C1541" s="483">
        <v>0</v>
      </c>
      <c r="D1541" s="506"/>
    </row>
    <row r="1542" spans="1:4" x14ac:dyDescent="0.2">
      <c r="A1542" s="520" t="s">
        <v>998</v>
      </c>
      <c r="B1542" s="505" t="s">
        <v>999</v>
      </c>
      <c r="C1542" s="483">
        <v>0</v>
      </c>
      <c r="D1542" s="506"/>
    </row>
    <row r="1543" spans="1:4" x14ac:dyDescent="0.2">
      <c r="A1543" s="520" t="s">
        <v>1000</v>
      </c>
      <c r="B1543" s="505" t="s">
        <v>1001</v>
      </c>
      <c r="C1543" s="483">
        <v>0</v>
      </c>
      <c r="D1543" s="506"/>
    </row>
    <row r="1544" spans="1:4" x14ac:dyDescent="0.2">
      <c r="A1544" s="520" t="s">
        <v>1002</v>
      </c>
      <c r="B1544" s="505" t="s">
        <v>1003</v>
      </c>
      <c r="C1544" s="483">
        <v>0</v>
      </c>
      <c r="D1544" s="506"/>
    </row>
    <row r="1545" spans="1:4" x14ac:dyDescent="0.2">
      <c r="A1545" s="520" t="s">
        <v>1004</v>
      </c>
      <c r="B1545" s="505" t="s">
        <v>1005</v>
      </c>
      <c r="C1545" s="483">
        <v>0</v>
      </c>
      <c r="D1545" s="506"/>
    </row>
    <row r="1546" spans="1:4" x14ac:dyDescent="0.2">
      <c r="A1546" s="520" t="s">
        <v>1006</v>
      </c>
      <c r="B1546" s="505" t="s">
        <v>1007</v>
      </c>
      <c r="C1546" s="483">
        <v>0</v>
      </c>
      <c r="D1546" s="506"/>
    </row>
    <row r="1547" spans="1:4" ht="25.5" x14ac:dyDescent="0.2">
      <c r="A1547" s="520" t="s">
        <v>1008</v>
      </c>
      <c r="B1547" s="505" t="s">
        <v>1009</v>
      </c>
      <c r="C1547" s="483">
        <v>0</v>
      </c>
      <c r="D1547" s="506"/>
    </row>
    <row r="1548" spans="1:4" x14ac:dyDescent="0.2">
      <c r="A1548" s="520"/>
      <c r="B1548" s="505"/>
      <c r="C1548" s="483"/>
      <c r="D1548" s="506"/>
    </row>
    <row r="1549" spans="1:4" x14ac:dyDescent="0.2">
      <c r="A1549" s="519" t="s">
        <v>1010</v>
      </c>
      <c r="B1549" s="499" t="s">
        <v>1011</v>
      </c>
      <c r="C1549" s="503">
        <f>SUM(C1550:C1552)</f>
        <v>0</v>
      </c>
      <c r="D1549" s="501"/>
    </row>
    <row r="1550" spans="1:4" x14ac:dyDescent="0.2">
      <c r="A1550" s="520" t="s">
        <v>1012</v>
      </c>
      <c r="B1550" s="505" t="s">
        <v>1013</v>
      </c>
      <c r="C1550" s="483">
        <v>0</v>
      </c>
      <c r="D1550" s="506"/>
    </row>
    <row r="1551" spans="1:4" x14ac:dyDescent="0.2">
      <c r="A1551" s="520" t="s">
        <v>1014</v>
      </c>
      <c r="B1551" s="505" t="s">
        <v>1015</v>
      </c>
      <c r="C1551" s="483">
        <v>0</v>
      </c>
      <c r="D1551" s="506"/>
    </row>
    <row r="1552" spans="1:4" x14ac:dyDescent="0.2">
      <c r="A1552" s="520" t="s">
        <v>1016</v>
      </c>
      <c r="B1552" s="505" t="s">
        <v>1017</v>
      </c>
      <c r="C1552" s="483">
        <v>0</v>
      </c>
      <c r="D1552" s="506"/>
    </row>
    <row r="1553" spans="1:4" x14ac:dyDescent="0.2">
      <c r="A1553" s="520"/>
      <c r="B1553" s="505"/>
      <c r="C1553" s="483"/>
      <c r="D1553" s="506"/>
    </row>
    <row r="1554" spans="1:4" x14ac:dyDescent="0.2">
      <c r="A1554" s="519" t="s">
        <v>1018</v>
      </c>
      <c r="B1554" s="499" t="s">
        <v>1019</v>
      </c>
      <c r="C1554" s="503">
        <f>SUM(C1555:C1558)</f>
        <v>0</v>
      </c>
      <c r="D1554" s="501"/>
    </row>
    <row r="1555" spans="1:4" x14ac:dyDescent="0.2">
      <c r="A1555" s="520" t="s">
        <v>1020</v>
      </c>
      <c r="B1555" s="505" t="s">
        <v>1021</v>
      </c>
      <c r="C1555" s="483">
        <v>0</v>
      </c>
      <c r="D1555" s="506"/>
    </row>
    <row r="1556" spans="1:4" x14ac:dyDescent="0.2">
      <c r="A1556" s="520" t="s">
        <v>1022</v>
      </c>
      <c r="B1556" s="505" t="s">
        <v>1023</v>
      </c>
      <c r="C1556" s="483">
        <v>0</v>
      </c>
      <c r="D1556" s="506"/>
    </row>
    <row r="1557" spans="1:4" x14ac:dyDescent="0.2">
      <c r="A1557" s="520" t="s">
        <v>1024</v>
      </c>
      <c r="B1557" s="505" t="s">
        <v>1025</v>
      </c>
      <c r="C1557" s="483">
        <v>0</v>
      </c>
      <c r="D1557" s="506"/>
    </row>
    <row r="1558" spans="1:4" x14ac:dyDescent="0.2">
      <c r="A1558" s="520" t="s">
        <v>1026</v>
      </c>
      <c r="B1558" s="505" t="s">
        <v>1027</v>
      </c>
      <c r="C1558" s="483">
        <v>0</v>
      </c>
      <c r="D1558" s="506"/>
    </row>
    <row r="1560" spans="1:4" ht="25.5" x14ac:dyDescent="0.2">
      <c r="A1560" s="523" t="str">
        <f>'5. Vigilancia  '!B38</f>
        <v>RE3.P11 Manejo integrado de vectores</v>
      </c>
      <c r="B1560" s="491" t="s">
        <v>764</v>
      </c>
      <c r="C1560" s="483">
        <f>SUM(C1562,C1638,C1682)</f>
        <v>0</v>
      </c>
      <c r="D1560" s="493"/>
    </row>
    <row r="1561" spans="1:4" x14ac:dyDescent="0.2">
      <c r="A1561" s="494" t="s">
        <v>765</v>
      </c>
      <c r="B1561" s="495" t="s">
        <v>766</v>
      </c>
      <c r="C1561" s="496" t="s">
        <v>767</v>
      </c>
      <c r="D1561" s="497" t="s">
        <v>768</v>
      </c>
    </row>
    <row r="1562" spans="1:4" x14ac:dyDescent="0.2">
      <c r="A1562" s="498">
        <v>1</v>
      </c>
      <c r="B1562" s="499" t="s">
        <v>769</v>
      </c>
      <c r="C1562" s="500">
        <f>SUM(C1564,C1571,C1578,C1587,C1596,C1601,C1608,C1613,C1624,C1630)</f>
        <v>0</v>
      </c>
      <c r="D1562" s="501"/>
    </row>
    <row r="1563" spans="1:4" x14ac:dyDescent="0.2">
      <c r="A1563" s="498"/>
      <c r="B1563" s="516"/>
      <c r="C1563" s="503"/>
      <c r="D1563" s="501"/>
    </row>
    <row r="1564" spans="1:4" x14ac:dyDescent="0.2">
      <c r="A1564" s="502" t="s">
        <v>771</v>
      </c>
      <c r="B1564" s="499" t="s">
        <v>772</v>
      </c>
      <c r="C1564" s="503">
        <f>SUM(C1565:C1569)</f>
        <v>0</v>
      </c>
      <c r="D1564" s="501"/>
    </row>
    <row r="1565" spans="1:4" x14ac:dyDescent="0.2">
      <c r="A1565" s="504" t="s">
        <v>773</v>
      </c>
      <c r="B1565" s="505" t="s">
        <v>774</v>
      </c>
      <c r="C1565" s="483">
        <v>0</v>
      </c>
      <c r="D1565" s="506"/>
    </row>
    <row r="1566" spans="1:4" ht="25.5" x14ac:dyDescent="0.2">
      <c r="A1566" s="504" t="s">
        <v>775</v>
      </c>
      <c r="B1566" s="505" t="s">
        <v>776</v>
      </c>
      <c r="C1566" s="483">
        <v>0</v>
      </c>
      <c r="D1566" s="506"/>
    </row>
    <row r="1567" spans="1:4" x14ac:dyDescent="0.2">
      <c r="A1567" s="504" t="s">
        <v>777</v>
      </c>
      <c r="B1567" s="505" t="s">
        <v>778</v>
      </c>
      <c r="C1567" s="483">
        <v>0</v>
      </c>
      <c r="D1567" s="506"/>
    </row>
    <row r="1568" spans="1:4" ht="25.5" x14ac:dyDescent="0.2">
      <c r="A1568" s="504" t="s">
        <v>779</v>
      </c>
      <c r="B1568" s="505" t="s">
        <v>780</v>
      </c>
      <c r="C1568" s="483">
        <v>0</v>
      </c>
      <c r="D1568" s="506"/>
    </row>
    <row r="1569" spans="1:4" x14ac:dyDescent="0.2">
      <c r="A1569" s="504" t="s">
        <v>781</v>
      </c>
      <c r="B1569" s="505" t="s">
        <v>782</v>
      </c>
      <c r="C1569" s="483">
        <v>0</v>
      </c>
      <c r="D1569" s="506"/>
    </row>
    <row r="1570" spans="1:4" x14ac:dyDescent="0.2">
      <c r="A1570" s="507"/>
      <c r="B1570" s="508"/>
      <c r="C1570" s="483"/>
      <c r="D1570" s="506"/>
    </row>
    <row r="1571" spans="1:4" x14ac:dyDescent="0.2">
      <c r="A1571" s="502" t="s">
        <v>783</v>
      </c>
      <c r="B1571" s="499" t="s">
        <v>784</v>
      </c>
      <c r="C1571" s="503">
        <f>SUM(C1572:C1576)</f>
        <v>0</v>
      </c>
      <c r="D1571" s="501"/>
    </row>
    <row r="1572" spans="1:4" x14ac:dyDescent="0.2">
      <c r="A1572" s="504" t="s">
        <v>785</v>
      </c>
      <c r="B1572" s="505" t="s">
        <v>786</v>
      </c>
      <c r="C1572" s="483">
        <v>0</v>
      </c>
      <c r="D1572" s="506"/>
    </row>
    <row r="1573" spans="1:4" x14ac:dyDescent="0.2">
      <c r="A1573" s="504" t="s">
        <v>787</v>
      </c>
      <c r="B1573" s="505" t="s">
        <v>788</v>
      </c>
      <c r="C1573" s="483">
        <v>0</v>
      </c>
      <c r="D1573" s="506"/>
    </row>
    <row r="1574" spans="1:4" x14ac:dyDescent="0.2">
      <c r="A1574" s="504" t="s">
        <v>789</v>
      </c>
      <c r="B1574" s="505" t="s">
        <v>790</v>
      </c>
      <c r="C1574" s="483">
        <v>0</v>
      </c>
      <c r="D1574" s="506"/>
    </row>
    <row r="1575" spans="1:4" x14ac:dyDescent="0.2">
      <c r="A1575" s="504" t="s">
        <v>791</v>
      </c>
      <c r="B1575" s="505" t="s">
        <v>792</v>
      </c>
      <c r="C1575" s="483">
        <v>0</v>
      </c>
      <c r="D1575" s="506"/>
    </row>
    <row r="1576" spans="1:4" x14ac:dyDescent="0.2">
      <c r="A1576" s="504" t="s">
        <v>793</v>
      </c>
      <c r="B1576" s="505" t="s">
        <v>794</v>
      </c>
      <c r="C1576" s="483">
        <v>0</v>
      </c>
      <c r="D1576" s="506"/>
    </row>
    <row r="1577" spans="1:4" x14ac:dyDescent="0.2">
      <c r="A1577" s="507"/>
      <c r="B1577" s="508"/>
      <c r="C1577" s="503"/>
      <c r="D1577" s="501"/>
    </row>
    <row r="1578" spans="1:4" ht="25.5" x14ac:dyDescent="0.2">
      <c r="A1578" s="502" t="s">
        <v>795</v>
      </c>
      <c r="B1578" s="509" t="s">
        <v>796</v>
      </c>
      <c r="C1578" s="503">
        <f>SUM(C1579:C1585)</f>
        <v>0</v>
      </c>
      <c r="D1578" s="501"/>
    </row>
    <row r="1579" spans="1:4" x14ac:dyDescent="0.2">
      <c r="A1579" s="504" t="s">
        <v>797</v>
      </c>
      <c r="B1579" s="505" t="s">
        <v>798</v>
      </c>
      <c r="C1579" s="483">
        <v>0</v>
      </c>
      <c r="D1579" s="506"/>
    </row>
    <row r="1580" spans="1:4" x14ac:dyDescent="0.2">
      <c r="A1580" s="504" t="s">
        <v>799</v>
      </c>
      <c r="B1580" s="505" t="s">
        <v>800</v>
      </c>
      <c r="C1580" s="483">
        <v>0</v>
      </c>
      <c r="D1580" s="506"/>
    </row>
    <row r="1581" spans="1:4" x14ac:dyDescent="0.2">
      <c r="A1581" s="504" t="s">
        <v>801</v>
      </c>
      <c r="B1581" s="505" t="s">
        <v>802</v>
      </c>
      <c r="C1581" s="483"/>
      <c r="D1581" s="506"/>
    </row>
    <row r="1582" spans="1:4" x14ac:dyDescent="0.2">
      <c r="A1582" s="504" t="s">
        <v>803</v>
      </c>
      <c r="B1582" s="505" t="s">
        <v>804</v>
      </c>
      <c r="C1582" s="483">
        <v>0</v>
      </c>
      <c r="D1582" s="506"/>
    </row>
    <row r="1583" spans="1:4" x14ac:dyDescent="0.2">
      <c r="A1583" s="504" t="s">
        <v>805</v>
      </c>
      <c r="B1583" s="505" t="s">
        <v>806</v>
      </c>
      <c r="C1583" s="483">
        <v>0</v>
      </c>
      <c r="D1583" s="506"/>
    </row>
    <row r="1584" spans="1:4" ht="25.5" x14ac:dyDescent="0.2">
      <c r="A1584" s="504" t="s">
        <v>807</v>
      </c>
      <c r="B1584" s="505" t="s">
        <v>808</v>
      </c>
      <c r="C1584" s="483">
        <v>0</v>
      </c>
      <c r="D1584" s="506"/>
    </row>
    <row r="1585" spans="1:4" ht="25.5" x14ac:dyDescent="0.2">
      <c r="A1585" s="504" t="s">
        <v>809</v>
      </c>
      <c r="B1585" s="505" t="s">
        <v>810</v>
      </c>
      <c r="C1585" s="483">
        <v>0</v>
      </c>
      <c r="D1585" s="506"/>
    </row>
    <row r="1586" spans="1:4" x14ac:dyDescent="0.2">
      <c r="A1586" s="507"/>
      <c r="B1586" s="508"/>
      <c r="C1586" s="483"/>
      <c r="D1586" s="506"/>
    </row>
    <row r="1587" spans="1:4" x14ac:dyDescent="0.2">
      <c r="A1587" s="502" t="s">
        <v>811</v>
      </c>
      <c r="B1587" s="499" t="s">
        <v>812</v>
      </c>
      <c r="C1587" s="503">
        <f>SUM(C1588:C1594)</f>
        <v>0</v>
      </c>
      <c r="D1587" s="501"/>
    </row>
    <row r="1588" spans="1:4" x14ac:dyDescent="0.2">
      <c r="A1588" s="504" t="s">
        <v>813</v>
      </c>
      <c r="B1588" s="505" t="s">
        <v>814</v>
      </c>
      <c r="C1588" s="483">
        <v>0</v>
      </c>
      <c r="D1588" s="506"/>
    </row>
    <row r="1589" spans="1:4" x14ac:dyDescent="0.2">
      <c r="A1589" s="504" t="s">
        <v>815</v>
      </c>
      <c r="B1589" s="505" t="s">
        <v>816</v>
      </c>
      <c r="C1589" s="483">
        <v>0</v>
      </c>
      <c r="D1589" s="506"/>
    </row>
    <row r="1590" spans="1:4" x14ac:dyDescent="0.2">
      <c r="A1590" s="504" t="s">
        <v>817</v>
      </c>
      <c r="B1590" s="505" t="s">
        <v>818</v>
      </c>
      <c r="C1590" s="483">
        <v>0</v>
      </c>
      <c r="D1590" s="506"/>
    </row>
    <row r="1591" spans="1:4" ht="25.5" x14ac:dyDescent="0.2">
      <c r="A1591" s="504" t="s">
        <v>819</v>
      </c>
      <c r="B1591" s="505" t="s">
        <v>820</v>
      </c>
      <c r="C1591" s="483">
        <v>0</v>
      </c>
      <c r="D1591" s="506"/>
    </row>
    <row r="1592" spans="1:4" ht="25.5" x14ac:dyDescent="0.2">
      <c r="A1592" s="504" t="s">
        <v>821</v>
      </c>
      <c r="B1592" s="505" t="s">
        <v>822</v>
      </c>
      <c r="C1592" s="483">
        <v>0</v>
      </c>
      <c r="D1592" s="506"/>
    </row>
    <row r="1593" spans="1:4" x14ac:dyDescent="0.2">
      <c r="A1593" s="504" t="s">
        <v>823</v>
      </c>
      <c r="B1593" s="505" t="s">
        <v>824</v>
      </c>
      <c r="C1593" s="483">
        <v>0</v>
      </c>
      <c r="D1593" s="506"/>
    </row>
    <row r="1594" spans="1:4" x14ac:dyDescent="0.2">
      <c r="A1594" s="504" t="s">
        <v>825</v>
      </c>
      <c r="B1594" s="505" t="s">
        <v>826</v>
      </c>
      <c r="C1594" s="483"/>
      <c r="D1594" s="506"/>
    </row>
    <row r="1595" spans="1:4" x14ac:dyDescent="0.2">
      <c r="A1595" s="507"/>
      <c r="B1595" s="508"/>
      <c r="C1595" s="483"/>
      <c r="D1595" s="506"/>
    </row>
    <row r="1596" spans="1:4" x14ac:dyDescent="0.2">
      <c r="A1596" s="502" t="s">
        <v>827</v>
      </c>
      <c r="B1596" s="499" t="s">
        <v>828</v>
      </c>
      <c r="C1596" s="503">
        <f>SUM(C1597++C1598+C1599)</f>
        <v>0</v>
      </c>
      <c r="D1596" s="501"/>
    </row>
    <row r="1597" spans="1:4" x14ac:dyDescent="0.2">
      <c r="A1597" s="504" t="s">
        <v>829</v>
      </c>
      <c r="B1597" s="505" t="s">
        <v>830</v>
      </c>
      <c r="C1597" s="483">
        <v>0</v>
      </c>
      <c r="D1597" s="506"/>
    </row>
    <row r="1598" spans="1:4" x14ac:dyDescent="0.2">
      <c r="A1598" s="504" t="s">
        <v>831</v>
      </c>
      <c r="B1598" s="505" t="s">
        <v>832</v>
      </c>
      <c r="C1598" s="483">
        <v>0</v>
      </c>
      <c r="D1598" s="506"/>
    </row>
    <row r="1599" spans="1:4" x14ac:dyDescent="0.2">
      <c r="A1599" s="504" t="s">
        <v>833</v>
      </c>
      <c r="B1599" s="505" t="s">
        <v>834</v>
      </c>
      <c r="C1599" s="483">
        <v>0</v>
      </c>
      <c r="D1599" s="506"/>
    </row>
    <row r="1600" spans="1:4" x14ac:dyDescent="0.2">
      <c r="A1600" s="507"/>
      <c r="B1600" s="508"/>
      <c r="C1600" s="483"/>
      <c r="D1600" s="506"/>
    </row>
    <row r="1601" spans="1:4" ht="25.5" x14ac:dyDescent="0.2">
      <c r="A1601" s="502" t="s">
        <v>835</v>
      </c>
      <c r="B1601" s="499" t="s">
        <v>836</v>
      </c>
      <c r="C1601" s="503">
        <f>SUM(C1602+C1605+C1606)</f>
        <v>0</v>
      </c>
      <c r="D1601" s="501"/>
    </row>
    <row r="1602" spans="1:4" x14ac:dyDescent="0.2">
      <c r="A1602" s="504" t="s">
        <v>837</v>
      </c>
      <c r="B1602" s="508" t="s">
        <v>838</v>
      </c>
      <c r="C1602" s="503">
        <f>SUM(C1603:C1604)</f>
        <v>0</v>
      </c>
      <c r="D1602" s="501"/>
    </row>
    <row r="1603" spans="1:4" x14ac:dyDescent="0.2">
      <c r="A1603" s="507" t="s">
        <v>839</v>
      </c>
      <c r="B1603" s="508" t="s">
        <v>840</v>
      </c>
      <c r="C1603" s="483">
        <v>0</v>
      </c>
      <c r="D1603" s="506"/>
    </row>
    <row r="1604" spans="1:4" ht="25.5" x14ac:dyDescent="0.2">
      <c r="A1604" s="507" t="s">
        <v>841</v>
      </c>
      <c r="B1604" s="508" t="s">
        <v>842</v>
      </c>
      <c r="C1604" s="483">
        <v>0</v>
      </c>
      <c r="D1604" s="506"/>
    </row>
    <row r="1605" spans="1:4" x14ac:dyDescent="0.2">
      <c r="A1605" s="504" t="s">
        <v>843</v>
      </c>
      <c r="B1605" s="505" t="s">
        <v>844</v>
      </c>
      <c r="C1605" s="483">
        <v>0</v>
      </c>
      <c r="D1605" s="506"/>
    </row>
    <row r="1606" spans="1:4" x14ac:dyDescent="0.2">
      <c r="A1606" s="504" t="s">
        <v>845</v>
      </c>
      <c r="B1606" s="505" t="s">
        <v>846</v>
      </c>
      <c r="C1606" s="483">
        <v>0</v>
      </c>
      <c r="D1606" s="506"/>
    </row>
    <row r="1607" spans="1:4" x14ac:dyDescent="0.2">
      <c r="A1607" s="507"/>
      <c r="B1607" s="508"/>
      <c r="C1607" s="483"/>
      <c r="D1607" s="506"/>
    </row>
    <row r="1608" spans="1:4" x14ac:dyDescent="0.2">
      <c r="A1608" s="502" t="s">
        <v>847</v>
      </c>
      <c r="B1608" s="499" t="s">
        <v>848</v>
      </c>
      <c r="C1608" s="500" t="s">
        <v>849</v>
      </c>
      <c r="D1608" s="501"/>
    </row>
    <row r="1609" spans="1:4" x14ac:dyDescent="0.2">
      <c r="A1609" s="504" t="s">
        <v>850</v>
      </c>
      <c r="B1609" s="505" t="s">
        <v>851</v>
      </c>
      <c r="C1609" s="510" t="s">
        <v>849</v>
      </c>
      <c r="D1609" s="506"/>
    </row>
    <row r="1610" spans="1:4" x14ac:dyDescent="0.2">
      <c r="A1610" s="504" t="s">
        <v>852</v>
      </c>
      <c r="B1610" s="505" t="s">
        <v>853</v>
      </c>
      <c r="C1610" s="483">
        <v>0</v>
      </c>
      <c r="D1610" s="506"/>
    </row>
    <row r="1611" spans="1:4" x14ac:dyDescent="0.2">
      <c r="A1611" s="504" t="s">
        <v>854</v>
      </c>
      <c r="B1611" s="505" t="s">
        <v>855</v>
      </c>
      <c r="C1611" s="483">
        <v>0</v>
      </c>
      <c r="D1611" s="506"/>
    </row>
    <row r="1612" spans="1:4" x14ac:dyDescent="0.2">
      <c r="A1612" s="507"/>
      <c r="B1612" s="508"/>
      <c r="C1612" s="483"/>
      <c r="D1612" s="506"/>
    </row>
    <row r="1613" spans="1:4" x14ac:dyDescent="0.2">
      <c r="A1613" s="502" t="s">
        <v>856</v>
      </c>
      <c r="B1613" s="499" t="s">
        <v>857</v>
      </c>
      <c r="C1613" s="503">
        <f>SUM(C1614:C1622)</f>
        <v>0</v>
      </c>
      <c r="D1613" s="501"/>
    </row>
    <row r="1614" spans="1:4" x14ac:dyDescent="0.2">
      <c r="A1614" s="504" t="s">
        <v>858</v>
      </c>
      <c r="B1614" s="505" t="s">
        <v>859</v>
      </c>
      <c r="C1614" s="483">
        <v>0</v>
      </c>
      <c r="D1614" s="506"/>
    </row>
    <row r="1615" spans="1:4" x14ac:dyDescent="0.2">
      <c r="A1615" s="504" t="s">
        <v>860</v>
      </c>
      <c r="B1615" s="505" t="s">
        <v>861</v>
      </c>
      <c r="C1615" s="483">
        <v>0</v>
      </c>
      <c r="D1615" s="506"/>
    </row>
    <row r="1616" spans="1:4" x14ac:dyDescent="0.2">
      <c r="A1616" s="504" t="s">
        <v>862</v>
      </c>
      <c r="B1616" s="505" t="s">
        <v>863</v>
      </c>
      <c r="C1616" s="483">
        <v>0</v>
      </c>
      <c r="D1616" s="506"/>
    </row>
    <row r="1617" spans="1:4" ht="25.5" x14ac:dyDescent="0.2">
      <c r="A1617" s="504" t="s">
        <v>864</v>
      </c>
      <c r="B1617" s="505" t="s">
        <v>865</v>
      </c>
      <c r="C1617" s="483">
        <v>0</v>
      </c>
      <c r="D1617" s="506"/>
    </row>
    <row r="1618" spans="1:4" ht="25.5" x14ac:dyDescent="0.2">
      <c r="A1618" s="504" t="s">
        <v>866</v>
      </c>
      <c r="B1618" s="505" t="s">
        <v>867</v>
      </c>
      <c r="C1618" s="483">
        <v>0</v>
      </c>
      <c r="D1618" s="506"/>
    </row>
    <row r="1619" spans="1:4" ht="25.5" x14ac:dyDescent="0.2">
      <c r="A1619" s="504" t="s">
        <v>868</v>
      </c>
      <c r="B1619" s="505" t="s">
        <v>869</v>
      </c>
      <c r="C1619" s="483">
        <v>0</v>
      </c>
      <c r="D1619" s="506"/>
    </row>
    <row r="1620" spans="1:4" x14ac:dyDescent="0.2">
      <c r="A1620" s="504" t="s">
        <v>870</v>
      </c>
      <c r="B1620" s="505" t="s">
        <v>871</v>
      </c>
      <c r="C1620" s="483">
        <v>0</v>
      </c>
      <c r="D1620" s="506"/>
    </row>
    <row r="1621" spans="1:4" ht="25.5" x14ac:dyDescent="0.2">
      <c r="A1621" s="504" t="s">
        <v>872</v>
      </c>
      <c r="B1621" s="505" t="s">
        <v>873</v>
      </c>
      <c r="C1621" s="483">
        <v>0</v>
      </c>
      <c r="D1621" s="506"/>
    </row>
    <row r="1622" spans="1:4" ht="25.5" x14ac:dyDescent="0.2">
      <c r="A1622" s="504" t="s">
        <v>874</v>
      </c>
      <c r="B1622" s="505" t="s">
        <v>875</v>
      </c>
      <c r="C1622" s="483">
        <v>0</v>
      </c>
      <c r="D1622" s="506"/>
    </row>
    <row r="1623" spans="1:4" x14ac:dyDescent="0.2">
      <c r="A1623" s="507"/>
      <c r="B1623" s="508"/>
      <c r="C1623" s="483"/>
      <c r="D1623" s="506"/>
    </row>
    <row r="1624" spans="1:4" x14ac:dyDescent="0.2">
      <c r="A1624" s="502" t="s">
        <v>876</v>
      </c>
      <c r="B1624" s="499" t="s">
        <v>877</v>
      </c>
      <c r="C1624" s="503">
        <f>SUM(C1625:C1628)</f>
        <v>0</v>
      </c>
      <c r="D1624" s="501"/>
    </row>
    <row r="1625" spans="1:4" x14ac:dyDescent="0.2">
      <c r="A1625" s="504" t="s">
        <v>878</v>
      </c>
      <c r="B1625" s="505" t="s">
        <v>879</v>
      </c>
      <c r="C1625" s="483">
        <v>0</v>
      </c>
      <c r="D1625" s="506"/>
    </row>
    <row r="1626" spans="1:4" x14ac:dyDescent="0.2">
      <c r="A1626" s="504" t="s">
        <v>880</v>
      </c>
      <c r="B1626" s="505" t="s">
        <v>881</v>
      </c>
      <c r="C1626" s="483">
        <v>0</v>
      </c>
      <c r="D1626" s="506"/>
    </row>
    <row r="1627" spans="1:4" x14ac:dyDescent="0.2">
      <c r="A1627" s="504" t="s">
        <v>882</v>
      </c>
      <c r="B1627" s="505" t="s">
        <v>883</v>
      </c>
      <c r="C1627" s="483">
        <v>0</v>
      </c>
      <c r="D1627" s="506"/>
    </row>
    <row r="1628" spans="1:4" x14ac:dyDescent="0.2">
      <c r="A1628" s="504" t="s">
        <v>884</v>
      </c>
      <c r="B1628" s="505" t="s">
        <v>885</v>
      </c>
      <c r="C1628" s="483">
        <v>0</v>
      </c>
      <c r="D1628" s="506"/>
    </row>
    <row r="1629" spans="1:4" x14ac:dyDescent="0.2">
      <c r="A1629" s="507"/>
      <c r="B1629" s="508"/>
      <c r="C1629" s="483"/>
      <c r="D1629" s="506"/>
    </row>
    <row r="1630" spans="1:4" x14ac:dyDescent="0.2">
      <c r="A1630" s="502" t="s">
        <v>886</v>
      </c>
      <c r="B1630" s="499" t="s">
        <v>887</v>
      </c>
      <c r="C1630" s="503">
        <f>SUM(C1631:C1636)</f>
        <v>0</v>
      </c>
      <c r="D1630" s="501"/>
    </row>
    <row r="1631" spans="1:4" x14ac:dyDescent="0.2">
      <c r="A1631" s="504" t="s">
        <v>888</v>
      </c>
      <c r="B1631" s="505" t="s">
        <v>889</v>
      </c>
      <c r="C1631" s="483">
        <v>0</v>
      </c>
      <c r="D1631" s="506"/>
    </row>
    <row r="1632" spans="1:4" x14ac:dyDescent="0.2">
      <c r="A1632" s="504" t="s">
        <v>890</v>
      </c>
      <c r="B1632" s="505" t="s">
        <v>891</v>
      </c>
      <c r="C1632" s="483">
        <v>0</v>
      </c>
      <c r="D1632" s="506"/>
    </row>
    <row r="1633" spans="1:4" x14ac:dyDescent="0.2">
      <c r="A1633" s="504" t="s">
        <v>892</v>
      </c>
      <c r="B1633" s="505" t="s">
        <v>893</v>
      </c>
      <c r="C1633" s="483">
        <v>0</v>
      </c>
      <c r="D1633" s="506"/>
    </row>
    <row r="1634" spans="1:4" ht="25.5" x14ac:dyDescent="0.2">
      <c r="A1634" s="504" t="s">
        <v>894</v>
      </c>
      <c r="B1634" s="505" t="s">
        <v>895</v>
      </c>
      <c r="C1634" s="483">
        <v>0</v>
      </c>
      <c r="D1634" s="506"/>
    </row>
    <row r="1635" spans="1:4" x14ac:dyDescent="0.2">
      <c r="A1635" s="504" t="s">
        <v>896</v>
      </c>
      <c r="B1635" s="505" t="s">
        <v>897</v>
      </c>
      <c r="C1635" s="483">
        <v>0</v>
      </c>
      <c r="D1635" s="506"/>
    </row>
    <row r="1636" spans="1:4" x14ac:dyDescent="0.2">
      <c r="A1636" s="504" t="s">
        <v>898</v>
      </c>
      <c r="B1636" s="505" t="s">
        <v>899</v>
      </c>
      <c r="C1636" s="511">
        <v>0</v>
      </c>
      <c r="D1636" s="512"/>
    </row>
    <row r="1637" spans="1:4" x14ac:dyDescent="0.2">
      <c r="A1637" s="513"/>
      <c r="B1637" s="514"/>
      <c r="C1637" s="515"/>
      <c r="D1637" s="493"/>
    </row>
    <row r="1638" spans="1:4" x14ac:dyDescent="0.2">
      <c r="A1638" s="498">
        <v>2</v>
      </c>
      <c r="B1638" s="499" t="s">
        <v>900</v>
      </c>
      <c r="C1638" s="503">
        <f>SUM(C1640+C1647+C1653+C1662+C1666+C1672)</f>
        <v>0</v>
      </c>
      <c r="D1638" s="501"/>
    </row>
    <row r="1639" spans="1:4" x14ac:dyDescent="0.2">
      <c r="A1639" s="498"/>
      <c r="B1639" s="516"/>
      <c r="C1639" s="483"/>
      <c r="D1639" s="506"/>
    </row>
    <row r="1640" spans="1:4" x14ac:dyDescent="0.2">
      <c r="A1640" s="513" t="s">
        <v>901</v>
      </c>
      <c r="B1640" s="499" t="s">
        <v>902</v>
      </c>
      <c r="C1640" s="503">
        <f>SUM(C1641:C1645)</f>
        <v>0</v>
      </c>
      <c r="D1640" s="501"/>
    </row>
    <row r="1641" spans="1:4" x14ac:dyDescent="0.2">
      <c r="A1641" s="504" t="s">
        <v>903</v>
      </c>
      <c r="B1641" s="505" t="s">
        <v>904</v>
      </c>
      <c r="C1641" s="483">
        <v>0</v>
      </c>
      <c r="D1641" s="506"/>
    </row>
    <row r="1642" spans="1:4" x14ac:dyDescent="0.2">
      <c r="A1642" s="504" t="s">
        <v>905</v>
      </c>
      <c r="B1642" s="505" t="s">
        <v>906</v>
      </c>
      <c r="C1642" s="483">
        <v>0</v>
      </c>
      <c r="D1642" s="506"/>
    </row>
    <row r="1643" spans="1:4" x14ac:dyDescent="0.2">
      <c r="A1643" s="504" t="s">
        <v>907</v>
      </c>
      <c r="B1643" s="505" t="s">
        <v>908</v>
      </c>
      <c r="C1643" s="483">
        <v>0</v>
      </c>
      <c r="D1643" s="506"/>
    </row>
    <row r="1644" spans="1:4" x14ac:dyDescent="0.2">
      <c r="A1644" s="504" t="s">
        <v>909</v>
      </c>
      <c r="B1644" s="505" t="s">
        <v>910</v>
      </c>
      <c r="C1644" s="483">
        <v>0</v>
      </c>
      <c r="D1644" s="506"/>
    </row>
    <row r="1645" spans="1:4" x14ac:dyDescent="0.2">
      <c r="A1645" s="504" t="s">
        <v>911</v>
      </c>
      <c r="B1645" s="505" t="s">
        <v>912</v>
      </c>
      <c r="C1645" s="483">
        <v>0</v>
      </c>
      <c r="D1645" s="506"/>
    </row>
    <row r="1646" spans="1:4" x14ac:dyDescent="0.2">
      <c r="A1646" s="517"/>
      <c r="B1646" s="508"/>
      <c r="C1646" s="483"/>
      <c r="D1646" s="506"/>
    </row>
    <row r="1647" spans="1:4" ht="25.5" x14ac:dyDescent="0.2">
      <c r="A1647" s="513" t="s">
        <v>913</v>
      </c>
      <c r="B1647" s="499" t="s">
        <v>914</v>
      </c>
      <c r="C1647" s="503">
        <f>SUM(C1648:C1651)</f>
        <v>0</v>
      </c>
      <c r="D1647" s="501"/>
    </row>
    <row r="1648" spans="1:4" x14ac:dyDescent="0.2">
      <c r="A1648" s="504" t="s">
        <v>915</v>
      </c>
      <c r="B1648" s="505" t="s">
        <v>916</v>
      </c>
      <c r="C1648" s="483">
        <v>0</v>
      </c>
      <c r="D1648" s="506"/>
    </row>
    <row r="1649" spans="1:4" x14ac:dyDescent="0.2">
      <c r="A1649" s="504" t="s">
        <v>917</v>
      </c>
      <c r="B1649" s="505" t="s">
        <v>918</v>
      </c>
      <c r="C1649" s="483">
        <v>0</v>
      </c>
      <c r="D1649" s="506"/>
    </row>
    <row r="1650" spans="1:4" x14ac:dyDescent="0.2">
      <c r="A1650" s="504" t="s">
        <v>919</v>
      </c>
      <c r="B1650" s="505" t="s">
        <v>920</v>
      </c>
      <c r="C1650" s="483">
        <v>0</v>
      </c>
      <c r="D1650" s="506"/>
    </row>
    <row r="1651" spans="1:4" x14ac:dyDescent="0.2">
      <c r="A1651" s="504" t="s">
        <v>921</v>
      </c>
      <c r="B1651" s="505" t="s">
        <v>922</v>
      </c>
      <c r="C1651" s="483">
        <v>0</v>
      </c>
      <c r="D1651" s="506"/>
    </row>
    <row r="1652" spans="1:4" x14ac:dyDescent="0.2">
      <c r="A1652" s="517"/>
      <c r="B1652" s="508"/>
      <c r="C1652" s="483"/>
      <c r="D1652" s="506"/>
    </row>
    <row r="1653" spans="1:4" ht="25.5" x14ac:dyDescent="0.2">
      <c r="A1653" s="513" t="s">
        <v>923</v>
      </c>
      <c r="B1653" s="499" t="s">
        <v>924</v>
      </c>
      <c r="C1653" s="503">
        <f>SUM(C1654:C1660)</f>
        <v>0</v>
      </c>
      <c r="D1653" s="501"/>
    </row>
    <row r="1654" spans="1:4" x14ac:dyDescent="0.2">
      <c r="A1654" s="504" t="s">
        <v>925</v>
      </c>
      <c r="B1654" s="505" t="s">
        <v>926</v>
      </c>
      <c r="C1654" s="483">
        <v>0</v>
      </c>
      <c r="D1654" s="506"/>
    </row>
    <row r="1655" spans="1:4" ht="25.5" x14ac:dyDescent="0.2">
      <c r="A1655" s="504" t="s">
        <v>927</v>
      </c>
      <c r="B1655" s="505" t="s">
        <v>928</v>
      </c>
      <c r="C1655" s="483">
        <v>0</v>
      </c>
      <c r="D1655" s="506"/>
    </row>
    <row r="1656" spans="1:4" x14ac:dyDescent="0.2">
      <c r="A1656" s="504" t="s">
        <v>929</v>
      </c>
      <c r="B1656" s="505" t="s">
        <v>930</v>
      </c>
      <c r="C1656" s="483">
        <v>0</v>
      </c>
      <c r="D1656" s="506"/>
    </row>
    <row r="1657" spans="1:4" ht="25.5" x14ac:dyDescent="0.2">
      <c r="A1657" s="504" t="s">
        <v>931</v>
      </c>
      <c r="B1657" s="505" t="s">
        <v>932</v>
      </c>
      <c r="C1657" s="483">
        <v>0</v>
      </c>
      <c r="D1657" s="506"/>
    </row>
    <row r="1658" spans="1:4" x14ac:dyDescent="0.2">
      <c r="A1658" s="504" t="s">
        <v>933</v>
      </c>
      <c r="B1658" s="505" t="s">
        <v>934</v>
      </c>
      <c r="C1658" s="483">
        <v>0</v>
      </c>
      <c r="D1658" s="506"/>
    </row>
    <row r="1659" spans="1:4" x14ac:dyDescent="0.2">
      <c r="A1659" s="504" t="s">
        <v>935</v>
      </c>
      <c r="B1659" s="505" t="s">
        <v>936</v>
      </c>
      <c r="C1659" s="483">
        <v>0</v>
      </c>
      <c r="D1659" s="506"/>
    </row>
    <row r="1660" spans="1:4" ht="25.5" x14ac:dyDescent="0.2">
      <c r="A1660" s="504" t="s">
        <v>937</v>
      </c>
      <c r="B1660" s="505" t="s">
        <v>938</v>
      </c>
      <c r="C1660" s="483">
        <v>0</v>
      </c>
      <c r="D1660" s="506"/>
    </row>
    <row r="1661" spans="1:4" x14ac:dyDescent="0.2">
      <c r="A1661" s="517"/>
      <c r="B1661" s="508"/>
      <c r="C1661" s="483"/>
      <c r="D1661" s="506"/>
    </row>
    <row r="1662" spans="1:4" ht="25.5" x14ac:dyDescent="0.2">
      <c r="A1662" s="513" t="s">
        <v>939</v>
      </c>
      <c r="B1662" s="499" t="s">
        <v>940</v>
      </c>
      <c r="C1662" s="503">
        <f>SUM(C1663:C1664)</f>
        <v>0</v>
      </c>
      <c r="D1662" s="501"/>
    </row>
    <row r="1663" spans="1:4" x14ac:dyDescent="0.2">
      <c r="A1663" s="504" t="s">
        <v>941</v>
      </c>
      <c r="B1663" s="505" t="s">
        <v>942</v>
      </c>
      <c r="C1663" s="483">
        <v>0</v>
      </c>
      <c r="D1663" s="506"/>
    </row>
    <row r="1664" spans="1:4" x14ac:dyDescent="0.2">
      <c r="A1664" s="504" t="s">
        <v>943</v>
      </c>
      <c r="B1664" s="505" t="s">
        <v>944</v>
      </c>
      <c r="C1664" s="483">
        <v>0</v>
      </c>
      <c r="D1664" s="506"/>
    </row>
    <row r="1665" spans="1:4" x14ac:dyDescent="0.2">
      <c r="A1665" s="517"/>
      <c r="B1665" s="508"/>
      <c r="C1665" s="483"/>
      <c r="D1665" s="506"/>
    </row>
    <row r="1666" spans="1:4" ht="25.5" x14ac:dyDescent="0.2">
      <c r="A1666" s="513" t="s">
        <v>945</v>
      </c>
      <c r="B1666" s="499" t="s">
        <v>946</v>
      </c>
      <c r="C1666" s="503">
        <f>SUM(C1667:C1670)</f>
        <v>0</v>
      </c>
      <c r="D1666" s="501"/>
    </row>
    <row r="1667" spans="1:4" x14ac:dyDescent="0.2">
      <c r="A1667" s="504" t="s">
        <v>947</v>
      </c>
      <c r="B1667" s="505" t="s">
        <v>948</v>
      </c>
      <c r="C1667" s="483">
        <v>0</v>
      </c>
      <c r="D1667" s="506"/>
    </row>
    <row r="1668" spans="1:4" x14ac:dyDescent="0.2">
      <c r="A1668" s="504" t="s">
        <v>949</v>
      </c>
      <c r="B1668" s="505" t="s">
        <v>950</v>
      </c>
      <c r="C1668" s="483">
        <v>0</v>
      </c>
      <c r="D1668" s="506"/>
    </row>
    <row r="1669" spans="1:4" x14ac:dyDescent="0.2">
      <c r="A1669" s="504" t="s">
        <v>951</v>
      </c>
      <c r="B1669" s="505" t="s">
        <v>952</v>
      </c>
      <c r="C1669" s="483">
        <v>0</v>
      </c>
      <c r="D1669" s="506"/>
    </row>
    <row r="1670" spans="1:4" ht="25.5" x14ac:dyDescent="0.2">
      <c r="A1670" s="504" t="s">
        <v>953</v>
      </c>
      <c r="B1670" s="505" t="s">
        <v>954</v>
      </c>
      <c r="C1670" s="483">
        <v>0</v>
      </c>
      <c r="D1670" s="506"/>
    </row>
    <row r="1671" spans="1:4" x14ac:dyDescent="0.2">
      <c r="A1671" s="517"/>
      <c r="B1671" s="508"/>
      <c r="C1671" s="483"/>
      <c r="D1671" s="506"/>
    </row>
    <row r="1672" spans="1:4" ht="25.5" x14ac:dyDescent="0.2">
      <c r="A1672" s="513" t="s">
        <v>955</v>
      </c>
      <c r="B1672" s="499" t="s">
        <v>956</v>
      </c>
      <c r="C1672" s="503">
        <f>SUM(C1673:C1680)</f>
        <v>0</v>
      </c>
      <c r="D1672" s="501"/>
    </row>
    <row r="1673" spans="1:4" x14ac:dyDescent="0.2">
      <c r="A1673" s="504" t="s">
        <v>957</v>
      </c>
      <c r="B1673" s="505" t="s">
        <v>958</v>
      </c>
      <c r="C1673" s="483"/>
      <c r="D1673" s="506"/>
    </row>
    <row r="1674" spans="1:4" ht="25.5" x14ac:dyDescent="0.2">
      <c r="A1674" s="504" t="s">
        <v>959</v>
      </c>
      <c r="B1674" s="505" t="s">
        <v>960</v>
      </c>
      <c r="C1674" s="483">
        <v>0</v>
      </c>
      <c r="D1674" s="506"/>
    </row>
    <row r="1675" spans="1:4" x14ac:dyDescent="0.2">
      <c r="A1675" s="504" t="s">
        <v>961</v>
      </c>
      <c r="B1675" s="505" t="s">
        <v>962</v>
      </c>
      <c r="C1675" s="483">
        <v>0</v>
      </c>
      <c r="D1675" s="506"/>
    </row>
    <row r="1676" spans="1:4" x14ac:dyDescent="0.2">
      <c r="A1676" s="504" t="s">
        <v>963</v>
      </c>
      <c r="B1676" s="505" t="s">
        <v>964</v>
      </c>
      <c r="C1676" s="483">
        <v>0</v>
      </c>
      <c r="D1676" s="506"/>
    </row>
    <row r="1677" spans="1:4" x14ac:dyDescent="0.2">
      <c r="A1677" s="504" t="s">
        <v>965</v>
      </c>
      <c r="B1677" s="505" t="s">
        <v>966</v>
      </c>
      <c r="C1677" s="483">
        <v>0</v>
      </c>
      <c r="D1677" s="506"/>
    </row>
    <row r="1678" spans="1:4" ht="25.5" x14ac:dyDescent="0.2">
      <c r="A1678" s="504" t="s">
        <v>967</v>
      </c>
      <c r="B1678" s="505" t="s">
        <v>968</v>
      </c>
      <c r="C1678" s="483">
        <v>0</v>
      </c>
      <c r="D1678" s="506"/>
    </row>
    <row r="1679" spans="1:4" x14ac:dyDescent="0.2">
      <c r="A1679" s="504" t="s">
        <v>969</v>
      </c>
      <c r="B1679" s="505" t="s">
        <v>970</v>
      </c>
      <c r="C1679" s="483">
        <v>0</v>
      </c>
      <c r="D1679" s="506"/>
    </row>
    <row r="1680" spans="1:4" x14ac:dyDescent="0.2">
      <c r="A1680" s="504" t="s">
        <v>971</v>
      </c>
      <c r="B1680" s="505" t="s">
        <v>972</v>
      </c>
      <c r="C1680" s="483">
        <v>0</v>
      </c>
      <c r="D1680" s="506"/>
    </row>
    <row r="1681" spans="1:4" x14ac:dyDescent="0.2">
      <c r="A1681" s="504"/>
      <c r="B1681" s="508"/>
      <c r="C1681" s="483"/>
      <c r="D1681" s="506"/>
    </row>
    <row r="1682" spans="1:4" x14ac:dyDescent="0.2">
      <c r="A1682" s="498">
        <v>5</v>
      </c>
      <c r="B1682" s="518" t="s">
        <v>973</v>
      </c>
      <c r="C1682" s="503">
        <f>SUM(C1684+C1694+C1704+C1709)</f>
        <v>0</v>
      </c>
      <c r="D1682" s="501"/>
    </row>
    <row r="1683" spans="1:4" x14ac:dyDescent="0.2">
      <c r="A1683" s="517"/>
      <c r="B1683" s="508"/>
      <c r="C1683" s="483"/>
      <c r="D1683" s="506"/>
    </row>
    <row r="1684" spans="1:4" x14ac:dyDescent="0.2">
      <c r="A1684" s="519" t="s">
        <v>974</v>
      </c>
      <c r="B1684" s="499" t="s">
        <v>975</v>
      </c>
      <c r="C1684" s="503">
        <f>SUM(C1685:C1692)</f>
        <v>0</v>
      </c>
      <c r="D1684" s="501"/>
    </row>
    <row r="1685" spans="1:4" x14ac:dyDescent="0.2">
      <c r="A1685" s="520" t="s">
        <v>976</v>
      </c>
      <c r="B1685" s="505" t="s">
        <v>977</v>
      </c>
      <c r="C1685" s="483">
        <v>0</v>
      </c>
      <c r="D1685" s="506"/>
    </row>
    <row r="1686" spans="1:4" x14ac:dyDescent="0.2">
      <c r="A1686" s="520" t="s">
        <v>978</v>
      </c>
      <c r="B1686" s="505" t="s">
        <v>979</v>
      </c>
      <c r="C1686" s="483">
        <v>0</v>
      </c>
      <c r="D1686" s="506"/>
    </row>
    <row r="1687" spans="1:4" x14ac:dyDescent="0.2">
      <c r="A1687" s="520" t="s">
        <v>980</v>
      </c>
      <c r="B1687" s="505" t="s">
        <v>981</v>
      </c>
      <c r="C1687" s="483"/>
      <c r="D1687" s="506"/>
    </row>
    <row r="1688" spans="1:4" x14ac:dyDescent="0.2">
      <c r="A1688" s="520" t="s">
        <v>982</v>
      </c>
      <c r="B1688" s="505" t="s">
        <v>983</v>
      </c>
      <c r="C1688" s="483"/>
      <c r="D1688" s="506"/>
    </row>
    <row r="1689" spans="1:4" x14ac:dyDescent="0.2">
      <c r="A1689" s="520" t="s">
        <v>984</v>
      </c>
      <c r="B1689" s="505" t="s">
        <v>985</v>
      </c>
      <c r="C1689" s="483"/>
      <c r="D1689" s="506"/>
    </row>
    <row r="1690" spans="1:4" ht="25.5" x14ac:dyDescent="0.2">
      <c r="A1690" s="520" t="s">
        <v>986</v>
      </c>
      <c r="B1690" s="505" t="s">
        <v>987</v>
      </c>
      <c r="C1690" s="483"/>
      <c r="D1690" s="506"/>
    </row>
    <row r="1691" spans="1:4" ht="25.5" x14ac:dyDescent="0.2">
      <c r="A1691" s="520" t="s">
        <v>988</v>
      </c>
      <c r="B1691" s="505" t="s">
        <v>989</v>
      </c>
      <c r="C1691" s="483"/>
      <c r="D1691" s="506"/>
    </row>
    <row r="1692" spans="1:4" x14ac:dyDescent="0.2">
      <c r="A1692" s="520" t="s">
        <v>990</v>
      </c>
      <c r="B1692" s="505" t="s">
        <v>991</v>
      </c>
      <c r="C1692" s="483">
        <v>0</v>
      </c>
      <c r="D1692" s="506"/>
    </row>
    <row r="1693" spans="1:4" x14ac:dyDescent="0.2">
      <c r="A1693" s="520"/>
      <c r="B1693" s="505"/>
      <c r="C1693" s="483"/>
      <c r="D1693" s="506"/>
    </row>
    <row r="1694" spans="1:4" ht="25.5" x14ac:dyDescent="0.2">
      <c r="A1694" s="519" t="s">
        <v>992</v>
      </c>
      <c r="B1694" s="499" t="s">
        <v>993</v>
      </c>
      <c r="C1694" s="503">
        <f>SUM(C1695:C1702)</f>
        <v>0</v>
      </c>
      <c r="D1694" s="501"/>
    </row>
    <row r="1695" spans="1:4" x14ac:dyDescent="0.2">
      <c r="A1695" s="520" t="s">
        <v>994</v>
      </c>
      <c r="B1695" s="505" t="s">
        <v>995</v>
      </c>
      <c r="C1695" s="483">
        <v>0</v>
      </c>
      <c r="D1695" s="506"/>
    </row>
    <row r="1696" spans="1:4" x14ac:dyDescent="0.2">
      <c r="A1696" s="520" t="s">
        <v>996</v>
      </c>
      <c r="B1696" s="505" t="s">
        <v>997</v>
      </c>
      <c r="C1696" s="483">
        <v>0</v>
      </c>
      <c r="D1696" s="506"/>
    </row>
    <row r="1697" spans="1:4" x14ac:dyDescent="0.2">
      <c r="A1697" s="520" t="s">
        <v>998</v>
      </c>
      <c r="B1697" s="505" t="s">
        <v>999</v>
      </c>
      <c r="C1697" s="483">
        <v>0</v>
      </c>
      <c r="D1697" s="506"/>
    </row>
    <row r="1698" spans="1:4" x14ac:dyDescent="0.2">
      <c r="A1698" s="520" t="s">
        <v>1000</v>
      </c>
      <c r="B1698" s="505" t="s">
        <v>1001</v>
      </c>
      <c r="C1698" s="483">
        <v>0</v>
      </c>
      <c r="D1698" s="506"/>
    </row>
    <row r="1699" spans="1:4" x14ac:dyDescent="0.2">
      <c r="A1699" s="520" t="s">
        <v>1002</v>
      </c>
      <c r="B1699" s="505" t="s">
        <v>1003</v>
      </c>
      <c r="C1699" s="483">
        <v>0</v>
      </c>
      <c r="D1699" s="506"/>
    </row>
    <row r="1700" spans="1:4" x14ac:dyDescent="0.2">
      <c r="A1700" s="520" t="s">
        <v>1004</v>
      </c>
      <c r="B1700" s="505" t="s">
        <v>1005</v>
      </c>
      <c r="C1700" s="483">
        <v>0</v>
      </c>
      <c r="D1700" s="506"/>
    </row>
    <row r="1701" spans="1:4" x14ac:dyDescent="0.2">
      <c r="A1701" s="520" t="s">
        <v>1006</v>
      </c>
      <c r="B1701" s="505" t="s">
        <v>1007</v>
      </c>
      <c r="C1701" s="483">
        <v>0</v>
      </c>
      <c r="D1701" s="506"/>
    </row>
    <row r="1702" spans="1:4" ht="25.5" x14ac:dyDescent="0.2">
      <c r="A1702" s="520" t="s">
        <v>1008</v>
      </c>
      <c r="B1702" s="505" t="s">
        <v>1009</v>
      </c>
      <c r="C1702" s="483">
        <v>0</v>
      </c>
      <c r="D1702" s="506"/>
    </row>
    <row r="1703" spans="1:4" x14ac:dyDescent="0.2">
      <c r="A1703" s="520"/>
      <c r="B1703" s="505"/>
      <c r="C1703" s="483"/>
      <c r="D1703" s="506"/>
    </row>
    <row r="1704" spans="1:4" x14ac:dyDescent="0.2">
      <c r="A1704" s="519" t="s">
        <v>1010</v>
      </c>
      <c r="B1704" s="499" t="s">
        <v>1011</v>
      </c>
      <c r="C1704" s="503">
        <f>SUM(C1705:C1707)</f>
        <v>0</v>
      </c>
      <c r="D1704" s="501"/>
    </row>
    <row r="1705" spans="1:4" x14ac:dyDescent="0.2">
      <c r="A1705" s="520" t="s">
        <v>1012</v>
      </c>
      <c r="B1705" s="505" t="s">
        <v>1013</v>
      </c>
      <c r="C1705" s="483">
        <v>0</v>
      </c>
      <c r="D1705" s="506"/>
    </row>
    <row r="1706" spans="1:4" x14ac:dyDescent="0.2">
      <c r="A1706" s="520" t="s">
        <v>1014</v>
      </c>
      <c r="B1706" s="505" t="s">
        <v>1015</v>
      </c>
      <c r="C1706" s="483">
        <v>0</v>
      </c>
      <c r="D1706" s="506"/>
    </row>
    <row r="1707" spans="1:4" x14ac:dyDescent="0.2">
      <c r="A1707" s="520" t="s">
        <v>1016</v>
      </c>
      <c r="B1707" s="505" t="s">
        <v>1017</v>
      </c>
      <c r="C1707" s="483">
        <v>0</v>
      </c>
      <c r="D1707" s="506"/>
    </row>
    <row r="1708" spans="1:4" x14ac:dyDescent="0.2">
      <c r="A1708" s="520"/>
      <c r="B1708" s="505"/>
      <c r="C1708" s="483"/>
      <c r="D1708" s="506"/>
    </row>
    <row r="1709" spans="1:4" x14ac:dyDescent="0.2">
      <c r="A1709" s="519" t="s">
        <v>1018</v>
      </c>
      <c r="B1709" s="499" t="s">
        <v>1019</v>
      </c>
      <c r="C1709" s="503">
        <f>SUM(C1710:C1713)</f>
        <v>0</v>
      </c>
      <c r="D1709" s="501"/>
    </row>
    <row r="1710" spans="1:4" x14ac:dyDescent="0.2">
      <c r="A1710" s="520" t="s">
        <v>1020</v>
      </c>
      <c r="B1710" s="505" t="s">
        <v>1021</v>
      </c>
      <c r="C1710" s="483">
        <v>0</v>
      </c>
      <c r="D1710" s="506"/>
    </row>
    <row r="1711" spans="1:4" x14ac:dyDescent="0.2">
      <c r="A1711" s="520" t="s">
        <v>1022</v>
      </c>
      <c r="B1711" s="505" t="s">
        <v>1023</v>
      </c>
      <c r="C1711" s="483">
        <v>0</v>
      </c>
      <c r="D1711" s="506"/>
    </row>
    <row r="1712" spans="1:4" x14ac:dyDescent="0.2">
      <c r="A1712" s="520" t="s">
        <v>1024</v>
      </c>
      <c r="B1712" s="505" t="s">
        <v>1025</v>
      </c>
      <c r="C1712" s="483">
        <v>0</v>
      </c>
      <c r="D1712" s="506"/>
    </row>
    <row r="1713" spans="1:4" x14ac:dyDescent="0.2">
      <c r="A1713" s="520" t="s">
        <v>1026</v>
      </c>
      <c r="B1713" s="505" t="s">
        <v>1027</v>
      </c>
      <c r="C1713" s="483">
        <v>0</v>
      </c>
      <c r="D1713" s="506"/>
    </row>
    <row r="1716" spans="1:4" ht="38.25" x14ac:dyDescent="0.2">
      <c r="A1716" s="523" t="str">
        <f>'5. Vigilancia  '!B47</f>
        <v>RE3. P12 Ambiente humano mejorado acorde con el desarrollo sostenible</v>
      </c>
      <c r="B1716" s="491" t="s">
        <v>764</v>
      </c>
      <c r="C1716" s="483">
        <f>SUM(C1718,C1794,C1838)</f>
        <v>0</v>
      </c>
      <c r="D1716" s="493"/>
    </row>
    <row r="1717" spans="1:4" x14ac:dyDescent="0.2">
      <c r="A1717" s="494" t="s">
        <v>765</v>
      </c>
      <c r="B1717" s="495" t="s">
        <v>766</v>
      </c>
      <c r="C1717" s="496" t="s">
        <v>767</v>
      </c>
      <c r="D1717" s="497" t="s">
        <v>768</v>
      </c>
    </row>
    <row r="1718" spans="1:4" x14ac:dyDescent="0.2">
      <c r="A1718" s="498">
        <v>1</v>
      </c>
      <c r="B1718" s="499" t="s">
        <v>769</v>
      </c>
      <c r="C1718" s="500">
        <f>SUM(C1720,C1727,C1734,C1743,C1752,C1757,C1764,C1769,C1780,C1786)</f>
        <v>0</v>
      </c>
      <c r="D1718" s="501"/>
    </row>
    <row r="1719" spans="1:4" x14ac:dyDescent="0.2">
      <c r="A1719" s="498"/>
      <c r="B1719" s="516"/>
      <c r="C1719" s="503"/>
      <c r="D1719" s="501"/>
    </row>
    <row r="1720" spans="1:4" x14ac:dyDescent="0.2">
      <c r="A1720" s="502" t="s">
        <v>771</v>
      </c>
      <c r="B1720" s="499" t="s">
        <v>772</v>
      </c>
      <c r="C1720" s="503">
        <f>SUM(C1721:C1725)</f>
        <v>0</v>
      </c>
      <c r="D1720" s="501"/>
    </row>
    <row r="1721" spans="1:4" x14ac:dyDescent="0.2">
      <c r="A1721" s="504" t="s">
        <v>773</v>
      </c>
      <c r="B1721" s="505" t="s">
        <v>774</v>
      </c>
      <c r="C1721" s="483">
        <v>0</v>
      </c>
      <c r="D1721" s="506"/>
    </row>
    <row r="1722" spans="1:4" ht="25.5" x14ac:dyDescent="0.2">
      <c r="A1722" s="504" t="s">
        <v>775</v>
      </c>
      <c r="B1722" s="505" t="s">
        <v>776</v>
      </c>
      <c r="C1722" s="483">
        <v>0</v>
      </c>
      <c r="D1722" s="506"/>
    </row>
    <row r="1723" spans="1:4" x14ac:dyDescent="0.2">
      <c r="A1723" s="504" t="s">
        <v>777</v>
      </c>
      <c r="B1723" s="505" t="s">
        <v>778</v>
      </c>
      <c r="C1723" s="483">
        <v>0</v>
      </c>
      <c r="D1723" s="506"/>
    </row>
    <row r="1724" spans="1:4" ht="25.5" x14ac:dyDescent="0.2">
      <c r="A1724" s="504" t="s">
        <v>779</v>
      </c>
      <c r="B1724" s="505" t="s">
        <v>780</v>
      </c>
      <c r="C1724" s="483">
        <v>0</v>
      </c>
      <c r="D1724" s="506"/>
    </row>
    <row r="1725" spans="1:4" x14ac:dyDescent="0.2">
      <c r="A1725" s="504" t="s">
        <v>781</v>
      </c>
      <c r="B1725" s="505" t="s">
        <v>782</v>
      </c>
      <c r="C1725" s="483">
        <v>0</v>
      </c>
      <c r="D1725" s="506"/>
    </row>
    <row r="1726" spans="1:4" x14ac:dyDescent="0.2">
      <c r="A1726" s="507"/>
      <c r="B1726" s="508"/>
      <c r="C1726" s="483"/>
      <c r="D1726" s="506"/>
    </row>
    <row r="1727" spans="1:4" x14ac:dyDescent="0.2">
      <c r="A1727" s="502" t="s">
        <v>783</v>
      </c>
      <c r="B1727" s="499" t="s">
        <v>784</v>
      </c>
      <c r="C1727" s="503">
        <f>SUM(C1728:C1732)</f>
        <v>0</v>
      </c>
      <c r="D1727" s="501"/>
    </row>
    <row r="1728" spans="1:4" x14ac:dyDescent="0.2">
      <c r="A1728" s="504" t="s">
        <v>785</v>
      </c>
      <c r="B1728" s="505" t="s">
        <v>786</v>
      </c>
      <c r="C1728" s="483">
        <v>0</v>
      </c>
      <c r="D1728" s="506"/>
    </row>
    <row r="1729" spans="1:4" x14ac:dyDescent="0.2">
      <c r="A1729" s="504" t="s">
        <v>787</v>
      </c>
      <c r="B1729" s="505" t="s">
        <v>788</v>
      </c>
      <c r="C1729" s="483">
        <v>0</v>
      </c>
      <c r="D1729" s="506"/>
    </row>
    <row r="1730" spans="1:4" x14ac:dyDescent="0.2">
      <c r="A1730" s="504" t="s">
        <v>789</v>
      </c>
      <c r="B1730" s="505" t="s">
        <v>790</v>
      </c>
      <c r="C1730" s="483">
        <v>0</v>
      </c>
      <c r="D1730" s="506"/>
    </row>
    <row r="1731" spans="1:4" x14ac:dyDescent="0.2">
      <c r="A1731" s="504" t="s">
        <v>791</v>
      </c>
      <c r="B1731" s="505" t="s">
        <v>792</v>
      </c>
      <c r="C1731" s="483">
        <v>0</v>
      </c>
      <c r="D1731" s="506"/>
    </row>
    <row r="1732" spans="1:4" x14ac:dyDescent="0.2">
      <c r="A1732" s="504" t="s">
        <v>793</v>
      </c>
      <c r="B1732" s="505" t="s">
        <v>794</v>
      </c>
      <c r="C1732" s="483">
        <v>0</v>
      </c>
      <c r="D1732" s="506"/>
    </row>
    <row r="1733" spans="1:4" x14ac:dyDescent="0.2">
      <c r="A1733" s="507"/>
      <c r="B1733" s="508"/>
      <c r="C1733" s="503"/>
      <c r="D1733" s="501"/>
    </row>
    <row r="1734" spans="1:4" ht="25.5" x14ac:dyDescent="0.2">
      <c r="A1734" s="502" t="s">
        <v>795</v>
      </c>
      <c r="B1734" s="509" t="s">
        <v>796</v>
      </c>
      <c r="C1734" s="503">
        <f>SUM(C1735:C1741)</f>
        <v>0</v>
      </c>
      <c r="D1734" s="501"/>
    </row>
    <row r="1735" spans="1:4" x14ac:dyDescent="0.2">
      <c r="A1735" s="504" t="s">
        <v>797</v>
      </c>
      <c r="B1735" s="505" t="s">
        <v>798</v>
      </c>
      <c r="C1735" s="483">
        <v>0</v>
      </c>
      <c r="D1735" s="506"/>
    </row>
    <row r="1736" spans="1:4" x14ac:dyDescent="0.2">
      <c r="A1736" s="504" t="s">
        <v>799</v>
      </c>
      <c r="B1736" s="505" t="s">
        <v>800</v>
      </c>
      <c r="C1736" s="483">
        <v>0</v>
      </c>
      <c r="D1736" s="506"/>
    </row>
    <row r="1737" spans="1:4" x14ac:dyDescent="0.2">
      <c r="A1737" s="504" t="s">
        <v>801</v>
      </c>
      <c r="B1737" s="505" t="s">
        <v>802</v>
      </c>
      <c r="C1737" s="483"/>
      <c r="D1737" s="506"/>
    </row>
    <row r="1738" spans="1:4" x14ac:dyDescent="0.2">
      <c r="A1738" s="504" t="s">
        <v>803</v>
      </c>
      <c r="B1738" s="505" t="s">
        <v>804</v>
      </c>
      <c r="C1738" s="483">
        <v>0</v>
      </c>
      <c r="D1738" s="506"/>
    </row>
    <row r="1739" spans="1:4" x14ac:dyDescent="0.2">
      <c r="A1739" s="504" t="s">
        <v>805</v>
      </c>
      <c r="B1739" s="505" t="s">
        <v>806</v>
      </c>
      <c r="C1739" s="483">
        <v>0</v>
      </c>
      <c r="D1739" s="506"/>
    </row>
    <row r="1740" spans="1:4" ht="25.5" x14ac:dyDescent="0.2">
      <c r="A1740" s="504" t="s">
        <v>807</v>
      </c>
      <c r="B1740" s="505" t="s">
        <v>808</v>
      </c>
      <c r="C1740" s="483">
        <v>0</v>
      </c>
      <c r="D1740" s="506"/>
    </row>
    <row r="1741" spans="1:4" ht="25.5" x14ac:dyDescent="0.2">
      <c r="A1741" s="504" t="s">
        <v>809</v>
      </c>
      <c r="B1741" s="505" t="s">
        <v>810</v>
      </c>
      <c r="C1741" s="483">
        <v>0</v>
      </c>
      <c r="D1741" s="506"/>
    </row>
    <row r="1742" spans="1:4" x14ac:dyDescent="0.2">
      <c r="A1742" s="507"/>
      <c r="B1742" s="508"/>
      <c r="C1742" s="483"/>
      <c r="D1742" s="506"/>
    </row>
    <row r="1743" spans="1:4" x14ac:dyDescent="0.2">
      <c r="A1743" s="502" t="s">
        <v>811</v>
      </c>
      <c r="B1743" s="499" t="s">
        <v>812</v>
      </c>
      <c r="C1743" s="503">
        <f>SUM(C1744:C1750)</f>
        <v>0</v>
      </c>
      <c r="D1743" s="501"/>
    </row>
    <row r="1744" spans="1:4" x14ac:dyDescent="0.2">
      <c r="A1744" s="504" t="s">
        <v>813</v>
      </c>
      <c r="B1744" s="505" t="s">
        <v>814</v>
      </c>
      <c r="C1744" s="483">
        <v>0</v>
      </c>
      <c r="D1744" s="506"/>
    </row>
    <row r="1745" spans="1:4" x14ac:dyDescent="0.2">
      <c r="A1745" s="504" t="s">
        <v>815</v>
      </c>
      <c r="B1745" s="505" t="s">
        <v>816</v>
      </c>
      <c r="C1745" s="483">
        <v>0</v>
      </c>
      <c r="D1745" s="506"/>
    </row>
    <row r="1746" spans="1:4" x14ac:dyDescent="0.2">
      <c r="A1746" s="504" t="s">
        <v>817</v>
      </c>
      <c r="B1746" s="505" t="s">
        <v>818</v>
      </c>
      <c r="C1746" s="483">
        <v>0</v>
      </c>
      <c r="D1746" s="506"/>
    </row>
    <row r="1747" spans="1:4" ht="25.5" x14ac:dyDescent="0.2">
      <c r="A1747" s="504" t="s">
        <v>819</v>
      </c>
      <c r="B1747" s="505" t="s">
        <v>820</v>
      </c>
      <c r="C1747" s="483">
        <v>0</v>
      </c>
      <c r="D1747" s="506"/>
    </row>
    <row r="1748" spans="1:4" ht="25.5" x14ac:dyDescent="0.2">
      <c r="A1748" s="504" t="s">
        <v>821</v>
      </c>
      <c r="B1748" s="505" t="s">
        <v>822</v>
      </c>
      <c r="C1748" s="483">
        <v>0</v>
      </c>
      <c r="D1748" s="506"/>
    </row>
    <row r="1749" spans="1:4" x14ac:dyDescent="0.2">
      <c r="A1749" s="504" t="s">
        <v>823</v>
      </c>
      <c r="B1749" s="505" t="s">
        <v>824</v>
      </c>
      <c r="C1749" s="483">
        <v>0</v>
      </c>
      <c r="D1749" s="506"/>
    </row>
    <row r="1750" spans="1:4" x14ac:dyDescent="0.2">
      <c r="A1750" s="504" t="s">
        <v>825</v>
      </c>
      <c r="B1750" s="505" t="s">
        <v>826</v>
      </c>
      <c r="C1750" s="483"/>
      <c r="D1750" s="506"/>
    </row>
    <row r="1751" spans="1:4" x14ac:dyDescent="0.2">
      <c r="A1751" s="507"/>
      <c r="B1751" s="508"/>
      <c r="C1751" s="483"/>
      <c r="D1751" s="506"/>
    </row>
    <row r="1752" spans="1:4" x14ac:dyDescent="0.2">
      <c r="A1752" s="502" t="s">
        <v>827</v>
      </c>
      <c r="B1752" s="499" t="s">
        <v>828</v>
      </c>
      <c r="C1752" s="503">
        <f>SUM(C1753++C1754+C1755)</f>
        <v>0</v>
      </c>
      <c r="D1752" s="501"/>
    </row>
    <row r="1753" spans="1:4" x14ac:dyDescent="0.2">
      <c r="A1753" s="504" t="s">
        <v>829</v>
      </c>
      <c r="B1753" s="505" t="s">
        <v>830</v>
      </c>
      <c r="C1753" s="483">
        <v>0</v>
      </c>
      <c r="D1753" s="506"/>
    </row>
    <row r="1754" spans="1:4" x14ac:dyDescent="0.2">
      <c r="A1754" s="504" t="s">
        <v>831</v>
      </c>
      <c r="B1754" s="505" t="s">
        <v>832</v>
      </c>
      <c r="C1754" s="483">
        <v>0</v>
      </c>
      <c r="D1754" s="506"/>
    </row>
    <row r="1755" spans="1:4" x14ac:dyDescent="0.2">
      <c r="A1755" s="504" t="s">
        <v>833</v>
      </c>
      <c r="B1755" s="505" t="s">
        <v>834</v>
      </c>
      <c r="C1755" s="483">
        <v>0</v>
      </c>
      <c r="D1755" s="506"/>
    </row>
    <row r="1756" spans="1:4" x14ac:dyDescent="0.2">
      <c r="A1756" s="507"/>
      <c r="B1756" s="508"/>
      <c r="C1756" s="483"/>
      <c r="D1756" s="506"/>
    </row>
    <row r="1757" spans="1:4" ht="25.5" x14ac:dyDescent="0.2">
      <c r="A1757" s="502" t="s">
        <v>835</v>
      </c>
      <c r="B1757" s="499" t="s">
        <v>836</v>
      </c>
      <c r="C1757" s="503">
        <f>SUM(C1758+C1761+C1762)</f>
        <v>0</v>
      </c>
      <c r="D1757" s="501"/>
    </row>
    <row r="1758" spans="1:4" x14ac:dyDescent="0.2">
      <c r="A1758" s="504" t="s">
        <v>837</v>
      </c>
      <c r="B1758" s="508" t="s">
        <v>838</v>
      </c>
      <c r="C1758" s="503">
        <f>SUM(C1759:C1760)</f>
        <v>0</v>
      </c>
      <c r="D1758" s="501"/>
    </row>
    <row r="1759" spans="1:4" x14ac:dyDescent="0.2">
      <c r="A1759" s="507" t="s">
        <v>839</v>
      </c>
      <c r="B1759" s="508" t="s">
        <v>840</v>
      </c>
      <c r="C1759" s="483">
        <v>0</v>
      </c>
      <c r="D1759" s="506"/>
    </row>
    <row r="1760" spans="1:4" ht="25.5" x14ac:dyDescent="0.2">
      <c r="A1760" s="507" t="s">
        <v>841</v>
      </c>
      <c r="B1760" s="508" t="s">
        <v>842</v>
      </c>
      <c r="C1760" s="483">
        <v>0</v>
      </c>
      <c r="D1760" s="506"/>
    </row>
    <row r="1761" spans="1:4" x14ac:dyDescent="0.2">
      <c r="A1761" s="504" t="s">
        <v>843</v>
      </c>
      <c r="B1761" s="505" t="s">
        <v>844</v>
      </c>
      <c r="C1761" s="483">
        <v>0</v>
      </c>
      <c r="D1761" s="506"/>
    </row>
    <row r="1762" spans="1:4" x14ac:dyDescent="0.2">
      <c r="A1762" s="504" t="s">
        <v>845</v>
      </c>
      <c r="B1762" s="505" t="s">
        <v>846</v>
      </c>
      <c r="C1762" s="483">
        <v>0</v>
      </c>
      <c r="D1762" s="506"/>
    </row>
    <row r="1763" spans="1:4" x14ac:dyDescent="0.2">
      <c r="A1763" s="507"/>
      <c r="B1763" s="508"/>
      <c r="C1763" s="483"/>
      <c r="D1763" s="506"/>
    </row>
    <row r="1764" spans="1:4" x14ac:dyDescent="0.2">
      <c r="A1764" s="502" t="s">
        <v>847</v>
      </c>
      <c r="B1764" s="499" t="s">
        <v>848</v>
      </c>
      <c r="C1764" s="500" t="s">
        <v>849</v>
      </c>
      <c r="D1764" s="501"/>
    </row>
    <row r="1765" spans="1:4" x14ac:dyDescent="0.2">
      <c r="A1765" s="504" t="s">
        <v>850</v>
      </c>
      <c r="B1765" s="505" t="s">
        <v>851</v>
      </c>
      <c r="C1765" s="510" t="s">
        <v>849</v>
      </c>
      <c r="D1765" s="506"/>
    </row>
    <row r="1766" spans="1:4" x14ac:dyDescent="0.2">
      <c r="A1766" s="504" t="s">
        <v>852</v>
      </c>
      <c r="B1766" s="505" t="s">
        <v>853</v>
      </c>
      <c r="C1766" s="483">
        <v>0</v>
      </c>
      <c r="D1766" s="506"/>
    </row>
    <row r="1767" spans="1:4" x14ac:dyDescent="0.2">
      <c r="A1767" s="504" t="s">
        <v>854</v>
      </c>
      <c r="B1767" s="505" t="s">
        <v>855</v>
      </c>
      <c r="C1767" s="483">
        <v>0</v>
      </c>
      <c r="D1767" s="506"/>
    </row>
    <row r="1768" spans="1:4" x14ac:dyDescent="0.2">
      <c r="A1768" s="507"/>
      <c r="B1768" s="508"/>
      <c r="C1768" s="483"/>
      <c r="D1768" s="506"/>
    </row>
    <row r="1769" spans="1:4" x14ac:dyDescent="0.2">
      <c r="A1769" s="502" t="s">
        <v>856</v>
      </c>
      <c r="B1769" s="499" t="s">
        <v>857</v>
      </c>
      <c r="C1769" s="503">
        <f>SUM(C1770:C1778)</f>
        <v>0</v>
      </c>
      <c r="D1769" s="501"/>
    </row>
    <row r="1770" spans="1:4" x14ac:dyDescent="0.2">
      <c r="A1770" s="504" t="s">
        <v>858</v>
      </c>
      <c r="B1770" s="505" t="s">
        <v>859</v>
      </c>
      <c r="C1770" s="483">
        <v>0</v>
      </c>
      <c r="D1770" s="506"/>
    </row>
    <row r="1771" spans="1:4" x14ac:dyDescent="0.2">
      <c r="A1771" s="504" t="s">
        <v>860</v>
      </c>
      <c r="B1771" s="505" t="s">
        <v>861</v>
      </c>
      <c r="C1771" s="483">
        <v>0</v>
      </c>
      <c r="D1771" s="506"/>
    </row>
    <row r="1772" spans="1:4" x14ac:dyDescent="0.2">
      <c r="A1772" s="504" t="s">
        <v>862</v>
      </c>
      <c r="B1772" s="505" t="s">
        <v>863</v>
      </c>
      <c r="C1772" s="483">
        <v>0</v>
      </c>
      <c r="D1772" s="506"/>
    </row>
    <row r="1773" spans="1:4" ht="25.5" x14ac:dyDescent="0.2">
      <c r="A1773" s="504" t="s">
        <v>864</v>
      </c>
      <c r="B1773" s="505" t="s">
        <v>865</v>
      </c>
      <c r="C1773" s="483">
        <v>0</v>
      </c>
      <c r="D1773" s="506"/>
    </row>
    <row r="1774" spans="1:4" ht="25.5" x14ac:dyDescent="0.2">
      <c r="A1774" s="504" t="s">
        <v>866</v>
      </c>
      <c r="B1774" s="505" t="s">
        <v>867</v>
      </c>
      <c r="C1774" s="483">
        <v>0</v>
      </c>
      <c r="D1774" s="506"/>
    </row>
    <row r="1775" spans="1:4" ht="25.5" x14ac:dyDescent="0.2">
      <c r="A1775" s="504" t="s">
        <v>868</v>
      </c>
      <c r="B1775" s="505" t="s">
        <v>869</v>
      </c>
      <c r="C1775" s="483">
        <v>0</v>
      </c>
      <c r="D1775" s="506"/>
    </row>
    <row r="1776" spans="1:4" x14ac:dyDescent="0.2">
      <c r="A1776" s="504" t="s">
        <v>870</v>
      </c>
      <c r="B1776" s="505" t="s">
        <v>871</v>
      </c>
      <c r="C1776" s="483">
        <v>0</v>
      </c>
      <c r="D1776" s="506"/>
    </row>
    <row r="1777" spans="1:4" ht="25.5" x14ac:dyDescent="0.2">
      <c r="A1777" s="504" t="s">
        <v>872</v>
      </c>
      <c r="B1777" s="505" t="s">
        <v>873</v>
      </c>
      <c r="C1777" s="483">
        <v>0</v>
      </c>
      <c r="D1777" s="506"/>
    </row>
    <row r="1778" spans="1:4" ht="25.5" x14ac:dyDescent="0.2">
      <c r="A1778" s="504" t="s">
        <v>874</v>
      </c>
      <c r="B1778" s="505" t="s">
        <v>875</v>
      </c>
      <c r="C1778" s="483">
        <v>0</v>
      </c>
      <c r="D1778" s="506"/>
    </row>
    <row r="1779" spans="1:4" x14ac:dyDescent="0.2">
      <c r="A1779" s="507"/>
      <c r="B1779" s="508"/>
      <c r="C1779" s="483"/>
      <c r="D1779" s="506"/>
    </row>
    <row r="1780" spans="1:4" x14ac:dyDescent="0.2">
      <c r="A1780" s="502" t="s">
        <v>876</v>
      </c>
      <c r="B1780" s="499" t="s">
        <v>877</v>
      </c>
      <c r="C1780" s="503">
        <f>SUM(C1781:C1784)</f>
        <v>0</v>
      </c>
      <c r="D1780" s="501"/>
    </row>
    <row r="1781" spans="1:4" x14ac:dyDescent="0.2">
      <c r="A1781" s="504" t="s">
        <v>878</v>
      </c>
      <c r="B1781" s="505" t="s">
        <v>879</v>
      </c>
      <c r="C1781" s="483">
        <v>0</v>
      </c>
      <c r="D1781" s="506"/>
    </row>
    <row r="1782" spans="1:4" x14ac:dyDescent="0.2">
      <c r="A1782" s="504" t="s">
        <v>880</v>
      </c>
      <c r="B1782" s="505" t="s">
        <v>881</v>
      </c>
      <c r="C1782" s="483">
        <v>0</v>
      </c>
      <c r="D1782" s="506"/>
    </row>
    <row r="1783" spans="1:4" x14ac:dyDescent="0.2">
      <c r="A1783" s="504" t="s">
        <v>882</v>
      </c>
      <c r="B1783" s="505" t="s">
        <v>883</v>
      </c>
      <c r="C1783" s="483">
        <v>0</v>
      </c>
      <c r="D1783" s="506"/>
    </row>
    <row r="1784" spans="1:4" x14ac:dyDescent="0.2">
      <c r="A1784" s="504" t="s">
        <v>884</v>
      </c>
      <c r="B1784" s="505" t="s">
        <v>885</v>
      </c>
      <c r="C1784" s="483">
        <v>0</v>
      </c>
      <c r="D1784" s="506"/>
    </row>
    <row r="1785" spans="1:4" x14ac:dyDescent="0.2">
      <c r="A1785" s="507"/>
      <c r="B1785" s="508"/>
      <c r="C1785" s="483"/>
      <c r="D1785" s="506"/>
    </row>
    <row r="1786" spans="1:4" x14ac:dyDescent="0.2">
      <c r="A1786" s="502" t="s">
        <v>886</v>
      </c>
      <c r="B1786" s="499" t="s">
        <v>887</v>
      </c>
      <c r="C1786" s="503">
        <f>SUM(C1787:C1792)</f>
        <v>0</v>
      </c>
      <c r="D1786" s="501"/>
    </row>
    <row r="1787" spans="1:4" x14ac:dyDescent="0.2">
      <c r="A1787" s="504" t="s">
        <v>888</v>
      </c>
      <c r="B1787" s="505" t="s">
        <v>889</v>
      </c>
      <c r="C1787" s="483">
        <v>0</v>
      </c>
      <c r="D1787" s="506"/>
    </row>
    <row r="1788" spans="1:4" x14ac:dyDescent="0.2">
      <c r="A1788" s="504" t="s">
        <v>890</v>
      </c>
      <c r="B1788" s="505" t="s">
        <v>891</v>
      </c>
      <c r="C1788" s="483">
        <v>0</v>
      </c>
      <c r="D1788" s="506"/>
    </row>
    <row r="1789" spans="1:4" x14ac:dyDescent="0.2">
      <c r="A1789" s="504" t="s">
        <v>892</v>
      </c>
      <c r="B1789" s="505" t="s">
        <v>893</v>
      </c>
      <c r="C1789" s="483">
        <v>0</v>
      </c>
      <c r="D1789" s="506"/>
    </row>
    <row r="1790" spans="1:4" ht="25.5" x14ac:dyDescent="0.2">
      <c r="A1790" s="504" t="s">
        <v>894</v>
      </c>
      <c r="B1790" s="505" t="s">
        <v>895</v>
      </c>
      <c r="C1790" s="483">
        <v>0</v>
      </c>
      <c r="D1790" s="506"/>
    </row>
    <row r="1791" spans="1:4" x14ac:dyDescent="0.2">
      <c r="A1791" s="504" t="s">
        <v>896</v>
      </c>
      <c r="B1791" s="505" t="s">
        <v>897</v>
      </c>
      <c r="C1791" s="483">
        <v>0</v>
      </c>
      <c r="D1791" s="506"/>
    </row>
    <row r="1792" spans="1:4" x14ac:dyDescent="0.2">
      <c r="A1792" s="504" t="s">
        <v>898</v>
      </c>
      <c r="B1792" s="505" t="s">
        <v>899</v>
      </c>
      <c r="C1792" s="511">
        <v>0</v>
      </c>
      <c r="D1792" s="512"/>
    </row>
    <row r="1793" spans="1:4" x14ac:dyDescent="0.2">
      <c r="A1793" s="513"/>
      <c r="B1793" s="514"/>
      <c r="C1793" s="515"/>
      <c r="D1793" s="493"/>
    </row>
    <row r="1794" spans="1:4" x14ac:dyDescent="0.2">
      <c r="A1794" s="498">
        <v>2</v>
      </c>
      <c r="B1794" s="499" t="s">
        <v>900</v>
      </c>
      <c r="C1794" s="503">
        <f>SUM(C1796+C1803+C1809+C1818+C1822+C1828)</f>
        <v>0</v>
      </c>
      <c r="D1794" s="501"/>
    </row>
    <row r="1795" spans="1:4" x14ac:dyDescent="0.2">
      <c r="A1795" s="498"/>
      <c r="B1795" s="516"/>
      <c r="C1795" s="483"/>
      <c r="D1795" s="506"/>
    </row>
    <row r="1796" spans="1:4" x14ac:dyDescent="0.2">
      <c r="A1796" s="513" t="s">
        <v>901</v>
      </c>
      <c r="B1796" s="499" t="s">
        <v>902</v>
      </c>
      <c r="C1796" s="503">
        <f>SUM(C1797:C1801)</f>
        <v>0</v>
      </c>
      <c r="D1796" s="501"/>
    </row>
    <row r="1797" spans="1:4" x14ac:dyDescent="0.2">
      <c r="A1797" s="504" t="s">
        <v>903</v>
      </c>
      <c r="B1797" s="505" t="s">
        <v>904</v>
      </c>
      <c r="C1797" s="483">
        <v>0</v>
      </c>
      <c r="D1797" s="506"/>
    </row>
    <row r="1798" spans="1:4" x14ac:dyDescent="0.2">
      <c r="A1798" s="504" t="s">
        <v>905</v>
      </c>
      <c r="B1798" s="505" t="s">
        <v>906</v>
      </c>
      <c r="C1798" s="483">
        <v>0</v>
      </c>
      <c r="D1798" s="506"/>
    </row>
    <row r="1799" spans="1:4" x14ac:dyDescent="0.2">
      <c r="A1799" s="504" t="s">
        <v>907</v>
      </c>
      <c r="B1799" s="505" t="s">
        <v>908</v>
      </c>
      <c r="C1799" s="483">
        <v>0</v>
      </c>
      <c r="D1799" s="506"/>
    </row>
    <row r="1800" spans="1:4" x14ac:dyDescent="0.2">
      <c r="A1800" s="504" t="s">
        <v>909</v>
      </c>
      <c r="B1800" s="505" t="s">
        <v>910</v>
      </c>
      <c r="C1800" s="483">
        <v>0</v>
      </c>
      <c r="D1800" s="506"/>
    </row>
    <row r="1801" spans="1:4" x14ac:dyDescent="0.2">
      <c r="A1801" s="504" t="s">
        <v>911</v>
      </c>
      <c r="B1801" s="505" t="s">
        <v>912</v>
      </c>
      <c r="C1801" s="483">
        <v>0</v>
      </c>
      <c r="D1801" s="506"/>
    </row>
    <row r="1802" spans="1:4" x14ac:dyDescent="0.2">
      <c r="A1802" s="517"/>
      <c r="B1802" s="508"/>
      <c r="C1802" s="483"/>
      <c r="D1802" s="506"/>
    </row>
    <row r="1803" spans="1:4" ht="25.5" x14ac:dyDescent="0.2">
      <c r="A1803" s="513" t="s">
        <v>913</v>
      </c>
      <c r="B1803" s="499" t="s">
        <v>914</v>
      </c>
      <c r="C1803" s="503">
        <f>SUM(C1804:C1807)</f>
        <v>0</v>
      </c>
      <c r="D1803" s="501"/>
    </row>
    <row r="1804" spans="1:4" x14ac:dyDescent="0.2">
      <c r="A1804" s="504" t="s">
        <v>915</v>
      </c>
      <c r="B1804" s="505" t="s">
        <v>916</v>
      </c>
      <c r="C1804" s="483">
        <v>0</v>
      </c>
      <c r="D1804" s="506"/>
    </row>
    <row r="1805" spans="1:4" x14ac:dyDescent="0.2">
      <c r="A1805" s="504" t="s">
        <v>917</v>
      </c>
      <c r="B1805" s="505" t="s">
        <v>918</v>
      </c>
      <c r="C1805" s="483">
        <v>0</v>
      </c>
      <c r="D1805" s="506"/>
    </row>
    <row r="1806" spans="1:4" x14ac:dyDescent="0.2">
      <c r="A1806" s="504" t="s">
        <v>919</v>
      </c>
      <c r="B1806" s="505" t="s">
        <v>920</v>
      </c>
      <c r="C1806" s="483">
        <v>0</v>
      </c>
      <c r="D1806" s="506"/>
    </row>
    <row r="1807" spans="1:4" x14ac:dyDescent="0.2">
      <c r="A1807" s="504" t="s">
        <v>921</v>
      </c>
      <c r="B1807" s="505" t="s">
        <v>922</v>
      </c>
      <c r="C1807" s="483">
        <v>0</v>
      </c>
      <c r="D1807" s="506"/>
    </row>
    <row r="1808" spans="1:4" x14ac:dyDescent="0.2">
      <c r="A1808" s="517"/>
      <c r="B1808" s="508"/>
      <c r="C1808" s="483"/>
      <c r="D1808" s="506"/>
    </row>
    <row r="1809" spans="1:4" ht="25.5" x14ac:dyDescent="0.2">
      <c r="A1809" s="513" t="s">
        <v>923</v>
      </c>
      <c r="B1809" s="499" t="s">
        <v>924</v>
      </c>
      <c r="C1809" s="503">
        <f>SUM(C1810:C1816)</f>
        <v>0</v>
      </c>
      <c r="D1809" s="501"/>
    </row>
    <row r="1810" spans="1:4" x14ac:dyDescent="0.2">
      <c r="A1810" s="504" t="s">
        <v>925</v>
      </c>
      <c r="B1810" s="505" t="s">
        <v>926</v>
      </c>
      <c r="C1810" s="483">
        <v>0</v>
      </c>
      <c r="D1810" s="506"/>
    </row>
    <row r="1811" spans="1:4" ht="25.5" x14ac:dyDescent="0.2">
      <c r="A1811" s="504" t="s">
        <v>927</v>
      </c>
      <c r="B1811" s="505" t="s">
        <v>928</v>
      </c>
      <c r="C1811" s="483">
        <v>0</v>
      </c>
      <c r="D1811" s="506"/>
    </row>
    <row r="1812" spans="1:4" x14ac:dyDescent="0.2">
      <c r="A1812" s="504" t="s">
        <v>929</v>
      </c>
      <c r="B1812" s="505" t="s">
        <v>930</v>
      </c>
      <c r="C1812" s="483">
        <v>0</v>
      </c>
      <c r="D1812" s="506"/>
    </row>
    <row r="1813" spans="1:4" ht="25.5" x14ac:dyDescent="0.2">
      <c r="A1813" s="504" t="s">
        <v>931</v>
      </c>
      <c r="B1813" s="505" t="s">
        <v>932</v>
      </c>
      <c r="C1813" s="483">
        <v>0</v>
      </c>
      <c r="D1813" s="506"/>
    </row>
    <row r="1814" spans="1:4" x14ac:dyDescent="0.2">
      <c r="A1814" s="504" t="s">
        <v>933</v>
      </c>
      <c r="B1814" s="505" t="s">
        <v>934</v>
      </c>
      <c r="C1814" s="483">
        <v>0</v>
      </c>
      <c r="D1814" s="506"/>
    </row>
    <row r="1815" spans="1:4" x14ac:dyDescent="0.2">
      <c r="A1815" s="504" t="s">
        <v>935</v>
      </c>
      <c r="B1815" s="505" t="s">
        <v>936</v>
      </c>
      <c r="C1815" s="483">
        <v>0</v>
      </c>
      <c r="D1815" s="506"/>
    </row>
    <row r="1816" spans="1:4" ht="25.5" x14ac:dyDescent="0.2">
      <c r="A1816" s="504" t="s">
        <v>937</v>
      </c>
      <c r="B1816" s="505" t="s">
        <v>938</v>
      </c>
      <c r="C1816" s="483">
        <v>0</v>
      </c>
      <c r="D1816" s="506"/>
    </row>
    <row r="1817" spans="1:4" x14ac:dyDescent="0.2">
      <c r="A1817" s="517"/>
      <c r="B1817" s="508"/>
      <c r="C1817" s="483"/>
      <c r="D1817" s="506"/>
    </row>
    <row r="1818" spans="1:4" ht="25.5" x14ac:dyDescent="0.2">
      <c r="A1818" s="513" t="s">
        <v>939</v>
      </c>
      <c r="B1818" s="499" t="s">
        <v>940</v>
      </c>
      <c r="C1818" s="503">
        <f>SUM(C1819:C1820)</f>
        <v>0</v>
      </c>
      <c r="D1818" s="501"/>
    </row>
    <row r="1819" spans="1:4" x14ac:dyDescent="0.2">
      <c r="A1819" s="504" t="s">
        <v>941</v>
      </c>
      <c r="B1819" s="505" t="s">
        <v>942</v>
      </c>
      <c r="C1819" s="483">
        <v>0</v>
      </c>
      <c r="D1819" s="506"/>
    </row>
    <row r="1820" spans="1:4" x14ac:dyDescent="0.2">
      <c r="A1820" s="504" t="s">
        <v>943</v>
      </c>
      <c r="B1820" s="505" t="s">
        <v>944</v>
      </c>
      <c r="C1820" s="483">
        <v>0</v>
      </c>
      <c r="D1820" s="506"/>
    </row>
    <row r="1821" spans="1:4" x14ac:dyDescent="0.2">
      <c r="A1821" s="517"/>
      <c r="B1821" s="508"/>
      <c r="C1821" s="483"/>
      <c r="D1821" s="506"/>
    </row>
    <row r="1822" spans="1:4" ht="25.5" x14ac:dyDescent="0.2">
      <c r="A1822" s="513" t="s">
        <v>945</v>
      </c>
      <c r="B1822" s="499" t="s">
        <v>946</v>
      </c>
      <c r="C1822" s="503">
        <f>SUM(C1823:C1826)</f>
        <v>0</v>
      </c>
      <c r="D1822" s="501"/>
    </row>
    <row r="1823" spans="1:4" x14ac:dyDescent="0.2">
      <c r="A1823" s="504" t="s">
        <v>947</v>
      </c>
      <c r="B1823" s="505" t="s">
        <v>948</v>
      </c>
      <c r="C1823" s="483">
        <v>0</v>
      </c>
      <c r="D1823" s="506"/>
    </row>
    <row r="1824" spans="1:4" x14ac:dyDescent="0.2">
      <c r="A1824" s="504" t="s">
        <v>949</v>
      </c>
      <c r="B1824" s="505" t="s">
        <v>950</v>
      </c>
      <c r="C1824" s="483">
        <v>0</v>
      </c>
      <c r="D1824" s="506"/>
    </row>
    <row r="1825" spans="1:4" x14ac:dyDescent="0.2">
      <c r="A1825" s="504" t="s">
        <v>951</v>
      </c>
      <c r="B1825" s="505" t="s">
        <v>952</v>
      </c>
      <c r="C1825" s="483">
        <v>0</v>
      </c>
      <c r="D1825" s="506"/>
    </row>
    <row r="1826" spans="1:4" ht="25.5" x14ac:dyDescent="0.2">
      <c r="A1826" s="504" t="s">
        <v>953</v>
      </c>
      <c r="B1826" s="505" t="s">
        <v>954</v>
      </c>
      <c r="C1826" s="483">
        <v>0</v>
      </c>
      <c r="D1826" s="506"/>
    </row>
    <row r="1827" spans="1:4" x14ac:dyDescent="0.2">
      <c r="A1827" s="517"/>
      <c r="B1827" s="508"/>
      <c r="C1827" s="483"/>
      <c r="D1827" s="506"/>
    </row>
    <row r="1828" spans="1:4" ht="25.5" x14ac:dyDescent="0.2">
      <c r="A1828" s="513" t="s">
        <v>955</v>
      </c>
      <c r="B1828" s="499" t="s">
        <v>956</v>
      </c>
      <c r="C1828" s="503">
        <f>SUM(C1829:C1836)</f>
        <v>0</v>
      </c>
      <c r="D1828" s="501"/>
    </row>
    <row r="1829" spans="1:4" x14ac:dyDescent="0.2">
      <c r="A1829" s="504" t="s">
        <v>957</v>
      </c>
      <c r="B1829" s="505" t="s">
        <v>958</v>
      </c>
      <c r="C1829" s="483"/>
      <c r="D1829" s="506"/>
    </row>
    <row r="1830" spans="1:4" ht="25.5" x14ac:dyDescent="0.2">
      <c r="A1830" s="504" t="s">
        <v>959</v>
      </c>
      <c r="B1830" s="505" t="s">
        <v>960</v>
      </c>
      <c r="C1830" s="483">
        <v>0</v>
      </c>
      <c r="D1830" s="506"/>
    </row>
    <row r="1831" spans="1:4" x14ac:dyDescent="0.2">
      <c r="A1831" s="504" t="s">
        <v>961</v>
      </c>
      <c r="B1831" s="505" t="s">
        <v>962</v>
      </c>
      <c r="C1831" s="483">
        <v>0</v>
      </c>
      <c r="D1831" s="506"/>
    </row>
    <row r="1832" spans="1:4" x14ac:dyDescent="0.2">
      <c r="A1832" s="504" t="s">
        <v>963</v>
      </c>
      <c r="B1832" s="505" t="s">
        <v>964</v>
      </c>
      <c r="C1832" s="483">
        <v>0</v>
      </c>
      <c r="D1832" s="506"/>
    </row>
    <row r="1833" spans="1:4" x14ac:dyDescent="0.2">
      <c r="A1833" s="504" t="s">
        <v>965</v>
      </c>
      <c r="B1833" s="505" t="s">
        <v>966</v>
      </c>
      <c r="C1833" s="483">
        <v>0</v>
      </c>
      <c r="D1833" s="506"/>
    </row>
    <row r="1834" spans="1:4" ht="25.5" x14ac:dyDescent="0.2">
      <c r="A1834" s="504" t="s">
        <v>967</v>
      </c>
      <c r="B1834" s="505" t="s">
        <v>968</v>
      </c>
      <c r="C1834" s="483">
        <v>0</v>
      </c>
      <c r="D1834" s="506"/>
    </row>
    <row r="1835" spans="1:4" x14ac:dyDescent="0.2">
      <c r="A1835" s="504" t="s">
        <v>969</v>
      </c>
      <c r="B1835" s="505" t="s">
        <v>970</v>
      </c>
      <c r="C1835" s="483">
        <v>0</v>
      </c>
      <c r="D1835" s="506"/>
    </row>
    <row r="1836" spans="1:4" x14ac:dyDescent="0.2">
      <c r="A1836" s="504" t="s">
        <v>971</v>
      </c>
      <c r="B1836" s="505" t="s">
        <v>972</v>
      </c>
      <c r="C1836" s="483">
        <v>0</v>
      </c>
      <c r="D1836" s="506"/>
    </row>
    <row r="1837" spans="1:4" x14ac:dyDescent="0.2">
      <c r="A1837" s="504"/>
      <c r="B1837" s="508"/>
      <c r="C1837" s="483"/>
      <c r="D1837" s="506"/>
    </row>
    <row r="1838" spans="1:4" x14ac:dyDescent="0.2">
      <c r="A1838" s="498">
        <v>5</v>
      </c>
      <c r="B1838" s="518" t="s">
        <v>973</v>
      </c>
      <c r="C1838" s="503">
        <f>SUM(C1840+C1850+C1860+C1865)</f>
        <v>0</v>
      </c>
      <c r="D1838" s="501"/>
    </row>
    <row r="1839" spans="1:4" x14ac:dyDescent="0.2">
      <c r="A1839" s="517"/>
      <c r="B1839" s="508"/>
      <c r="C1839" s="483"/>
      <c r="D1839" s="506"/>
    </row>
    <row r="1840" spans="1:4" x14ac:dyDescent="0.2">
      <c r="A1840" s="519" t="s">
        <v>974</v>
      </c>
      <c r="B1840" s="499" t="s">
        <v>975</v>
      </c>
      <c r="C1840" s="503">
        <f>SUM(C1841:C1848)</f>
        <v>0</v>
      </c>
      <c r="D1840" s="501"/>
    </row>
    <row r="1841" spans="1:4" x14ac:dyDescent="0.2">
      <c r="A1841" s="520" t="s">
        <v>976</v>
      </c>
      <c r="B1841" s="505" t="s">
        <v>977</v>
      </c>
      <c r="C1841" s="483">
        <v>0</v>
      </c>
      <c r="D1841" s="506"/>
    </row>
    <row r="1842" spans="1:4" x14ac:dyDescent="0.2">
      <c r="A1842" s="520" t="s">
        <v>978</v>
      </c>
      <c r="B1842" s="505" t="s">
        <v>979</v>
      </c>
      <c r="C1842" s="483">
        <v>0</v>
      </c>
      <c r="D1842" s="506"/>
    </row>
    <row r="1843" spans="1:4" x14ac:dyDescent="0.2">
      <c r="A1843" s="520" t="s">
        <v>980</v>
      </c>
      <c r="B1843" s="505" t="s">
        <v>981</v>
      </c>
      <c r="C1843" s="483"/>
      <c r="D1843" s="506"/>
    </row>
    <row r="1844" spans="1:4" x14ac:dyDescent="0.2">
      <c r="A1844" s="520" t="s">
        <v>982</v>
      </c>
      <c r="B1844" s="505" t="s">
        <v>983</v>
      </c>
      <c r="C1844" s="483"/>
      <c r="D1844" s="506"/>
    </row>
    <row r="1845" spans="1:4" x14ac:dyDescent="0.2">
      <c r="A1845" s="520" t="s">
        <v>984</v>
      </c>
      <c r="B1845" s="505" t="s">
        <v>985</v>
      </c>
      <c r="C1845" s="483"/>
      <c r="D1845" s="506"/>
    </row>
    <row r="1846" spans="1:4" ht="25.5" x14ac:dyDescent="0.2">
      <c r="A1846" s="520" t="s">
        <v>986</v>
      </c>
      <c r="B1846" s="505" t="s">
        <v>987</v>
      </c>
      <c r="C1846" s="483"/>
      <c r="D1846" s="506"/>
    </row>
    <row r="1847" spans="1:4" ht="25.5" x14ac:dyDescent="0.2">
      <c r="A1847" s="520" t="s">
        <v>988</v>
      </c>
      <c r="B1847" s="505" t="s">
        <v>989</v>
      </c>
      <c r="C1847" s="483"/>
      <c r="D1847" s="506"/>
    </row>
    <row r="1848" spans="1:4" x14ac:dyDescent="0.2">
      <c r="A1848" s="520" t="s">
        <v>990</v>
      </c>
      <c r="B1848" s="505" t="s">
        <v>991</v>
      </c>
      <c r="C1848" s="483">
        <v>0</v>
      </c>
      <c r="D1848" s="506"/>
    </row>
    <row r="1849" spans="1:4" x14ac:dyDescent="0.2">
      <c r="A1849" s="520"/>
      <c r="B1849" s="505"/>
      <c r="C1849" s="483"/>
      <c r="D1849" s="506"/>
    </row>
    <row r="1850" spans="1:4" ht="25.5" x14ac:dyDescent="0.2">
      <c r="A1850" s="519" t="s">
        <v>992</v>
      </c>
      <c r="B1850" s="499" t="s">
        <v>993</v>
      </c>
      <c r="C1850" s="503">
        <f>SUM(C1851:C1858)</f>
        <v>0</v>
      </c>
      <c r="D1850" s="501"/>
    </row>
    <row r="1851" spans="1:4" x14ac:dyDescent="0.2">
      <c r="A1851" s="520" t="s">
        <v>994</v>
      </c>
      <c r="B1851" s="505" t="s">
        <v>995</v>
      </c>
      <c r="C1851" s="483">
        <v>0</v>
      </c>
      <c r="D1851" s="506"/>
    </row>
    <row r="1852" spans="1:4" x14ac:dyDescent="0.2">
      <c r="A1852" s="520" t="s">
        <v>996</v>
      </c>
      <c r="B1852" s="505" t="s">
        <v>997</v>
      </c>
      <c r="C1852" s="483">
        <v>0</v>
      </c>
      <c r="D1852" s="506"/>
    </row>
    <row r="1853" spans="1:4" x14ac:dyDescent="0.2">
      <c r="A1853" s="520" t="s">
        <v>998</v>
      </c>
      <c r="B1853" s="505" t="s">
        <v>999</v>
      </c>
      <c r="C1853" s="483">
        <v>0</v>
      </c>
      <c r="D1853" s="506"/>
    </row>
    <row r="1854" spans="1:4" x14ac:dyDescent="0.2">
      <c r="A1854" s="520" t="s">
        <v>1000</v>
      </c>
      <c r="B1854" s="505" t="s">
        <v>1001</v>
      </c>
      <c r="C1854" s="483">
        <v>0</v>
      </c>
      <c r="D1854" s="506"/>
    </row>
    <row r="1855" spans="1:4" x14ac:dyDescent="0.2">
      <c r="A1855" s="520" t="s">
        <v>1002</v>
      </c>
      <c r="B1855" s="505" t="s">
        <v>1003</v>
      </c>
      <c r="C1855" s="483">
        <v>0</v>
      </c>
      <c r="D1855" s="506"/>
    </row>
    <row r="1856" spans="1:4" x14ac:dyDescent="0.2">
      <c r="A1856" s="520" t="s">
        <v>1004</v>
      </c>
      <c r="B1856" s="505" t="s">
        <v>1005</v>
      </c>
      <c r="C1856" s="483">
        <v>0</v>
      </c>
      <c r="D1856" s="506"/>
    </row>
    <row r="1857" spans="1:4" x14ac:dyDescent="0.2">
      <c r="A1857" s="520" t="s">
        <v>1006</v>
      </c>
      <c r="B1857" s="505" t="s">
        <v>1007</v>
      </c>
      <c r="C1857" s="483">
        <v>0</v>
      </c>
      <c r="D1857" s="506"/>
    </row>
    <row r="1858" spans="1:4" ht="25.5" x14ac:dyDescent="0.2">
      <c r="A1858" s="520" t="s">
        <v>1008</v>
      </c>
      <c r="B1858" s="505" t="s">
        <v>1009</v>
      </c>
      <c r="C1858" s="483">
        <v>0</v>
      </c>
      <c r="D1858" s="506"/>
    </row>
    <row r="1859" spans="1:4" x14ac:dyDescent="0.2">
      <c r="A1859" s="520"/>
      <c r="B1859" s="505"/>
      <c r="C1859" s="483"/>
      <c r="D1859" s="506"/>
    </row>
    <row r="1860" spans="1:4" x14ac:dyDescent="0.2">
      <c r="A1860" s="519" t="s">
        <v>1010</v>
      </c>
      <c r="B1860" s="499" t="s">
        <v>1011</v>
      </c>
      <c r="C1860" s="503">
        <f>SUM(C1861:C1863)</f>
        <v>0</v>
      </c>
      <c r="D1860" s="501"/>
    </row>
    <row r="1861" spans="1:4" x14ac:dyDescent="0.2">
      <c r="A1861" s="520" t="s">
        <v>1012</v>
      </c>
      <c r="B1861" s="505" t="s">
        <v>1013</v>
      </c>
      <c r="C1861" s="483">
        <v>0</v>
      </c>
      <c r="D1861" s="506"/>
    </row>
    <row r="1862" spans="1:4" x14ac:dyDescent="0.2">
      <c r="A1862" s="520" t="s">
        <v>1014</v>
      </c>
      <c r="B1862" s="505" t="s">
        <v>1015</v>
      </c>
      <c r="C1862" s="483">
        <v>0</v>
      </c>
      <c r="D1862" s="506"/>
    </row>
    <row r="1863" spans="1:4" x14ac:dyDescent="0.2">
      <c r="A1863" s="520" t="s">
        <v>1016</v>
      </c>
      <c r="B1863" s="505" t="s">
        <v>1017</v>
      </c>
      <c r="C1863" s="483">
        <v>0</v>
      </c>
      <c r="D1863" s="506"/>
    </row>
    <row r="1864" spans="1:4" x14ac:dyDescent="0.2">
      <c r="A1864" s="520"/>
      <c r="B1864" s="505"/>
      <c r="C1864" s="483"/>
      <c r="D1864" s="506"/>
    </row>
    <row r="1865" spans="1:4" x14ac:dyDescent="0.2">
      <c r="A1865" s="519" t="s">
        <v>1018</v>
      </c>
      <c r="B1865" s="499" t="s">
        <v>1019</v>
      </c>
      <c r="C1865" s="503">
        <f>SUM(C1866:C1869)</f>
        <v>0</v>
      </c>
      <c r="D1865" s="501"/>
    </row>
    <row r="1866" spans="1:4" x14ac:dyDescent="0.2">
      <c r="A1866" s="520" t="s">
        <v>1020</v>
      </c>
      <c r="B1866" s="505" t="s">
        <v>1021</v>
      </c>
      <c r="C1866" s="483">
        <v>0</v>
      </c>
      <c r="D1866" s="506"/>
    </row>
    <row r="1867" spans="1:4" x14ac:dyDescent="0.2">
      <c r="A1867" s="520" t="s">
        <v>1022</v>
      </c>
      <c r="B1867" s="505" t="s">
        <v>1023</v>
      </c>
      <c r="C1867" s="483">
        <v>0</v>
      </c>
      <c r="D1867" s="506"/>
    </row>
    <row r="1868" spans="1:4" x14ac:dyDescent="0.2">
      <c r="A1868" s="520" t="s">
        <v>1024</v>
      </c>
      <c r="B1868" s="505" t="s">
        <v>1025</v>
      </c>
      <c r="C1868" s="483">
        <v>0</v>
      </c>
      <c r="D1868" s="506"/>
    </row>
    <row r="1869" spans="1:4" x14ac:dyDescent="0.2">
      <c r="A1869" s="520" t="s">
        <v>1026</v>
      </c>
      <c r="B1869" s="505" t="s">
        <v>1027</v>
      </c>
      <c r="C1869" s="483">
        <v>0</v>
      </c>
      <c r="D1869" s="506"/>
    </row>
    <row r="1871" spans="1:4" x14ac:dyDescent="0.2">
      <c r="A1871" s="523" t="str">
        <f>'5. Vigilancia  '!B53</f>
        <v>Medidas minimizadoras del riesgo</v>
      </c>
      <c r="B1871" s="491" t="s">
        <v>764</v>
      </c>
      <c r="C1871" s="483">
        <f>SUM(C1873,C1949,C1993)</f>
        <v>0</v>
      </c>
      <c r="D1871" s="493"/>
    </row>
    <row r="1872" spans="1:4" x14ac:dyDescent="0.2">
      <c r="A1872" s="494" t="s">
        <v>765</v>
      </c>
      <c r="B1872" s="495" t="s">
        <v>766</v>
      </c>
      <c r="C1872" s="496" t="s">
        <v>767</v>
      </c>
      <c r="D1872" s="497" t="s">
        <v>768</v>
      </c>
    </row>
    <row r="1873" spans="1:4" x14ac:dyDescent="0.2">
      <c r="A1873" s="498">
        <v>1</v>
      </c>
      <c r="B1873" s="499" t="s">
        <v>769</v>
      </c>
      <c r="C1873" s="500">
        <f>SUM(C1875,C1882,C1889,C1898,C1907,C1912,C1919,C1924,C1935,C1941)</f>
        <v>0</v>
      </c>
      <c r="D1873" s="501"/>
    </row>
    <row r="1874" spans="1:4" x14ac:dyDescent="0.2">
      <c r="A1874" s="498"/>
      <c r="B1874" s="516"/>
      <c r="C1874" s="503"/>
      <c r="D1874" s="501"/>
    </row>
    <row r="1875" spans="1:4" x14ac:dyDescent="0.2">
      <c r="A1875" s="502" t="s">
        <v>771</v>
      </c>
      <c r="B1875" s="499" t="s">
        <v>772</v>
      </c>
      <c r="C1875" s="503">
        <f>SUM(C1876:C1880)</f>
        <v>0</v>
      </c>
      <c r="D1875" s="501"/>
    </row>
    <row r="1876" spans="1:4" x14ac:dyDescent="0.2">
      <c r="A1876" s="504" t="s">
        <v>773</v>
      </c>
      <c r="B1876" s="505" t="s">
        <v>774</v>
      </c>
      <c r="C1876" s="483">
        <v>0</v>
      </c>
      <c r="D1876" s="506"/>
    </row>
    <row r="1877" spans="1:4" ht="25.5" x14ac:dyDescent="0.2">
      <c r="A1877" s="504" t="s">
        <v>775</v>
      </c>
      <c r="B1877" s="505" t="s">
        <v>776</v>
      </c>
      <c r="C1877" s="483">
        <v>0</v>
      </c>
      <c r="D1877" s="506"/>
    </row>
    <row r="1878" spans="1:4" x14ac:dyDescent="0.2">
      <c r="A1878" s="504" t="s">
        <v>777</v>
      </c>
      <c r="B1878" s="505" t="s">
        <v>778</v>
      </c>
      <c r="C1878" s="483">
        <v>0</v>
      </c>
      <c r="D1878" s="506"/>
    </row>
    <row r="1879" spans="1:4" ht="25.5" x14ac:dyDescent="0.2">
      <c r="A1879" s="504" t="s">
        <v>779</v>
      </c>
      <c r="B1879" s="505" t="s">
        <v>780</v>
      </c>
      <c r="C1879" s="483">
        <v>0</v>
      </c>
      <c r="D1879" s="506"/>
    </row>
    <row r="1880" spans="1:4" x14ac:dyDescent="0.2">
      <c r="A1880" s="504" t="s">
        <v>781</v>
      </c>
      <c r="B1880" s="505" t="s">
        <v>782</v>
      </c>
      <c r="C1880" s="483">
        <v>0</v>
      </c>
      <c r="D1880" s="506"/>
    </row>
    <row r="1881" spans="1:4" x14ac:dyDescent="0.2">
      <c r="A1881" s="507"/>
      <c r="B1881" s="508"/>
      <c r="C1881" s="483"/>
      <c r="D1881" s="506"/>
    </row>
    <row r="1882" spans="1:4" x14ac:dyDescent="0.2">
      <c r="A1882" s="502" t="s">
        <v>783</v>
      </c>
      <c r="B1882" s="499" t="s">
        <v>784</v>
      </c>
      <c r="C1882" s="503">
        <f>SUM(C1883:C1887)</f>
        <v>0</v>
      </c>
      <c r="D1882" s="501"/>
    </row>
    <row r="1883" spans="1:4" x14ac:dyDescent="0.2">
      <c r="A1883" s="504" t="s">
        <v>785</v>
      </c>
      <c r="B1883" s="505" t="s">
        <v>786</v>
      </c>
      <c r="C1883" s="483">
        <v>0</v>
      </c>
      <c r="D1883" s="506"/>
    </row>
    <row r="1884" spans="1:4" x14ac:dyDescent="0.2">
      <c r="A1884" s="504" t="s">
        <v>787</v>
      </c>
      <c r="B1884" s="505" t="s">
        <v>788</v>
      </c>
      <c r="C1884" s="483">
        <v>0</v>
      </c>
      <c r="D1884" s="506"/>
    </row>
    <row r="1885" spans="1:4" x14ac:dyDescent="0.2">
      <c r="A1885" s="504" t="s">
        <v>789</v>
      </c>
      <c r="B1885" s="505" t="s">
        <v>790</v>
      </c>
      <c r="C1885" s="483">
        <v>0</v>
      </c>
      <c r="D1885" s="506"/>
    </row>
    <row r="1886" spans="1:4" x14ac:dyDescent="0.2">
      <c r="A1886" s="504" t="s">
        <v>791</v>
      </c>
      <c r="B1886" s="505" t="s">
        <v>792</v>
      </c>
      <c r="C1886" s="483">
        <v>0</v>
      </c>
      <c r="D1886" s="506"/>
    </row>
    <row r="1887" spans="1:4" x14ac:dyDescent="0.2">
      <c r="A1887" s="504" t="s">
        <v>793</v>
      </c>
      <c r="B1887" s="505" t="s">
        <v>794</v>
      </c>
      <c r="C1887" s="483">
        <v>0</v>
      </c>
      <c r="D1887" s="506"/>
    </row>
    <row r="1888" spans="1:4" x14ac:dyDescent="0.2">
      <c r="A1888" s="507"/>
      <c r="B1888" s="508"/>
      <c r="C1888" s="503"/>
      <c r="D1888" s="501"/>
    </row>
    <row r="1889" spans="1:4" ht="25.5" x14ac:dyDescent="0.2">
      <c r="A1889" s="502" t="s">
        <v>795</v>
      </c>
      <c r="B1889" s="509" t="s">
        <v>796</v>
      </c>
      <c r="C1889" s="503">
        <f>SUM(C1890:C1896)</f>
        <v>0</v>
      </c>
      <c r="D1889" s="501"/>
    </row>
    <row r="1890" spans="1:4" x14ac:dyDescent="0.2">
      <c r="A1890" s="504" t="s">
        <v>797</v>
      </c>
      <c r="B1890" s="505" t="s">
        <v>798</v>
      </c>
      <c r="C1890" s="483">
        <v>0</v>
      </c>
      <c r="D1890" s="506"/>
    </row>
    <row r="1891" spans="1:4" x14ac:dyDescent="0.2">
      <c r="A1891" s="504" t="s">
        <v>799</v>
      </c>
      <c r="B1891" s="505" t="s">
        <v>800</v>
      </c>
      <c r="C1891" s="483">
        <v>0</v>
      </c>
      <c r="D1891" s="506"/>
    </row>
    <row r="1892" spans="1:4" x14ac:dyDescent="0.2">
      <c r="A1892" s="504" t="s">
        <v>801</v>
      </c>
      <c r="B1892" s="505" t="s">
        <v>802</v>
      </c>
      <c r="C1892" s="483"/>
      <c r="D1892" s="506"/>
    </row>
    <row r="1893" spans="1:4" x14ac:dyDescent="0.2">
      <c r="A1893" s="504" t="s">
        <v>803</v>
      </c>
      <c r="B1893" s="505" t="s">
        <v>804</v>
      </c>
      <c r="C1893" s="483">
        <v>0</v>
      </c>
      <c r="D1893" s="506"/>
    </row>
    <row r="1894" spans="1:4" x14ac:dyDescent="0.2">
      <c r="A1894" s="504" t="s">
        <v>805</v>
      </c>
      <c r="B1894" s="505" t="s">
        <v>806</v>
      </c>
      <c r="C1894" s="483">
        <v>0</v>
      </c>
      <c r="D1894" s="506"/>
    </row>
    <row r="1895" spans="1:4" ht="25.5" x14ac:dyDescent="0.2">
      <c r="A1895" s="504" t="s">
        <v>807</v>
      </c>
      <c r="B1895" s="505" t="s">
        <v>808</v>
      </c>
      <c r="C1895" s="483">
        <v>0</v>
      </c>
      <c r="D1895" s="506"/>
    </row>
    <row r="1896" spans="1:4" ht="25.5" x14ac:dyDescent="0.2">
      <c r="A1896" s="504" t="s">
        <v>809</v>
      </c>
      <c r="B1896" s="505" t="s">
        <v>810</v>
      </c>
      <c r="C1896" s="483">
        <v>0</v>
      </c>
      <c r="D1896" s="506"/>
    </row>
    <row r="1897" spans="1:4" x14ac:dyDescent="0.2">
      <c r="A1897" s="507"/>
      <c r="B1897" s="508"/>
      <c r="C1897" s="483"/>
      <c r="D1897" s="506"/>
    </row>
    <row r="1898" spans="1:4" x14ac:dyDescent="0.2">
      <c r="A1898" s="502" t="s">
        <v>811</v>
      </c>
      <c r="B1898" s="499" t="s">
        <v>812</v>
      </c>
      <c r="C1898" s="503">
        <f>SUM(C1899:C1905)</f>
        <v>0</v>
      </c>
      <c r="D1898" s="501"/>
    </row>
    <row r="1899" spans="1:4" x14ac:dyDescent="0.2">
      <c r="A1899" s="504" t="s">
        <v>813</v>
      </c>
      <c r="B1899" s="505" t="s">
        <v>814</v>
      </c>
      <c r="C1899" s="483">
        <v>0</v>
      </c>
      <c r="D1899" s="506"/>
    </row>
    <row r="1900" spans="1:4" x14ac:dyDescent="0.2">
      <c r="A1900" s="504" t="s">
        <v>815</v>
      </c>
      <c r="B1900" s="505" t="s">
        <v>816</v>
      </c>
      <c r="C1900" s="483">
        <v>0</v>
      </c>
      <c r="D1900" s="506"/>
    </row>
    <row r="1901" spans="1:4" x14ac:dyDescent="0.2">
      <c r="A1901" s="504" t="s">
        <v>817</v>
      </c>
      <c r="B1901" s="505" t="s">
        <v>818</v>
      </c>
      <c r="C1901" s="483">
        <v>0</v>
      </c>
      <c r="D1901" s="506"/>
    </row>
    <row r="1902" spans="1:4" ht="25.5" x14ac:dyDescent="0.2">
      <c r="A1902" s="504" t="s">
        <v>819</v>
      </c>
      <c r="B1902" s="505" t="s">
        <v>820</v>
      </c>
      <c r="C1902" s="483">
        <v>0</v>
      </c>
      <c r="D1902" s="506"/>
    </row>
    <row r="1903" spans="1:4" ht="25.5" x14ac:dyDescent="0.2">
      <c r="A1903" s="504" t="s">
        <v>821</v>
      </c>
      <c r="B1903" s="505" t="s">
        <v>822</v>
      </c>
      <c r="C1903" s="483">
        <v>0</v>
      </c>
      <c r="D1903" s="506"/>
    </row>
    <row r="1904" spans="1:4" x14ac:dyDescent="0.2">
      <c r="A1904" s="504" t="s">
        <v>823</v>
      </c>
      <c r="B1904" s="505" t="s">
        <v>824</v>
      </c>
      <c r="C1904" s="483">
        <v>0</v>
      </c>
      <c r="D1904" s="506"/>
    </row>
    <row r="1905" spans="1:4" x14ac:dyDescent="0.2">
      <c r="A1905" s="504" t="s">
        <v>825</v>
      </c>
      <c r="B1905" s="505" t="s">
        <v>826</v>
      </c>
      <c r="C1905" s="483"/>
      <c r="D1905" s="506"/>
    </row>
    <row r="1906" spans="1:4" x14ac:dyDescent="0.2">
      <c r="A1906" s="507"/>
      <c r="B1906" s="508"/>
      <c r="C1906" s="483"/>
      <c r="D1906" s="506"/>
    </row>
    <row r="1907" spans="1:4" x14ac:dyDescent="0.2">
      <c r="A1907" s="502" t="s">
        <v>827</v>
      </c>
      <c r="B1907" s="499" t="s">
        <v>828</v>
      </c>
      <c r="C1907" s="503">
        <f>SUM(C1908++C1909+C1910)</f>
        <v>0</v>
      </c>
      <c r="D1907" s="501"/>
    </row>
    <row r="1908" spans="1:4" x14ac:dyDescent="0.2">
      <c r="A1908" s="504" t="s">
        <v>829</v>
      </c>
      <c r="B1908" s="505" t="s">
        <v>830</v>
      </c>
      <c r="C1908" s="483">
        <v>0</v>
      </c>
      <c r="D1908" s="506"/>
    </row>
    <row r="1909" spans="1:4" x14ac:dyDescent="0.2">
      <c r="A1909" s="504" t="s">
        <v>831</v>
      </c>
      <c r="B1909" s="505" t="s">
        <v>832</v>
      </c>
      <c r="C1909" s="483">
        <v>0</v>
      </c>
      <c r="D1909" s="506"/>
    </row>
    <row r="1910" spans="1:4" x14ac:dyDescent="0.2">
      <c r="A1910" s="504" t="s">
        <v>833</v>
      </c>
      <c r="B1910" s="505" t="s">
        <v>834</v>
      </c>
      <c r="C1910" s="483">
        <v>0</v>
      </c>
      <c r="D1910" s="506"/>
    </row>
    <row r="1911" spans="1:4" x14ac:dyDescent="0.2">
      <c r="A1911" s="507"/>
      <c r="B1911" s="508"/>
      <c r="C1911" s="483"/>
      <c r="D1911" s="506"/>
    </row>
    <row r="1912" spans="1:4" ht="25.5" x14ac:dyDescent="0.2">
      <c r="A1912" s="502" t="s">
        <v>835</v>
      </c>
      <c r="B1912" s="499" t="s">
        <v>836</v>
      </c>
      <c r="C1912" s="503">
        <f>SUM(C1913+C1916+C1917)</f>
        <v>0</v>
      </c>
      <c r="D1912" s="501"/>
    </row>
    <row r="1913" spans="1:4" x14ac:dyDescent="0.2">
      <c r="A1913" s="504" t="s">
        <v>837</v>
      </c>
      <c r="B1913" s="508" t="s">
        <v>838</v>
      </c>
      <c r="C1913" s="503">
        <f>SUM(C1914:C1915)</f>
        <v>0</v>
      </c>
      <c r="D1913" s="501"/>
    </row>
    <row r="1914" spans="1:4" x14ac:dyDescent="0.2">
      <c r="A1914" s="507" t="s">
        <v>839</v>
      </c>
      <c r="B1914" s="508" t="s">
        <v>840</v>
      </c>
      <c r="C1914" s="483">
        <v>0</v>
      </c>
      <c r="D1914" s="506"/>
    </row>
    <row r="1915" spans="1:4" ht="25.5" x14ac:dyDescent="0.2">
      <c r="A1915" s="507" t="s">
        <v>841</v>
      </c>
      <c r="B1915" s="508" t="s">
        <v>842</v>
      </c>
      <c r="C1915" s="483">
        <v>0</v>
      </c>
      <c r="D1915" s="506"/>
    </row>
    <row r="1916" spans="1:4" x14ac:dyDescent="0.2">
      <c r="A1916" s="504" t="s">
        <v>843</v>
      </c>
      <c r="B1916" s="505" t="s">
        <v>844</v>
      </c>
      <c r="C1916" s="483">
        <v>0</v>
      </c>
      <c r="D1916" s="506"/>
    </row>
    <row r="1917" spans="1:4" x14ac:dyDescent="0.2">
      <c r="A1917" s="504" t="s">
        <v>845</v>
      </c>
      <c r="B1917" s="505" t="s">
        <v>846</v>
      </c>
      <c r="C1917" s="483">
        <v>0</v>
      </c>
      <c r="D1917" s="506"/>
    </row>
    <row r="1918" spans="1:4" x14ac:dyDescent="0.2">
      <c r="A1918" s="507"/>
      <c r="B1918" s="508"/>
      <c r="C1918" s="483"/>
      <c r="D1918" s="506"/>
    </row>
    <row r="1919" spans="1:4" x14ac:dyDescent="0.2">
      <c r="A1919" s="502" t="s">
        <v>847</v>
      </c>
      <c r="B1919" s="499" t="s">
        <v>848</v>
      </c>
      <c r="C1919" s="500" t="s">
        <v>849</v>
      </c>
      <c r="D1919" s="501"/>
    </row>
    <row r="1920" spans="1:4" x14ac:dyDescent="0.2">
      <c r="A1920" s="504" t="s">
        <v>850</v>
      </c>
      <c r="B1920" s="505" t="s">
        <v>851</v>
      </c>
      <c r="C1920" s="510" t="s">
        <v>849</v>
      </c>
      <c r="D1920" s="506"/>
    </row>
    <row r="1921" spans="1:4" x14ac:dyDescent="0.2">
      <c r="A1921" s="504" t="s">
        <v>852</v>
      </c>
      <c r="B1921" s="505" t="s">
        <v>853</v>
      </c>
      <c r="C1921" s="483">
        <v>0</v>
      </c>
      <c r="D1921" s="506"/>
    </row>
    <row r="1922" spans="1:4" x14ac:dyDescent="0.2">
      <c r="A1922" s="504" t="s">
        <v>854</v>
      </c>
      <c r="B1922" s="505" t="s">
        <v>855</v>
      </c>
      <c r="C1922" s="483">
        <v>0</v>
      </c>
      <c r="D1922" s="506"/>
    </row>
    <row r="1923" spans="1:4" x14ac:dyDescent="0.2">
      <c r="A1923" s="507"/>
      <c r="B1923" s="508"/>
      <c r="C1923" s="483"/>
      <c r="D1923" s="506"/>
    </row>
    <row r="1924" spans="1:4" x14ac:dyDescent="0.2">
      <c r="A1924" s="502" t="s">
        <v>856</v>
      </c>
      <c r="B1924" s="499" t="s">
        <v>857</v>
      </c>
      <c r="C1924" s="503">
        <f>SUM(C1925:C1933)</f>
        <v>0</v>
      </c>
      <c r="D1924" s="501"/>
    </row>
    <row r="1925" spans="1:4" x14ac:dyDescent="0.2">
      <c r="A1925" s="504" t="s">
        <v>858</v>
      </c>
      <c r="B1925" s="505" t="s">
        <v>859</v>
      </c>
      <c r="C1925" s="483">
        <v>0</v>
      </c>
      <c r="D1925" s="506"/>
    </row>
    <row r="1926" spans="1:4" x14ac:dyDescent="0.2">
      <c r="A1926" s="504" t="s">
        <v>860</v>
      </c>
      <c r="B1926" s="505" t="s">
        <v>861</v>
      </c>
      <c r="C1926" s="483">
        <v>0</v>
      </c>
      <c r="D1926" s="506"/>
    </row>
    <row r="1927" spans="1:4" x14ac:dyDescent="0.2">
      <c r="A1927" s="504" t="s">
        <v>862</v>
      </c>
      <c r="B1927" s="505" t="s">
        <v>863</v>
      </c>
      <c r="C1927" s="483">
        <v>0</v>
      </c>
      <c r="D1927" s="506"/>
    </row>
    <row r="1928" spans="1:4" ht="25.5" x14ac:dyDescent="0.2">
      <c r="A1928" s="504" t="s">
        <v>864</v>
      </c>
      <c r="B1928" s="505" t="s">
        <v>865</v>
      </c>
      <c r="C1928" s="483">
        <v>0</v>
      </c>
      <c r="D1928" s="506"/>
    </row>
    <row r="1929" spans="1:4" ht="25.5" x14ac:dyDescent="0.2">
      <c r="A1929" s="504" t="s">
        <v>866</v>
      </c>
      <c r="B1929" s="505" t="s">
        <v>867</v>
      </c>
      <c r="C1929" s="483">
        <v>0</v>
      </c>
      <c r="D1929" s="506"/>
    </row>
    <row r="1930" spans="1:4" ht="25.5" x14ac:dyDescent="0.2">
      <c r="A1930" s="504" t="s">
        <v>868</v>
      </c>
      <c r="B1930" s="505" t="s">
        <v>869</v>
      </c>
      <c r="C1930" s="483">
        <v>0</v>
      </c>
      <c r="D1930" s="506"/>
    </row>
    <row r="1931" spans="1:4" x14ac:dyDescent="0.2">
      <c r="A1931" s="504" t="s">
        <v>870</v>
      </c>
      <c r="B1931" s="505" t="s">
        <v>871</v>
      </c>
      <c r="C1931" s="483">
        <v>0</v>
      </c>
      <c r="D1931" s="506"/>
    </row>
    <row r="1932" spans="1:4" ht="25.5" x14ac:dyDescent="0.2">
      <c r="A1932" s="504" t="s">
        <v>872</v>
      </c>
      <c r="B1932" s="505" t="s">
        <v>873</v>
      </c>
      <c r="C1932" s="483">
        <v>0</v>
      </c>
      <c r="D1932" s="506"/>
    </row>
    <row r="1933" spans="1:4" ht="25.5" x14ac:dyDescent="0.2">
      <c r="A1933" s="504" t="s">
        <v>874</v>
      </c>
      <c r="B1933" s="505" t="s">
        <v>875</v>
      </c>
      <c r="C1933" s="483">
        <v>0</v>
      </c>
      <c r="D1933" s="506"/>
    </row>
    <row r="1934" spans="1:4" x14ac:dyDescent="0.2">
      <c r="A1934" s="507"/>
      <c r="B1934" s="508"/>
      <c r="C1934" s="483"/>
      <c r="D1934" s="506"/>
    </row>
    <row r="1935" spans="1:4" x14ac:dyDescent="0.2">
      <c r="A1935" s="502" t="s">
        <v>876</v>
      </c>
      <c r="B1935" s="499" t="s">
        <v>877</v>
      </c>
      <c r="C1935" s="503">
        <f>SUM(C1936:C1939)</f>
        <v>0</v>
      </c>
      <c r="D1935" s="501"/>
    </row>
    <row r="1936" spans="1:4" x14ac:dyDescent="0.2">
      <c r="A1936" s="504" t="s">
        <v>878</v>
      </c>
      <c r="B1936" s="505" t="s">
        <v>879</v>
      </c>
      <c r="C1936" s="483">
        <v>0</v>
      </c>
      <c r="D1936" s="506"/>
    </row>
    <row r="1937" spans="1:4" x14ac:dyDescent="0.2">
      <c r="A1937" s="504" t="s">
        <v>880</v>
      </c>
      <c r="B1937" s="505" t="s">
        <v>881</v>
      </c>
      <c r="C1937" s="483">
        <v>0</v>
      </c>
      <c r="D1937" s="506"/>
    </row>
    <row r="1938" spans="1:4" x14ac:dyDescent="0.2">
      <c r="A1938" s="504" t="s">
        <v>882</v>
      </c>
      <c r="B1938" s="505" t="s">
        <v>883</v>
      </c>
      <c r="C1938" s="483">
        <v>0</v>
      </c>
      <c r="D1938" s="506"/>
    </row>
    <row r="1939" spans="1:4" x14ac:dyDescent="0.2">
      <c r="A1939" s="504" t="s">
        <v>884</v>
      </c>
      <c r="B1939" s="505" t="s">
        <v>885</v>
      </c>
      <c r="C1939" s="483">
        <v>0</v>
      </c>
      <c r="D1939" s="506"/>
    </row>
    <row r="1940" spans="1:4" x14ac:dyDescent="0.2">
      <c r="A1940" s="507"/>
      <c r="B1940" s="508"/>
      <c r="C1940" s="483"/>
      <c r="D1940" s="506"/>
    </row>
    <row r="1941" spans="1:4" x14ac:dyDescent="0.2">
      <c r="A1941" s="502" t="s">
        <v>886</v>
      </c>
      <c r="B1941" s="499" t="s">
        <v>887</v>
      </c>
      <c r="C1941" s="503">
        <f>SUM(C1942:C1947)</f>
        <v>0</v>
      </c>
      <c r="D1941" s="501"/>
    </row>
    <row r="1942" spans="1:4" x14ac:dyDescent="0.2">
      <c r="A1942" s="504" t="s">
        <v>888</v>
      </c>
      <c r="B1942" s="505" t="s">
        <v>889</v>
      </c>
      <c r="C1942" s="483">
        <v>0</v>
      </c>
      <c r="D1942" s="506"/>
    </row>
    <row r="1943" spans="1:4" x14ac:dyDescent="0.2">
      <c r="A1943" s="504" t="s">
        <v>890</v>
      </c>
      <c r="B1943" s="505" t="s">
        <v>891</v>
      </c>
      <c r="C1943" s="483">
        <v>0</v>
      </c>
      <c r="D1943" s="506"/>
    </row>
    <row r="1944" spans="1:4" x14ac:dyDescent="0.2">
      <c r="A1944" s="504" t="s">
        <v>892</v>
      </c>
      <c r="B1944" s="505" t="s">
        <v>893</v>
      </c>
      <c r="C1944" s="483">
        <v>0</v>
      </c>
      <c r="D1944" s="506"/>
    </row>
    <row r="1945" spans="1:4" ht="25.5" x14ac:dyDescent="0.2">
      <c r="A1945" s="504" t="s">
        <v>894</v>
      </c>
      <c r="B1945" s="505" t="s">
        <v>895</v>
      </c>
      <c r="C1945" s="483">
        <v>0</v>
      </c>
      <c r="D1945" s="506"/>
    </row>
    <row r="1946" spans="1:4" x14ac:dyDescent="0.2">
      <c r="A1946" s="504" t="s">
        <v>896</v>
      </c>
      <c r="B1946" s="505" t="s">
        <v>897</v>
      </c>
      <c r="C1946" s="483">
        <v>0</v>
      </c>
      <c r="D1946" s="506"/>
    </row>
    <row r="1947" spans="1:4" x14ac:dyDescent="0.2">
      <c r="A1947" s="504" t="s">
        <v>898</v>
      </c>
      <c r="B1947" s="505" t="s">
        <v>899</v>
      </c>
      <c r="C1947" s="511">
        <v>0</v>
      </c>
      <c r="D1947" s="512"/>
    </row>
    <row r="1948" spans="1:4" x14ac:dyDescent="0.2">
      <c r="A1948" s="513"/>
      <c r="B1948" s="514"/>
      <c r="C1948" s="515"/>
      <c r="D1948" s="493"/>
    </row>
    <row r="1949" spans="1:4" x14ac:dyDescent="0.2">
      <c r="A1949" s="498">
        <v>2</v>
      </c>
      <c r="B1949" s="499" t="s">
        <v>900</v>
      </c>
      <c r="C1949" s="503">
        <f>SUM(C1951+C1958+C1964+C1973+C1977+C1983)</f>
        <v>0</v>
      </c>
      <c r="D1949" s="501"/>
    </row>
    <row r="1950" spans="1:4" x14ac:dyDescent="0.2">
      <c r="A1950" s="498"/>
      <c r="B1950" s="516"/>
      <c r="C1950" s="483"/>
      <c r="D1950" s="506"/>
    </row>
    <row r="1951" spans="1:4" x14ac:dyDescent="0.2">
      <c r="A1951" s="513" t="s">
        <v>901</v>
      </c>
      <c r="B1951" s="499" t="s">
        <v>902</v>
      </c>
      <c r="C1951" s="503">
        <f>SUM(C1952:C1956)</f>
        <v>0</v>
      </c>
      <c r="D1951" s="501"/>
    </row>
    <row r="1952" spans="1:4" x14ac:dyDescent="0.2">
      <c r="A1952" s="504" t="s">
        <v>903</v>
      </c>
      <c r="B1952" s="505" t="s">
        <v>904</v>
      </c>
      <c r="C1952" s="483">
        <v>0</v>
      </c>
      <c r="D1952" s="506"/>
    </row>
    <row r="1953" spans="1:4" x14ac:dyDescent="0.2">
      <c r="A1953" s="504" t="s">
        <v>905</v>
      </c>
      <c r="B1953" s="505" t="s">
        <v>906</v>
      </c>
      <c r="C1953" s="483">
        <v>0</v>
      </c>
      <c r="D1953" s="506"/>
    </row>
    <row r="1954" spans="1:4" x14ac:dyDescent="0.2">
      <c r="A1954" s="504" t="s">
        <v>907</v>
      </c>
      <c r="B1954" s="505" t="s">
        <v>908</v>
      </c>
      <c r="C1954" s="483">
        <v>0</v>
      </c>
      <c r="D1954" s="506"/>
    </row>
    <row r="1955" spans="1:4" x14ac:dyDescent="0.2">
      <c r="A1955" s="504" t="s">
        <v>909</v>
      </c>
      <c r="B1955" s="505" t="s">
        <v>910</v>
      </c>
      <c r="C1955" s="483">
        <v>0</v>
      </c>
      <c r="D1955" s="506"/>
    </row>
    <row r="1956" spans="1:4" x14ac:dyDescent="0.2">
      <c r="A1956" s="504" t="s">
        <v>911</v>
      </c>
      <c r="B1956" s="505" t="s">
        <v>912</v>
      </c>
      <c r="C1956" s="483">
        <v>0</v>
      </c>
      <c r="D1956" s="506"/>
    </row>
    <row r="1957" spans="1:4" x14ac:dyDescent="0.2">
      <c r="A1957" s="517"/>
      <c r="B1957" s="508"/>
      <c r="C1957" s="483"/>
      <c r="D1957" s="506"/>
    </row>
    <row r="1958" spans="1:4" ht="25.5" x14ac:dyDescent="0.2">
      <c r="A1958" s="513" t="s">
        <v>913</v>
      </c>
      <c r="B1958" s="499" t="s">
        <v>914</v>
      </c>
      <c r="C1958" s="503">
        <f>SUM(C1959:C1962)</f>
        <v>0</v>
      </c>
      <c r="D1958" s="501"/>
    </row>
    <row r="1959" spans="1:4" x14ac:dyDescent="0.2">
      <c r="A1959" s="504" t="s">
        <v>915</v>
      </c>
      <c r="B1959" s="505" t="s">
        <v>916</v>
      </c>
      <c r="C1959" s="483">
        <v>0</v>
      </c>
      <c r="D1959" s="506"/>
    </row>
    <row r="1960" spans="1:4" x14ac:dyDescent="0.2">
      <c r="A1960" s="504" t="s">
        <v>917</v>
      </c>
      <c r="B1960" s="505" t="s">
        <v>918</v>
      </c>
      <c r="C1960" s="483">
        <v>0</v>
      </c>
      <c r="D1960" s="506"/>
    </row>
    <row r="1961" spans="1:4" x14ac:dyDescent="0.2">
      <c r="A1961" s="504" t="s">
        <v>919</v>
      </c>
      <c r="B1961" s="505" t="s">
        <v>920</v>
      </c>
      <c r="C1961" s="483">
        <v>0</v>
      </c>
      <c r="D1961" s="506"/>
    </row>
    <row r="1962" spans="1:4" x14ac:dyDescent="0.2">
      <c r="A1962" s="504" t="s">
        <v>921</v>
      </c>
      <c r="B1962" s="505" t="s">
        <v>922</v>
      </c>
      <c r="C1962" s="483">
        <v>0</v>
      </c>
      <c r="D1962" s="506"/>
    </row>
    <row r="1963" spans="1:4" x14ac:dyDescent="0.2">
      <c r="A1963" s="517"/>
      <c r="B1963" s="508"/>
      <c r="C1963" s="483"/>
      <c r="D1963" s="506"/>
    </row>
    <row r="1964" spans="1:4" ht="25.5" x14ac:dyDescent="0.2">
      <c r="A1964" s="513" t="s">
        <v>923</v>
      </c>
      <c r="B1964" s="499" t="s">
        <v>924</v>
      </c>
      <c r="C1964" s="503">
        <f>SUM(C1965:C1971)</f>
        <v>0</v>
      </c>
      <c r="D1964" s="501"/>
    </row>
    <row r="1965" spans="1:4" x14ac:dyDescent="0.2">
      <c r="A1965" s="504" t="s">
        <v>925</v>
      </c>
      <c r="B1965" s="505" t="s">
        <v>926</v>
      </c>
      <c r="C1965" s="483">
        <v>0</v>
      </c>
      <c r="D1965" s="506"/>
    </row>
    <row r="1966" spans="1:4" ht="25.5" x14ac:dyDescent="0.2">
      <c r="A1966" s="504" t="s">
        <v>927</v>
      </c>
      <c r="B1966" s="505" t="s">
        <v>928</v>
      </c>
      <c r="C1966" s="483">
        <v>0</v>
      </c>
      <c r="D1966" s="506"/>
    </row>
    <row r="1967" spans="1:4" x14ac:dyDescent="0.2">
      <c r="A1967" s="504" t="s">
        <v>929</v>
      </c>
      <c r="B1967" s="505" t="s">
        <v>930</v>
      </c>
      <c r="C1967" s="483">
        <v>0</v>
      </c>
      <c r="D1967" s="506"/>
    </row>
    <row r="1968" spans="1:4" ht="25.5" x14ac:dyDescent="0.2">
      <c r="A1968" s="504" t="s">
        <v>931</v>
      </c>
      <c r="B1968" s="505" t="s">
        <v>932</v>
      </c>
      <c r="C1968" s="483">
        <v>0</v>
      </c>
      <c r="D1968" s="506"/>
    </row>
    <row r="1969" spans="1:4" x14ac:dyDescent="0.2">
      <c r="A1969" s="504" t="s">
        <v>933</v>
      </c>
      <c r="B1969" s="505" t="s">
        <v>934</v>
      </c>
      <c r="C1969" s="483">
        <v>0</v>
      </c>
      <c r="D1969" s="506"/>
    </row>
    <row r="1970" spans="1:4" x14ac:dyDescent="0.2">
      <c r="A1970" s="504" t="s">
        <v>935</v>
      </c>
      <c r="B1970" s="505" t="s">
        <v>936</v>
      </c>
      <c r="C1970" s="483">
        <v>0</v>
      </c>
      <c r="D1970" s="506"/>
    </row>
    <row r="1971" spans="1:4" ht="25.5" x14ac:dyDescent="0.2">
      <c r="A1971" s="504" t="s">
        <v>937</v>
      </c>
      <c r="B1971" s="505" t="s">
        <v>938</v>
      </c>
      <c r="C1971" s="483">
        <v>0</v>
      </c>
      <c r="D1971" s="506"/>
    </row>
    <row r="1972" spans="1:4" x14ac:dyDescent="0.2">
      <c r="A1972" s="517"/>
      <c r="B1972" s="508"/>
      <c r="C1972" s="483"/>
      <c r="D1972" s="506"/>
    </row>
    <row r="1973" spans="1:4" ht="25.5" x14ac:dyDescent="0.2">
      <c r="A1973" s="513" t="s">
        <v>939</v>
      </c>
      <c r="B1973" s="499" t="s">
        <v>940</v>
      </c>
      <c r="C1973" s="503">
        <f>SUM(C1974:C1975)</f>
        <v>0</v>
      </c>
      <c r="D1973" s="501"/>
    </row>
    <row r="1974" spans="1:4" x14ac:dyDescent="0.2">
      <c r="A1974" s="504" t="s">
        <v>941</v>
      </c>
      <c r="B1974" s="505" t="s">
        <v>942</v>
      </c>
      <c r="C1974" s="483">
        <v>0</v>
      </c>
      <c r="D1974" s="506"/>
    </row>
    <row r="1975" spans="1:4" x14ac:dyDescent="0.2">
      <c r="A1975" s="504" t="s">
        <v>943</v>
      </c>
      <c r="B1975" s="505" t="s">
        <v>944</v>
      </c>
      <c r="C1975" s="483">
        <v>0</v>
      </c>
      <c r="D1975" s="506"/>
    </row>
    <row r="1976" spans="1:4" x14ac:dyDescent="0.2">
      <c r="A1976" s="517"/>
      <c r="B1976" s="508"/>
      <c r="C1976" s="483"/>
      <c r="D1976" s="506"/>
    </row>
    <row r="1977" spans="1:4" ht="25.5" x14ac:dyDescent="0.2">
      <c r="A1977" s="513" t="s">
        <v>945</v>
      </c>
      <c r="B1977" s="499" t="s">
        <v>946</v>
      </c>
      <c r="C1977" s="503">
        <f>SUM(C1978:C1981)</f>
        <v>0</v>
      </c>
      <c r="D1977" s="501"/>
    </row>
    <row r="1978" spans="1:4" x14ac:dyDescent="0.2">
      <c r="A1978" s="504" t="s">
        <v>947</v>
      </c>
      <c r="B1978" s="505" t="s">
        <v>948</v>
      </c>
      <c r="C1978" s="483">
        <v>0</v>
      </c>
      <c r="D1978" s="506"/>
    </row>
    <row r="1979" spans="1:4" x14ac:dyDescent="0.2">
      <c r="A1979" s="504" t="s">
        <v>949</v>
      </c>
      <c r="B1979" s="505" t="s">
        <v>950</v>
      </c>
      <c r="C1979" s="483">
        <v>0</v>
      </c>
      <c r="D1979" s="506"/>
    </row>
    <row r="1980" spans="1:4" x14ac:dyDescent="0.2">
      <c r="A1980" s="504" t="s">
        <v>951</v>
      </c>
      <c r="B1980" s="505" t="s">
        <v>952</v>
      </c>
      <c r="C1980" s="483">
        <v>0</v>
      </c>
      <c r="D1980" s="506"/>
    </row>
    <row r="1981" spans="1:4" ht="25.5" x14ac:dyDescent="0.2">
      <c r="A1981" s="504" t="s">
        <v>953</v>
      </c>
      <c r="B1981" s="505" t="s">
        <v>954</v>
      </c>
      <c r="C1981" s="483">
        <v>0</v>
      </c>
      <c r="D1981" s="506"/>
    </row>
    <row r="1982" spans="1:4" x14ac:dyDescent="0.2">
      <c r="A1982" s="517"/>
      <c r="B1982" s="508"/>
      <c r="C1982" s="483"/>
      <c r="D1982" s="506"/>
    </row>
    <row r="1983" spans="1:4" ht="25.5" x14ac:dyDescent="0.2">
      <c r="A1983" s="513" t="s">
        <v>955</v>
      </c>
      <c r="B1983" s="499" t="s">
        <v>956</v>
      </c>
      <c r="C1983" s="503">
        <f>SUM(C1984:C1991)</f>
        <v>0</v>
      </c>
      <c r="D1983" s="501"/>
    </row>
    <row r="1984" spans="1:4" x14ac:dyDescent="0.2">
      <c r="A1984" s="504" t="s">
        <v>957</v>
      </c>
      <c r="B1984" s="505" t="s">
        <v>958</v>
      </c>
      <c r="C1984" s="483"/>
      <c r="D1984" s="506"/>
    </row>
    <row r="1985" spans="1:4" ht="25.5" x14ac:dyDescent="0.2">
      <c r="A1985" s="504" t="s">
        <v>959</v>
      </c>
      <c r="B1985" s="505" t="s">
        <v>960</v>
      </c>
      <c r="C1985" s="483">
        <v>0</v>
      </c>
      <c r="D1985" s="506"/>
    </row>
    <row r="1986" spans="1:4" x14ac:dyDescent="0.2">
      <c r="A1986" s="504" t="s">
        <v>961</v>
      </c>
      <c r="B1986" s="505" t="s">
        <v>962</v>
      </c>
      <c r="C1986" s="483">
        <v>0</v>
      </c>
      <c r="D1986" s="506"/>
    </row>
    <row r="1987" spans="1:4" x14ac:dyDescent="0.2">
      <c r="A1987" s="504" t="s">
        <v>963</v>
      </c>
      <c r="B1987" s="505" t="s">
        <v>964</v>
      </c>
      <c r="C1987" s="483">
        <v>0</v>
      </c>
      <c r="D1987" s="506"/>
    </row>
    <row r="1988" spans="1:4" x14ac:dyDescent="0.2">
      <c r="A1988" s="504" t="s">
        <v>965</v>
      </c>
      <c r="B1988" s="505" t="s">
        <v>966</v>
      </c>
      <c r="C1988" s="483">
        <v>0</v>
      </c>
      <c r="D1988" s="506"/>
    </row>
    <row r="1989" spans="1:4" ht="25.5" x14ac:dyDescent="0.2">
      <c r="A1989" s="504" t="s">
        <v>967</v>
      </c>
      <c r="B1989" s="505" t="s">
        <v>968</v>
      </c>
      <c r="C1989" s="483">
        <v>0</v>
      </c>
      <c r="D1989" s="506"/>
    </row>
    <row r="1990" spans="1:4" x14ac:dyDescent="0.2">
      <c r="A1990" s="504" t="s">
        <v>969</v>
      </c>
      <c r="B1990" s="505" t="s">
        <v>970</v>
      </c>
      <c r="C1990" s="483">
        <v>0</v>
      </c>
      <c r="D1990" s="506"/>
    </row>
    <row r="1991" spans="1:4" x14ac:dyDescent="0.2">
      <c r="A1991" s="504" t="s">
        <v>971</v>
      </c>
      <c r="B1991" s="505" t="s">
        <v>972</v>
      </c>
      <c r="C1991" s="483">
        <v>0</v>
      </c>
      <c r="D1991" s="506"/>
    </row>
    <row r="1992" spans="1:4" x14ac:dyDescent="0.2">
      <c r="A1992" s="504"/>
      <c r="B1992" s="508"/>
      <c r="C1992" s="483"/>
      <c r="D1992" s="506"/>
    </row>
    <row r="1993" spans="1:4" x14ac:dyDescent="0.2">
      <c r="A1993" s="498">
        <v>5</v>
      </c>
      <c r="B1993" s="518" t="s">
        <v>973</v>
      </c>
      <c r="C1993" s="503">
        <f>SUM(C1995+C2005+C2015+C2020)</f>
        <v>0</v>
      </c>
      <c r="D1993" s="501"/>
    </row>
    <row r="1994" spans="1:4" x14ac:dyDescent="0.2">
      <c r="A1994" s="517"/>
      <c r="B1994" s="508"/>
      <c r="C1994" s="483"/>
      <c r="D1994" s="506"/>
    </row>
    <row r="1995" spans="1:4" x14ac:dyDescent="0.2">
      <c r="A1995" s="519" t="s">
        <v>974</v>
      </c>
      <c r="B1995" s="499" t="s">
        <v>975</v>
      </c>
      <c r="C1995" s="503">
        <f>SUM(C1996:C2003)</f>
        <v>0</v>
      </c>
      <c r="D1995" s="501"/>
    </row>
    <row r="1996" spans="1:4" x14ac:dyDescent="0.2">
      <c r="A1996" s="520" t="s">
        <v>976</v>
      </c>
      <c r="B1996" s="505" t="s">
        <v>977</v>
      </c>
      <c r="C1996" s="483">
        <v>0</v>
      </c>
      <c r="D1996" s="506"/>
    </row>
    <row r="1997" spans="1:4" x14ac:dyDescent="0.2">
      <c r="A1997" s="520" t="s">
        <v>978</v>
      </c>
      <c r="B1997" s="505" t="s">
        <v>979</v>
      </c>
      <c r="C1997" s="483">
        <v>0</v>
      </c>
      <c r="D1997" s="506"/>
    </row>
    <row r="1998" spans="1:4" x14ac:dyDescent="0.2">
      <c r="A1998" s="520" t="s">
        <v>980</v>
      </c>
      <c r="B1998" s="505" t="s">
        <v>981</v>
      </c>
      <c r="C1998" s="483"/>
      <c r="D1998" s="506"/>
    </row>
    <row r="1999" spans="1:4" x14ac:dyDescent="0.2">
      <c r="A1999" s="520" t="s">
        <v>982</v>
      </c>
      <c r="B1999" s="505" t="s">
        <v>983</v>
      </c>
      <c r="C1999" s="483"/>
      <c r="D1999" s="506"/>
    </row>
    <row r="2000" spans="1:4" x14ac:dyDescent="0.2">
      <c r="A2000" s="520" t="s">
        <v>984</v>
      </c>
      <c r="B2000" s="505" t="s">
        <v>985</v>
      </c>
      <c r="C2000" s="483"/>
      <c r="D2000" s="506"/>
    </row>
    <row r="2001" spans="1:4" ht="25.5" x14ac:dyDescent="0.2">
      <c r="A2001" s="520" t="s">
        <v>986</v>
      </c>
      <c r="B2001" s="505" t="s">
        <v>987</v>
      </c>
      <c r="C2001" s="483"/>
      <c r="D2001" s="506"/>
    </row>
    <row r="2002" spans="1:4" ht="25.5" x14ac:dyDescent="0.2">
      <c r="A2002" s="520" t="s">
        <v>988</v>
      </c>
      <c r="B2002" s="505" t="s">
        <v>989</v>
      </c>
      <c r="C2002" s="483"/>
      <c r="D2002" s="506"/>
    </row>
    <row r="2003" spans="1:4" x14ac:dyDescent="0.2">
      <c r="A2003" s="520" t="s">
        <v>990</v>
      </c>
      <c r="B2003" s="505" t="s">
        <v>991</v>
      </c>
      <c r="C2003" s="483">
        <v>0</v>
      </c>
      <c r="D2003" s="506"/>
    </row>
    <row r="2004" spans="1:4" x14ac:dyDescent="0.2">
      <c r="A2004" s="520"/>
      <c r="B2004" s="505"/>
      <c r="C2004" s="483"/>
      <c r="D2004" s="506"/>
    </row>
    <row r="2005" spans="1:4" ht="25.5" x14ac:dyDescent="0.2">
      <c r="A2005" s="519" t="s">
        <v>992</v>
      </c>
      <c r="B2005" s="499" t="s">
        <v>993</v>
      </c>
      <c r="C2005" s="503">
        <f>SUM(C2006:C2013)</f>
        <v>0</v>
      </c>
      <c r="D2005" s="501"/>
    </row>
    <row r="2006" spans="1:4" x14ac:dyDescent="0.2">
      <c r="A2006" s="520" t="s">
        <v>994</v>
      </c>
      <c r="B2006" s="505" t="s">
        <v>995</v>
      </c>
      <c r="C2006" s="483">
        <v>0</v>
      </c>
      <c r="D2006" s="506"/>
    </row>
    <row r="2007" spans="1:4" x14ac:dyDescent="0.2">
      <c r="A2007" s="520" t="s">
        <v>996</v>
      </c>
      <c r="B2007" s="505" t="s">
        <v>997</v>
      </c>
      <c r="C2007" s="483">
        <v>0</v>
      </c>
      <c r="D2007" s="506"/>
    </row>
    <row r="2008" spans="1:4" x14ac:dyDescent="0.2">
      <c r="A2008" s="520" t="s">
        <v>998</v>
      </c>
      <c r="B2008" s="505" t="s">
        <v>999</v>
      </c>
      <c r="C2008" s="483">
        <v>0</v>
      </c>
      <c r="D2008" s="506"/>
    </row>
    <row r="2009" spans="1:4" x14ac:dyDescent="0.2">
      <c r="A2009" s="520" t="s">
        <v>1000</v>
      </c>
      <c r="B2009" s="505" t="s">
        <v>1001</v>
      </c>
      <c r="C2009" s="483">
        <v>0</v>
      </c>
      <c r="D2009" s="506"/>
    </row>
    <row r="2010" spans="1:4" x14ac:dyDescent="0.2">
      <c r="A2010" s="520" t="s">
        <v>1002</v>
      </c>
      <c r="B2010" s="505" t="s">
        <v>1003</v>
      </c>
      <c r="C2010" s="483">
        <v>0</v>
      </c>
      <c r="D2010" s="506"/>
    </row>
    <row r="2011" spans="1:4" x14ac:dyDescent="0.2">
      <c r="A2011" s="520" t="s">
        <v>1004</v>
      </c>
      <c r="B2011" s="505" t="s">
        <v>1005</v>
      </c>
      <c r="C2011" s="483">
        <v>0</v>
      </c>
      <c r="D2011" s="506"/>
    </row>
    <row r="2012" spans="1:4" x14ac:dyDescent="0.2">
      <c r="A2012" s="520" t="s">
        <v>1006</v>
      </c>
      <c r="B2012" s="505" t="s">
        <v>1007</v>
      </c>
      <c r="C2012" s="483">
        <v>0</v>
      </c>
      <c r="D2012" s="506"/>
    </row>
    <row r="2013" spans="1:4" ht="25.5" x14ac:dyDescent="0.2">
      <c r="A2013" s="520" t="s">
        <v>1008</v>
      </c>
      <c r="B2013" s="505" t="s">
        <v>1009</v>
      </c>
      <c r="C2013" s="483">
        <v>0</v>
      </c>
      <c r="D2013" s="506"/>
    </row>
    <row r="2014" spans="1:4" x14ac:dyDescent="0.2">
      <c r="A2014" s="520"/>
      <c r="B2014" s="505"/>
      <c r="C2014" s="483"/>
      <c r="D2014" s="506"/>
    </row>
    <row r="2015" spans="1:4" x14ac:dyDescent="0.2">
      <c r="A2015" s="519" t="s">
        <v>1010</v>
      </c>
      <c r="B2015" s="499" t="s">
        <v>1011</v>
      </c>
      <c r="C2015" s="503">
        <f>SUM(C2016:C2018)</f>
        <v>0</v>
      </c>
      <c r="D2015" s="501"/>
    </row>
    <row r="2016" spans="1:4" x14ac:dyDescent="0.2">
      <c r="A2016" s="520" t="s">
        <v>1012</v>
      </c>
      <c r="B2016" s="505" t="s">
        <v>1013</v>
      </c>
      <c r="C2016" s="483">
        <v>0</v>
      </c>
      <c r="D2016" s="506"/>
    </row>
    <row r="2017" spans="1:4" x14ac:dyDescent="0.2">
      <c r="A2017" s="520" t="s">
        <v>1014</v>
      </c>
      <c r="B2017" s="505" t="s">
        <v>1015</v>
      </c>
      <c r="C2017" s="483">
        <v>0</v>
      </c>
      <c r="D2017" s="506"/>
    </row>
    <row r="2018" spans="1:4" x14ac:dyDescent="0.2">
      <c r="A2018" s="520" t="s">
        <v>1016</v>
      </c>
      <c r="B2018" s="505" t="s">
        <v>1017</v>
      </c>
      <c r="C2018" s="483">
        <v>0</v>
      </c>
      <c r="D2018" s="506"/>
    </row>
    <row r="2019" spans="1:4" x14ac:dyDescent="0.2">
      <c r="A2019" s="520"/>
      <c r="B2019" s="505"/>
      <c r="C2019" s="483"/>
      <c r="D2019" s="506"/>
    </row>
    <row r="2020" spans="1:4" x14ac:dyDescent="0.2">
      <c r="A2020" s="519" t="s">
        <v>1018</v>
      </c>
      <c r="B2020" s="499" t="s">
        <v>1019</v>
      </c>
      <c r="C2020" s="503">
        <f>SUM(C2021:C2024)</f>
        <v>0</v>
      </c>
      <c r="D2020" s="501"/>
    </row>
    <row r="2021" spans="1:4" x14ac:dyDescent="0.2">
      <c r="A2021" s="520" t="s">
        <v>1020</v>
      </c>
      <c r="B2021" s="505" t="s">
        <v>1021</v>
      </c>
      <c r="C2021" s="483">
        <v>0</v>
      </c>
      <c r="D2021" s="506"/>
    </row>
    <row r="2022" spans="1:4" x14ac:dyDescent="0.2">
      <c r="A2022" s="520" t="s">
        <v>1022</v>
      </c>
      <c r="B2022" s="505" t="s">
        <v>1023</v>
      </c>
      <c r="C2022" s="483">
        <v>0</v>
      </c>
      <c r="D2022" s="506"/>
    </row>
    <row r="2023" spans="1:4" x14ac:dyDescent="0.2">
      <c r="A2023" s="520" t="s">
        <v>1024</v>
      </c>
      <c r="B2023" s="505" t="s">
        <v>1025</v>
      </c>
      <c r="C2023" s="483">
        <v>0</v>
      </c>
      <c r="D2023" s="506"/>
    </row>
    <row r="2024" spans="1:4" x14ac:dyDescent="0.2">
      <c r="A2024" s="520" t="s">
        <v>1026</v>
      </c>
      <c r="B2024" s="505" t="s">
        <v>1027</v>
      </c>
      <c r="C2024" s="483">
        <v>0</v>
      </c>
      <c r="D2024" s="506"/>
    </row>
  </sheetData>
  <mergeCells count="1">
    <mergeCell ref="A2:D2"/>
  </mergeCells>
  <dataValidations count="1">
    <dataValidation type="list" allowBlank="1" showInputMessage="1" showErrorMessage="1" sqref="B7:B8">
      <formula1>$F$7:$F$9</formula1>
    </dataValidation>
  </dataValidations>
  <pageMargins left="0.7" right="0.7" top="0.75" bottom="0.75" header="0.3" footer="0.3"/>
  <pageSetup orientation="portrai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208"/>
  <sheetViews>
    <sheetView showGridLines="0" zoomScale="62" zoomScaleNormal="62" workbookViewId="0">
      <pane xSplit="2" ySplit="8" topLeftCell="C190" activePane="bottomRight" state="frozen"/>
      <selection pane="topRight" activeCell="C1" sqref="C1"/>
      <selection pane="bottomLeft" activeCell="A7" sqref="A7"/>
      <selection pane="bottomRight" activeCell="B202" sqref="B202:B206"/>
    </sheetView>
  </sheetViews>
  <sheetFormatPr baseColWidth="10" defaultRowHeight="15" x14ac:dyDescent="0.25"/>
  <cols>
    <col min="1" max="2" width="35.7109375" style="99" customWidth="1"/>
    <col min="3" max="3" width="42.28515625" style="99" customWidth="1"/>
    <col min="4" max="4" width="13.42578125" style="99" customWidth="1"/>
    <col min="5" max="5" width="15" style="99" customWidth="1"/>
    <col min="6" max="6" width="20" style="99" customWidth="1"/>
    <col min="7" max="7" width="51.28515625" style="99" customWidth="1"/>
    <col min="8" max="8" width="24.7109375" style="100" customWidth="1"/>
    <col min="9" max="9" width="23.42578125" style="99" customWidth="1"/>
    <col min="10" max="10" width="27" style="99" customWidth="1"/>
    <col min="11" max="11" width="32.140625" style="99" customWidth="1"/>
    <col min="12" max="13" width="21.28515625" style="99" customWidth="1"/>
    <col min="14" max="14" width="21" style="265" customWidth="1"/>
    <col min="15" max="16" width="21.28515625" style="99" customWidth="1"/>
    <col min="17" max="16384" width="11.42578125" style="99"/>
  </cols>
  <sheetData>
    <row r="1" spans="1:16" s="277" customFormat="1" ht="23.25" x14ac:dyDescent="0.25">
      <c r="A1" s="785" t="s">
        <v>182</v>
      </c>
      <c r="B1" s="786"/>
      <c r="C1" s="786"/>
      <c r="D1" s="786"/>
      <c r="E1" s="786"/>
      <c r="F1" s="786"/>
      <c r="G1" s="786"/>
      <c r="H1" s="786"/>
      <c r="I1" s="786"/>
      <c r="J1" s="786"/>
      <c r="K1" s="786"/>
      <c r="L1" s="786"/>
      <c r="M1" s="786"/>
      <c r="N1" s="786"/>
      <c r="O1" s="786"/>
      <c r="P1" s="787"/>
    </row>
    <row r="2" spans="1:16" ht="23.25" customHeight="1" x14ac:dyDescent="0.25">
      <c r="A2" s="785" t="str">
        <f>'3. Reg en Salud'!A1</f>
        <v>Herramienta número 1: Programación para el Nivel Central</v>
      </c>
      <c r="B2" s="786"/>
      <c r="C2" s="786"/>
      <c r="D2" s="786"/>
      <c r="E2" s="786"/>
      <c r="F2" s="786"/>
      <c r="G2" s="786"/>
      <c r="H2" s="786"/>
      <c r="I2" s="786"/>
      <c r="J2" s="786"/>
      <c r="K2" s="786"/>
      <c r="L2" s="786"/>
      <c r="M2" s="786"/>
      <c r="N2" s="786"/>
      <c r="O2" s="786"/>
      <c r="P2" s="787"/>
    </row>
    <row r="3" spans="1:16" s="97" customFormat="1" ht="69.75" customHeight="1" x14ac:dyDescent="0.25">
      <c r="A3" s="785" t="s">
        <v>422</v>
      </c>
      <c r="B3" s="786"/>
      <c r="C3" s="786"/>
      <c r="D3" s="786"/>
      <c r="E3" s="786"/>
      <c r="F3" s="786"/>
      <c r="G3" s="786"/>
      <c r="H3" s="786"/>
      <c r="I3" s="786"/>
      <c r="J3" s="786"/>
      <c r="K3" s="786"/>
      <c r="L3" s="786"/>
      <c r="M3" s="786"/>
      <c r="N3" s="786"/>
      <c r="O3" s="786"/>
      <c r="P3" s="787"/>
    </row>
    <row r="4" spans="1:16" s="97" customFormat="1" ht="48" customHeight="1" x14ac:dyDescent="0.25">
      <c r="A4" s="785" t="s">
        <v>202</v>
      </c>
      <c r="B4" s="786"/>
      <c r="C4" s="786"/>
      <c r="D4" s="786"/>
      <c r="E4" s="786"/>
      <c r="F4" s="786"/>
      <c r="G4" s="786"/>
      <c r="H4" s="786"/>
      <c r="I4" s="786"/>
      <c r="J4" s="786"/>
      <c r="K4" s="786"/>
      <c r="L4" s="786"/>
      <c r="M4" s="786"/>
      <c r="N4" s="786"/>
      <c r="O4" s="786"/>
      <c r="P4" s="787"/>
    </row>
    <row r="5" spans="1:16" s="97" customFormat="1" ht="48" customHeight="1" x14ac:dyDescent="0.25">
      <c r="A5" s="785" t="s">
        <v>278</v>
      </c>
      <c r="B5" s="786"/>
      <c r="C5" s="786"/>
      <c r="D5" s="786"/>
      <c r="E5" s="786"/>
      <c r="F5" s="786"/>
      <c r="G5" s="785" t="s">
        <v>279</v>
      </c>
      <c r="H5" s="786"/>
      <c r="I5" s="786"/>
      <c r="J5" s="786"/>
      <c r="K5" s="786"/>
      <c r="L5" s="786"/>
      <c r="M5" s="786"/>
      <c r="N5" s="786"/>
      <c r="O5" s="786"/>
      <c r="P5" s="787"/>
    </row>
    <row r="6" spans="1:16" s="97" customFormat="1" ht="31.5" customHeight="1" x14ac:dyDescent="0.25">
      <c r="A6" s="743" t="s">
        <v>159</v>
      </c>
      <c r="B6" s="793" t="s">
        <v>183</v>
      </c>
      <c r="C6" s="793" t="s">
        <v>158</v>
      </c>
      <c r="D6" s="737" t="s">
        <v>185</v>
      </c>
      <c r="E6" s="737" t="s">
        <v>187</v>
      </c>
      <c r="F6" s="734" t="s">
        <v>184</v>
      </c>
      <c r="G6" s="802" t="s">
        <v>186</v>
      </c>
      <c r="H6" s="780" t="s">
        <v>188</v>
      </c>
      <c r="I6" s="781"/>
      <c r="J6" s="718" t="s">
        <v>208</v>
      </c>
      <c r="K6" s="718"/>
      <c r="L6" s="718"/>
      <c r="M6" s="718"/>
      <c r="N6" s="720" t="s">
        <v>280</v>
      </c>
      <c r="O6" s="720" t="s">
        <v>281</v>
      </c>
      <c r="P6" s="720" t="s">
        <v>282</v>
      </c>
    </row>
    <row r="7" spans="1:16" s="97" customFormat="1" ht="31.5" customHeight="1" x14ac:dyDescent="0.25">
      <c r="A7" s="744"/>
      <c r="B7" s="794"/>
      <c r="C7" s="794"/>
      <c r="D7" s="784"/>
      <c r="E7" s="784"/>
      <c r="F7" s="735"/>
      <c r="G7" s="803"/>
      <c r="H7" s="720" t="s">
        <v>157</v>
      </c>
      <c r="I7" s="720" t="s">
        <v>189</v>
      </c>
      <c r="J7" s="184" t="s">
        <v>209</v>
      </c>
      <c r="K7" s="184" t="s">
        <v>215</v>
      </c>
      <c r="L7" s="184" t="s">
        <v>211</v>
      </c>
      <c r="M7" s="184" t="s">
        <v>212</v>
      </c>
      <c r="N7" s="721"/>
      <c r="O7" s="721"/>
      <c r="P7" s="721"/>
    </row>
    <row r="8" spans="1:16" s="97" customFormat="1" ht="31.5" customHeight="1" x14ac:dyDescent="0.25">
      <c r="A8" s="745"/>
      <c r="B8" s="815"/>
      <c r="C8" s="815"/>
      <c r="D8" s="738"/>
      <c r="E8" s="738"/>
      <c r="F8" s="736"/>
      <c r="G8" s="816"/>
      <c r="H8" s="722"/>
      <c r="I8" s="722"/>
      <c r="J8" s="145" t="s">
        <v>190</v>
      </c>
      <c r="K8" s="145" t="s">
        <v>190</v>
      </c>
      <c r="L8" s="145" t="s">
        <v>190</v>
      </c>
      <c r="M8" s="145" t="s">
        <v>190</v>
      </c>
      <c r="N8" s="722"/>
      <c r="O8" s="722"/>
      <c r="P8" s="722"/>
    </row>
    <row r="9" spans="1:16" s="97" customFormat="1" ht="62.25" customHeight="1" x14ac:dyDescent="0.25">
      <c r="A9" s="985" t="s">
        <v>1220</v>
      </c>
      <c r="B9" s="725" t="s">
        <v>423</v>
      </c>
      <c r="C9" s="726"/>
      <c r="D9" s="726"/>
      <c r="E9" s="726"/>
      <c r="F9" s="726"/>
      <c r="G9" s="726"/>
      <c r="H9" s="726"/>
      <c r="I9" s="281"/>
      <c r="J9" s="282"/>
      <c r="K9" s="282"/>
      <c r="L9" s="282"/>
      <c r="M9" s="282"/>
      <c r="N9" s="281"/>
      <c r="O9" s="281"/>
      <c r="P9" s="274"/>
    </row>
    <row r="10" spans="1:16" s="97" customFormat="1" ht="37.5" customHeight="1" x14ac:dyDescent="0.25">
      <c r="A10" s="986"/>
      <c r="B10" s="922" t="s">
        <v>425</v>
      </c>
      <c r="C10" s="922" t="s">
        <v>424</v>
      </c>
      <c r="D10" s="694">
        <v>0</v>
      </c>
      <c r="E10" s="694">
        <v>5</v>
      </c>
      <c r="F10" s="925">
        <v>1</v>
      </c>
      <c r="G10" s="600" t="s">
        <v>563</v>
      </c>
      <c r="H10" s="320"/>
      <c r="I10" s="364"/>
      <c r="J10" s="318"/>
      <c r="K10" s="319"/>
      <c r="L10" s="319"/>
      <c r="M10" s="319"/>
      <c r="N10" s="928">
        <f>'8. Estimación RE4'!C5</f>
        <v>0</v>
      </c>
      <c r="O10" s="364"/>
      <c r="P10" s="932" t="s">
        <v>426</v>
      </c>
    </row>
    <row r="11" spans="1:16" s="97" customFormat="1" ht="37.5" customHeight="1" x14ac:dyDescent="0.25">
      <c r="A11" s="986"/>
      <c r="B11" s="923"/>
      <c r="C11" s="923"/>
      <c r="D11" s="695"/>
      <c r="E11" s="695"/>
      <c r="F11" s="926"/>
      <c r="G11" s="600" t="s">
        <v>564</v>
      </c>
      <c r="H11" s="320"/>
      <c r="I11" s="364"/>
      <c r="J11" s="318"/>
      <c r="K11" s="319"/>
      <c r="L11" s="319"/>
      <c r="M11" s="319"/>
      <c r="N11" s="928"/>
      <c r="O11" s="364"/>
      <c r="P11" s="932"/>
    </row>
    <row r="12" spans="1:16" s="97" customFormat="1" ht="37.5" customHeight="1" x14ac:dyDescent="0.25">
      <c r="A12" s="986"/>
      <c r="B12" s="923"/>
      <c r="C12" s="923"/>
      <c r="D12" s="695"/>
      <c r="E12" s="695"/>
      <c r="F12" s="926"/>
      <c r="G12" s="600" t="s">
        <v>565</v>
      </c>
      <c r="H12" s="320"/>
      <c r="I12" s="364"/>
      <c r="J12" s="318"/>
      <c r="K12" s="319"/>
      <c r="L12" s="319"/>
      <c r="M12" s="319"/>
      <c r="N12" s="928"/>
      <c r="O12" s="364"/>
      <c r="P12" s="932"/>
    </row>
    <row r="13" spans="1:16" s="97" customFormat="1" ht="37.5" customHeight="1" x14ac:dyDescent="0.25">
      <c r="A13" s="986"/>
      <c r="B13" s="923"/>
      <c r="C13" s="923"/>
      <c r="D13" s="695"/>
      <c r="E13" s="695"/>
      <c r="F13" s="926"/>
      <c r="G13" s="600" t="s">
        <v>566</v>
      </c>
      <c r="H13" s="320"/>
      <c r="I13" s="364"/>
      <c r="J13" s="318"/>
      <c r="K13" s="319"/>
      <c r="L13" s="319"/>
      <c r="M13" s="319"/>
      <c r="N13" s="928"/>
      <c r="O13" s="364"/>
      <c r="P13" s="932"/>
    </row>
    <row r="14" spans="1:16" s="97" customFormat="1" ht="37.5" customHeight="1" x14ac:dyDescent="0.25">
      <c r="A14" s="986"/>
      <c r="B14" s="923"/>
      <c r="C14" s="923"/>
      <c r="D14" s="695"/>
      <c r="E14" s="695"/>
      <c r="F14" s="926"/>
      <c r="G14" s="600" t="s">
        <v>567</v>
      </c>
      <c r="H14" s="320"/>
      <c r="I14" s="364"/>
      <c r="J14" s="318"/>
      <c r="K14" s="319"/>
      <c r="L14" s="319"/>
      <c r="M14" s="319"/>
      <c r="N14" s="928"/>
      <c r="O14" s="364"/>
      <c r="P14" s="932"/>
    </row>
    <row r="15" spans="1:16" s="97" customFormat="1" ht="37.5" customHeight="1" x14ac:dyDescent="0.25">
      <c r="A15" s="986"/>
      <c r="B15" s="923"/>
      <c r="C15" s="923"/>
      <c r="D15" s="695"/>
      <c r="E15" s="695"/>
      <c r="F15" s="926"/>
      <c r="G15" s="600" t="s">
        <v>568</v>
      </c>
      <c r="H15" s="320"/>
      <c r="I15" s="364"/>
      <c r="J15" s="318"/>
      <c r="K15" s="319"/>
      <c r="L15" s="319"/>
      <c r="M15" s="319"/>
      <c r="N15" s="928"/>
      <c r="O15" s="364"/>
      <c r="P15" s="932"/>
    </row>
    <row r="16" spans="1:16" s="97" customFormat="1" ht="37.5" customHeight="1" x14ac:dyDescent="0.25">
      <c r="A16" s="986"/>
      <c r="B16" s="923"/>
      <c r="C16" s="923"/>
      <c r="D16" s="695"/>
      <c r="E16" s="695"/>
      <c r="F16" s="926"/>
      <c r="G16" s="600" t="s">
        <v>569</v>
      </c>
      <c r="H16" s="320"/>
      <c r="I16" s="364"/>
      <c r="J16" s="318"/>
      <c r="K16" s="319"/>
      <c r="L16" s="319"/>
      <c r="M16" s="319"/>
      <c r="N16" s="928"/>
      <c r="O16" s="364"/>
      <c r="P16" s="932"/>
    </row>
    <row r="17" spans="1:16" s="97" customFormat="1" ht="37.5" customHeight="1" x14ac:dyDescent="0.25">
      <c r="A17" s="986"/>
      <c r="B17" s="923"/>
      <c r="C17" s="923"/>
      <c r="D17" s="695"/>
      <c r="E17" s="695"/>
      <c r="F17" s="926"/>
      <c r="G17" s="600" t="s">
        <v>570</v>
      </c>
      <c r="H17" s="320"/>
      <c r="I17" s="364"/>
      <c r="J17" s="318"/>
      <c r="K17" s="319"/>
      <c r="L17" s="319"/>
      <c r="M17" s="319"/>
      <c r="N17" s="928"/>
      <c r="O17" s="364"/>
      <c r="P17" s="932"/>
    </row>
    <row r="18" spans="1:16" s="97" customFormat="1" ht="37.5" customHeight="1" x14ac:dyDescent="0.25">
      <c r="A18" s="986"/>
      <c r="B18" s="923"/>
      <c r="C18" s="923"/>
      <c r="D18" s="695"/>
      <c r="E18" s="695"/>
      <c r="F18" s="926"/>
      <c r="G18" s="600" t="s">
        <v>571</v>
      </c>
      <c r="H18" s="320"/>
      <c r="I18" s="364"/>
      <c r="J18" s="318"/>
      <c r="K18" s="319"/>
      <c r="L18" s="319"/>
      <c r="M18" s="319"/>
      <c r="N18" s="928"/>
      <c r="O18" s="364"/>
      <c r="P18" s="932"/>
    </row>
    <row r="19" spans="1:16" s="97" customFormat="1" ht="37.5" customHeight="1" x14ac:dyDescent="0.25">
      <c r="A19" s="986"/>
      <c r="B19" s="923"/>
      <c r="C19" s="923"/>
      <c r="D19" s="695"/>
      <c r="E19" s="695"/>
      <c r="F19" s="926"/>
      <c r="G19" s="600" t="s">
        <v>572</v>
      </c>
      <c r="H19" s="320"/>
      <c r="I19" s="364"/>
      <c r="J19" s="318"/>
      <c r="K19" s="319"/>
      <c r="L19" s="319"/>
      <c r="M19" s="319"/>
      <c r="N19" s="928"/>
      <c r="O19" s="364"/>
      <c r="P19" s="932"/>
    </row>
    <row r="20" spans="1:16" s="97" customFormat="1" ht="37.5" customHeight="1" x14ac:dyDescent="0.25">
      <c r="A20" s="986"/>
      <c r="B20" s="923"/>
      <c r="C20" s="923"/>
      <c r="D20" s="695"/>
      <c r="E20" s="695"/>
      <c r="F20" s="926"/>
      <c r="G20" s="600" t="s">
        <v>573</v>
      </c>
      <c r="H20" s="320"/>
      <c r="I20" s="364"/>
      <c r="J20" s="318"/>
      <c r="K20" s="319"/>
      <c r="L20" s="319"/>
      <c r="M20" s="319"/>
      <c r="N20" s="928"/>
      <c r="O20" s="364"/>
      <c r="P20" s="932"/>
    </row>
    <row r="21" spans="1:16" s="97" customFormat="1" ht="37.5" customHeight="1" x14ac:dyDescent="0.25">
      <c r="A21" s="986"/>
      <c r="B21" s="923"/>
      <c r="C21" s="923"/>
      <c r="D21" s="695"/>
      <c r="E21" s="695"/>
      <c r="F21" s="926"/>
      <c r="G21" s="310" t="s">
        <v>574</v>
      </c>
      <c r="H21" s="320"/>
      <c r="I21" s="364"/>
      <c r="J21" s="318"/>
      <c r="K21" s="319"/>
      <c r="L21" s="319"/>
      <c r="M21" s="319"/>
      <c r="N21" s="928"/>
      <c r="O21" s="364"/>
      <c r="P21" s="932"/>
    </row>
    <row r="22" spans="1:16" s="97" customFormat="1" ht="37.5" customHeight="1" x14ac:dyDescent="0.25">
      <c r="A22" s="986"/>
      <c r="B22" s="923"/>
      <c r="C22" s="923"/>
      <c r="D22" s="695"/>
      <c r="E22" s="695"/>
      <c r="F22" s="926"/>
      <c r="G22" s="600" t="s">
        <v>575</v>
      </c>
      <c r="H22" s="320"/>
      <c r="I22" s="364"/>
      <c r="J22" s="318"/>
      <c r="K22" s="319"/>
      <c r="L22" s="319"/>
      <c r="M22" s="319"/>
      <c r="N22" s="928"/>
      <c r="O22" s="364"/>
      <c r="P22" s="932"/>
    </row>
    <row r="23" spans="1:16" s="97" customFormat="1" ht="37.5" customHeight="1" x14ac:dyDescent="0.25">
      <c r="A23" s="986"/>
      <c r="B23" s="924"/>
      <c r="C23" s="924"/>
      <c r="D23" s="696"/>
      <c r="E23" s="696"/>
      <c r="F23" s="927"/>
      <c r="G23" s="600" t="s">
        <v>576</v>
      </c>
      <c r="H23" s="320"/>
      <c r="I23" s="364"/>
      <c r="J23" s="318"/>
      <c r="K23" s="319"/>
      <c r="L23" s="319"/>
      <c r="M23" s="319"/>
      <c r="N23" s="928"/>
      <c r="O23" s="364"/>
      <c r="P23" s="932"/>
    </row>
    <row r="24" spans="1:16" s="97" customFormat="1" ht="37.5" customHeight="1" x14ac:dyDescent="0.25">
      <c r="A24" s="986"/>
      <c r="B24" s="929" t="s">
        <v>428</v>
      </c>
      <c r="C24" s="929" t="s">
        <v>427</v>
      </c>
      <c r="D24" s="929">
        <v>0</v>
      </c>
      <c r="E24" s="929" t="s">
        <v>417</v>
      </c>
      <c r="F24" s="929">
        <v>1</v>
      </c>
      <c r="G24" s="600" t="s">
        <v>705</v>
      </c>
      <c r="H24" s="320"/>
      <c r="I24" s="364"/>
      <c r="J24" s="319"/>
      <c r="K24" s="318"/>
      <c r="L24" s="319"/>
      <c r="M24" s="319"/>
      <c r="N24" s="810">
        <f>'8. Estimación RE4'!C161</f>
        <v>0</v>
      </c>
      <c r="O24" s="364"/>
      <c r="P24" s="932"/>
    </row>
    <row r="25" spans="1:16" s="97" customFormat="1" ht="37.5" customHeight="1" x14ac:dyDescent="0.25">
      <c r="A25" s="986"/>
      <c r="B25" s="930"/>
      <c r="C25" s="930"/>
      <c r="D25" s="930"/>
      <c r="E25" s="930"/>
      <c r="F25" s="930"/>
      <c r="G25" s="600" t="s">
        <v>706</v>
      </c>
      <c r="H25" s="320"/>
      <c r="I25" s="364"/>
      <c r="J25" s="319"/>
      <c r="K25" s="318"/>
      <c r="L25" s="319"/>
      <c r="M25" s="319"/>
      <c r="N25" s="811"/>
      <c r="O25" s="364"/>
      <c r="P25" s="601"/>
    </row>
    <row r="26" spans="1:16" s="97" customFormat="1" ht="37.5" customHeight="1" x14ac:dyDescent="0.25">
      <c r="A26" s="986"/>
      <c r="B26" s="931"/>
      <c r="C26" s="931"/>
      <c r="D26" s="931"/>
      <c r="E26" s="931"/>
      <c r="F26" s="931"/>
      <c r="G26" s="600" t="s">
        <v>707</v>
      </c>
      <c r="H26" s="320"/>
      <c r="I26" s="364"/>
      <c r="J26" s="319"/>
      <c r="K26" s="318"/>
      <c r="L26" s="319"/>
      <c r="M26" s="319"/>
      <c r="N26" s="812"/>
      <c r="O26" s="364"/>
      <c r="P26" s="601"/>
    </row>
    <row r="27" spans="1:16" s="97" customFormat="1" ht="15.75" customHeight="1" x14ac:dyDescent="0.25">
      <c r="A27" s="986"/>
      <c r="B27" s="901"/>
      <c r="C27" s="902"/>
      <c r="D27" s="902"/>
      <c r="E27" s="902"/>
      <c r="F27" s="902"/>
      <c r="G27" s="902"/>
      <c r="H27" s="902"/>
      <c r="I27" s="902"/>
      <c r="J27" s="902"/>
      <c r="K27" s="902"/>
      <c r="L27" s="902"/>
      <c r="M27" s="902"/>
      <c r="N27" s="902"/>
      <c r="O27" s="902"/>
      <c r="P27" s="903"/>
    </row>
    <row r="28" spans="1:16" s="97" customFormat="1" ht="31.5" customHeight="1" x14ac:dyDescent="0.25">
      <c r="A28" s="986"/>
      <c r="B28" s="725" t="s">
        <v>429</v>
      </c>
      <c r="C28" s="726"/>
      <c r="D28" s="726"/>
      <c r="E28" s="726"/>
      <c r="F28" s="726"/>
      <c r="G28" s="726"/>
      <c r="H28" s="726"/>
      <c r="I28" s="281"/>
      <c r="J28" s="282"/>
      <c r="K28" s="282"/>
      <c r="L28" s="282"/>
      <c r="M28" s="282"/>
      <c r="N28" s="281"/>
      <c r="O28" s="281"/>
      <c r="P28" s="274"/>
    </row>
    <row r="29" spans="1:16" s="97" customFormat="1" ht="30.75" customHeight="1" x14ac:dyDescent="0.25">
      <c r="A29" s="986"/>
      <c r="B29" s="658" t="s">
        <v>708</v>
      </c>
      <c r="C29" s="658" t="s">
        <v>430</v>
      </c>
      <c r="D29" s="664"/>
      <c r="E29" s="807">
        <v>0.85</v>
      </c>
      <c r="F29" s="664"/>
      <c r="G29" s="600" t="s">
        <v>709</v>
      </c>
      <c r="H29" s="364"/>
      <c r="I29" s="364"/>
      <c r="J29" s="351"/>
      <c r="K29" s="351"/>
      <c r="L29" s="351"/>
      <c r="M29" s="351"/>
      <c r="N29" s="936">
        <f>'8. Estimación RE4'!C317</f>
        <v>0</v>
      </c>
      <c r="O29" s="364"/>
      <c r="P29" s="350" t="s">
        <v>431</v>
      </c>
    </row>
    <row r="30" spans="1:16" s="97" customFormat="1" ht="30.75" customHeight="1" x14ac:dyDescent="0.25">
      <c r="A30" s="986"/>
      <c r="B30" s="659"/>
      <c r="C30" s="659"/>
      <c r="D30" s="775"/>
      <c r="E30" s="808"/>
      <c r="F30" s="775"/>
      <c r="G30" s="600" t="s">
        <v>710</v>
      </c>
      <c r="H30" s="364"/>
      <c r="I30" s="364"/>
      <c r="J30" s="351"/>
      <c r="K30" s="351"/>
      <c r="L30" s="351"/>
      <c r="M30" s="351"/>
      <c r="N30" s="937"/>
      <c r="O30" s="364"/>
      <c r="P30" s="350"/>
    </row>
    <row r="31" spans="1:16" s="97" customFormat="1" ht="30.75" customHeight="1" x14ac:dyDescent="0.25">
      <c r="A31" s="986"/>
      <c r="B31" s="659"/>
      <c r="C31" s="659"/>
      <c r="D31" s="775"/>
      <c r="E31" s="808"/>
      <c r="F31" s="775"/>
      <c r="G31" s="600" t="s">
        <v>711</v>
      </c>
      <c r="H31" s="364"/>
      <c r="I31" s="364"/>
      <c r="J31" s="351"/>
      <c r="K31" s="351"/>
      <c r="L31" s="351"/>
      <c r="M31" s="351"/>
      <c r="N31" s="937"/>
      <c r="O31" s="364"/>
      <c r="P31" s="350"/>
    </row>
    <row r="32" spans="1:16" s="97" customFormat="1" ht="30.75" customHeight="1" x14ac:dyDescent="0.25">
      <c r="A32" s="986"/>
      <c r="B32" s="659"/>
      <c r="C32" s="659"/>
      <c r="D32" s="775"/>
      <c r="E32" s="808"/>
      <c r="F32" s="775"/>
      <c r="G32" s="600" t="s">
        <v>712</v>
      </c>
      <c r="H32" s="364"/>
      <c r="I32" s="364"/>
      <c r="J32" s="351"/>
      <c r="K32" s="351"/>
      <c r="L32" s="351"/>
      <c r="M32" s="351"/>
      <c r="N32" s="937"/>
      <c r="O32" s="364"/>
      <c r="P32" s="350"/>
    </row>
    <row r="33" spans="1:16" s="97" customFormat="1" ht="30.75" customHeight="1" x14ac:dyDescent="0.25">
      <c r="A33" s="986"/>
      <c r="B33" s="659"/>
      <c r="C33" s="659"/>
      <c r="D33" s="775"/>
      <c r="E33" s="808"/>
      <c r="F33" s="775"/>
      <c r="G33" s="600" t="s">
        <v>713</v>
      </c>
      <c r="H33" s="364"/>
      <c r="I33" s="364"/>
      <c r="J33" s="351"/>
      <c r="K33" s="351"/>
      <c r="L33" s="351"/>
      <c r="M33" s="351"/>
      <c r="N33" s="937"/>
      <c r="O33" s="364"/>
      <c r="P33" s="350"/>
    </row>
    <row r="34" spans="1:16" s="97" customFormat="1" ht="30.75" customHeight="1" x14ac:dyDescent="0.25">
      <c r="A34" s="986"/>
      <c r="B34" s="659"/>
      <c r="C34" s="659"/>
      <c r="D34" s="775"/>
      <c r="E34" s="808"/>
      <c r="F34" s="775"/>
      <c r="G34" s="600" t="s">
        <v>714</v>
      </c>
      <c r="H34" s="364"/>
      <c r="I34" s="364"/>
      <c r="J34" s="351"/>
      <c r="K34" s="351"/>
      <c r="L34" s="351"/>
      <c r="M34" s="351"/>
      <c r="N34" s="937"/>
      <c r="O34" s="364"/>
      <c r="P34" s="350"/>
    </row>
    <row r="35" spans="1:16" s="97" customFormat="1" ht="30.75" customHeight="1" x14ac:dyDescent="0.25">
      <c r="A35" s="986"/>
      <c r="B35" s="659"/>
      <c r="C35" s="659"/>
      <c r="D35" s="775"/>
      <c r="E35" s="808"/>
      <c r="F35" s="775"/>
      <c r="G35" s="600" t="s">
        <v>715</v>
      </c>
      <c r="H35" s="364"/>
      <c r="I35" s="364"/>
      <c r="J35" s="351"/>
      <c r="K35" s="351"/>
      <c r="L35" s="351"/>
      <c r="M35" s="351"/>
      <c r="N35" s="937"/>
      <c r="O35" s="364"/>
      <c r="P35" s="350"/>
    </row>
    <row r="36" spans="1:16" s="97" customFormat="1" ht="30.75" customHeight="1" x14ac:dyDescent="0.25">
      <c r="A36" s="986"/>
      <c r="B36" s="659"/>
      <c r="C36" s="659"/>
      <c r="D36" s="775"/>
      <c r="E36" s="808"/>
      <c r="F36" s="775"/>
      <c r="G36" s="600" t="s">
        <v>716</v>
      </c>
      <c r="H36" s="364"/>
      <c r="I36" s="364"/>
      <c r="J36" s="351"/>
      <c r="K36" s="351"/>
      <c r="L36" s="351"/>
      <c r="M36" s="351"/>
      <c r="N36" s="937"/>
      <c r="O36" s="364"/>
      <c r="P36" s="350"/>
    </row>
    <row r="37" spans="1:16" s="97" customFormat="1" ht="30.75" customHeight="1" x14ac:dyDescent="0.25">
      <c r="A37" s="986"/>
      <c r="B37" s="659"/>
      <c r="C37" s="659"/>
      <c r="D37" s="775"/>
      <c r="E37" s="808"/>
      <c r="F37" s="775"/>
      <c r="G37" s="600" t="s">
        <v>717</v>
      </c>
      <c r="H37" s="364"/>
      <c r="I37" s="364"/>
      <c r="J37" s="351"/>
      <c r="K37" s="351"/>
      <c r="L37" s="351"/>
      <c r="M37" s="351"/>
      <c r="N37" s="937"/>
      <c r="O37" s="364"/>
      <c r="P37" s="350"/>
    </row>
    <row r="38" spans="1:16" s="97" customFormat="1" ht="30.75" customHeight="1" x14ac:dyDescent="0.25">
      <c r="A38" s="986"/>
      <c r="B38" s="660"/>
      <c r="C38" s="660"/>
      <c r="D38" s="665"/>
      <c r="E38" s="809"/>
      <c r="F38" s="665"/>
      <c r="G38" s="600" t="s">
        <v>718</v>
      </c>
      <c r="H38" s="364"/>
      <c r="I38" s="364"/>
      <c r="J38" s="351"/>
      <c r="K38" s="351"/>
      <c r="L38" s="351"/>
      <c r="M38" s="351"/>
      <c r="N38" s="938"/>
      <c r="O38" s="364"/>
      <c r="P38" s="350"/>
    </row>
    <row r="39" spans="1:16" s="97" customFormat="1" ht="15.75" customHeight="1" x14ac:dyDescent="0.25">
      <c r="A39" s="986"/>
      <c r="B39" s="901"/>
      <c r="C39" s="902"/>
      <c r="D39" s="902"/>
      <c r="E39" s="902"/>
      <c r="F39" s="902"/>
      <c r="G39" s="902"/>
      <c r="H39" s="902"/>
      <c r="I39" s="902"/>
      <c r="J39" s="902"/>
      <c r="K39" s="902"/>
      <c r="L39" s="902"/>
      <c r="M39" s="902"/>
      <c r="N39" s="902"/>
      <c r="O39" s="902"/>
      <c r="P39" s="903"/>
    </row>
    <row r="40" spans="1:16" s="97" customFormat="1" ht="31.5" customHeight="1" x14ac:dyDescent="0.25">
      <c r="A40" s="986"/>
      <c r="B40" s="725" t="s">
        <v>432</v>
      </c>
      <c r="C40" s="726"/>
      <c r="D40" s="726"/>
      <c r="E40" s="726"/>
      <c r="F40" s="726"/>
      <c r="G40" s="726"/>
      <c r="H40" s="726"/>
      <c r="I40" s="281"/>
      <c r="J40" s="282"/>
      <c r="K40" s="282"/>
      <c r="L40" s="282"/>
      <c r="M40" s="282"/>
      <c r="N40" s="281"/>
      <c r="O40" s="281"/>
      <c r="P40" s="274"/>
    </row>
    <row r="41" spans="1:16" s="97" customFormat="1" ht="27.75" customHeight="1" x14ac:dyDescent="0.25">
      <c r="A41" s="986"/>
      <c r="B41" s="929" t="s">
        <v>434</v>
      </c>
      <c r="C41" s="929" t="s">
        <v>433</v>
      </c>
      <c r="D41" s="939">
        <v>0</v>
      </c>
      <c r="E41" s="942">
        <v>0.2</v>
      </c>
      <c r="F41" s="756">
        <v>2465</v>
      </c>
      <c r="G41" s="600" t="s">
        <v>719</v>
      </c>
      <c r="H41" s="364"/>
      <c r="I41" s="364"/>
      <c r="J41" s="351"/>
      <c r="K41" s="351"/>
      <c r="L41" s="351"/>
      <c r="M41" s="351"/>
      <c r="N41" s="810">
        <f>'8. Estimación RE4'!C473</f>
        <v>0</v>
      </c>
      <c r="O41" s="364"/>
      <c r="P41" s="933" t="s">
        <v>435</v>
      </c>
    </row>
    <row r="42" spans="1:16" s="97" customFormat="1" ht="27.75" customHeight="1" x14ac:dyDescent="0.25">
      <c r="A42" s="986"/>
      <c r="B42" s="930"/>
      <c r="C42" s="930"/>
      <c r="D42" s="940"/>
      <c r="E42" s="943"/>
      <c r="F42" s="756"/>
      <c r="G42" s="600" t="s">
        <v>720</v>
      </c>
      <c r="H42" s="364"/>
      <c r="I42" s="364"/>
      <c r="J42" s="351"/>
      <c r="K42" s="351"/>
      <c r="L42" s="351"/>
      <c r="M42" s="351"/>
      <c r="N42" s="811"/>
      <c r="O42" s="364"/>
      <c r="P42" s="934"/>
    </row>
    <row r="43" spans="1:16" s="97" customFormat="1" ht="27.75" customHeight="1" x14ac:dyDescent="0.25">
      <c r="A43" s="986"/>
      <c r="B43" s="931"/>
      <c r="C43" s="931"/>
      <c r="D43" s="941"/>
      <c r="E43" s="944"/>
      <c r="F43" s="756"/>
      <c r="G43" s="600" t="s">
        <v>721</v>
      </c>
      <c r="H43" s="364"/>
      <c r="I43" s="364"/>
      <c r="J43" s="351"/>
      <c r="K43" s="351"/>
      <c r="L43" s="351"/>
      <c r="M43" s="351"/>
      <c r="N43" s="812"/>
      <c r="O43" s="364"/>
      <c r="P43" s="935"/>
    </row>
    <row r="44" spans="1:16" s="97" customFormat="1" ht="15.75" customHeight="1" x14ac:dyDescent="0.25">
      <c r="A44" s="986"/>
      <c r="B44" s="901"/>
      <c r="C44" s="902"/>
      <c r="D44" s="902"/>
      <c r="E44" s="902"/>
      <c r="F44" s="902"/>
      <c r="G44" s="902"/>
      <c r="H44" s="902"/>
      <c r="I44" s="902"/>
      <c r="J44" s="902"/>
      <c r="K44" s="902"/>
      <c r="L44" s="902"/>
      <c r="M44" s="902"/>
      <c r="N44" s="902"/>
      <c r="O44" s="902"/>
      <c r="P44" s="903"/>
    </row>
    <row r="45" spans="1:16" s="97" customFormat="1" ht="44.25" customHeight="1" x14ac:dyDescent="0.25">
      <c r="A45" s="986"/>
      <c r="B45" s="725" t="s">
        <v>436</v>
      </c>
      <c r="C45" s="726"/>
      <c r="D45" s="726"/>
      <c r="E45" s="726"/>
      <c r="F45" s="726"/>
      <c r="G45" s="726"/>
      <c r="H45" s="726"/>
      <c r="I45" s="726"/>
      <c r="J45" s="726"/>
      <c r="K45" s="726"/>
      <c r="L45" s="726"/>
      <c r="M45" s="726"/>
      <c r="N45" s="726"/>
      <c r="O45" s="726"/>
      <c r="P45" s="797"/>
    </row>
    <row r="46" spans="1:16" s="97" customFormat="1" ht="57.75" customHeight="1" x14ac:dyDescent="0.25">
      <c r="A46" s="986"/>
      <c r="B46" s="866" t="s">
        <v>438</v>
      </c>
      <c r="C46" s="402" t="s">
        <v>437</v>
      </c>
      <c r="D46" s="403">
        <v>0</v>
      </c>
      <c r="E46" s="404" t="s">
        <v>439</v>
      </c>
      <c r="F46" s="405">
        <v>60</v>
      </c>
      <c r="G46" s="471" t="s">
        <v>739</v>
      </c>
      <c r="H46" s="263"/>
      <c r="I46" s="218"/>
      <c r="J46" s="218"/>
      <c r="K46" s="218"/>
      <c r="L46" s="218"/>
      <c r="M46" s="218"/>
      <c r="N46" s="764">
        <f>'8. Estimación RE4'!C628</f>
        <v>0</v>
      </c>
      <c r="O46" s="334"/>
      <c r="P46" s="945" t="s">
        <v>440</v>
      </c>
    </row>
    <row r="47" spans="1:16" s="97" customFormat="1" ht="49.5" customHeight="1" x14ac:dyDescent="0.25">
      <c r="A47" s="986"/>
      <c r="B47" s="867"/>
      <c r="C47" s="402" t="s">
        <v>441</v>
      </c>
      <c r="D47" s="403">
        <v>0</v>
      </c>
      <c r="E47" s="404" t="s">
        <v>361</v>
      </c>
      <c r="F47" s="405">
        <v>60</v>
      </c>
      <c r="G47" s="471" t="s">
        <v>740</v>
      </c>
      <c r="H47" s="263"/>
      <c r="I47" s="218"/>
      <c r="J47" s="218"/>
      <c r="K47" s="218"/>
      <c r="L47" s="218"/>
      <c r="M47" s="218"/>
      <c r="N47" s="766"/>
      <c r="O47" s="334"/>
      <c r="P47" s="946"/>
    </row>
    <row r="48" spans="1:16" s="97" customFormat="1" ht="49.5" customHeight="1" x14ac:dyDescent="0.25">
      <c r="A48" s="986"/>
      <c r="B48" s="867"/>
      <c r="C48" s="866" t="s">
        <v>442</v>
      </c>
      <c r="D48" s="948">
        <v>0</v>
      </c>
      <c r="E48" s="951">
        <v>0.3</v>
      </c>
      <c r="F48" s="948">
        <v>100</v>
      </c>
      <c r="G48" s="471" t="s">
        <v>741</v>
      </c>
      <c r="H48" s="263"/>
      <c r="I48" s="218"/>
      <c r="J48" s="218"/>
      <c r="K48" s="218"/>
      <c r="L48" s="218"/>
      <c r="M48" s="218"/>
      <c r="N48" s="766"/>
      <c r="O48" s="334"/>
      <c r="P48" s="946"/>
    </row>
    <row r="49" spans="1:16" s="97" customFormat="1" ht="49.5" customHeight="1" x14ac:dyDescent="0.25">
      <c r="A49" s="986"/>
      <c r="B49" s="867"/>
      <c r="C49" s="867"/>
      <c r="D49" s="949"/>
      <c r="E49" s="952"/>
      <c r="F49" s="949"/>
      <c r="G49" s="549" t="s">
        <v>1081</v>
      </c>
      <c r="H49" s="263"/>
      <c r="I49" s="218"/>
      <c r="J49" s="218"/>
      <c r="K49" s="218"/>
      <c r="L49" s="218"/>
      <c r="M49" s="218"/>
      <c r="N49" s="766"/>
      <c r="O49" s="334"/>
      <c r="P49" s="946"/>
    </row>
    <row r="50" spans="1:16" s="97" customFormat="1" ht="49.5" customHeight="1" x14ac:dyDescent="0.25">
      <c r="A50" s="986"/>
      <c r="B50" s="867"/>
      <c r="C50" s="867"/>
      <c r="D50" s="949"/>
      <c r="E50" s="952"/>
      <c r="F50" s="949"/>
      <c r="G50" s="549" t="s">
        <v>1082</v>
      </c>
      <c r="H50" s="263"/>
      <c r="I50" s="218"/>
      <c r="J50" s="218"/>
      <c r="K50" s="218"/>
      <c r="L50" s="218"/>
      <c r="M50" s="218"/>
      <c r="N50" s="766"/>
      <c r="O50" s="334"/>
      <c r="P50" s="946"/>
    </row>
    <row r="51" spans="1:16" s="97" customFormat="1" ht="49.5" customHeight="1" x14ac:dyDescent="0.25">
      <c r="A51" s="986"/>
      <c r="B51" s="867"/>
      <c r="C51" s="867"/>
      <c r="D51" s="949"/>
      <c r="E51" s="952"/>
      <c r="F51" s="949"/>
      <c r="G51" s="549" t="s">
        <v>1083</v>
      </c>
      <c r="H51" s="263"/>
      <c r="I51" s="218"/>
      <c r="J51" s="218"/>
      <c r="K51" s="218"/>
      <c r="L51" s="218"/>
      <c r="M51" s="218"/>
      <c r="N51" s="766"/>
      <c r="O51" s="334"/>
      <c r="P51" s="946"/>
    </row>
    <row r="52" spans="1:16" s="97" customFormat="1" ht="49.5" customHeight="1" x14ac:dyDescent="0.25">
      <c r="A52" s="986"/>
      <c r="B52" s="867"/>
      <c r="C52" s="868"/>
      <c r="D52" s="950"/>
      <c r="E52" s="953"/>
      <c r="F52" s="950"/>
      <c r="G52" s="550" t="s">
        <v>1084</v>
      </c>
      <c r="H52" s="263"/>
      <c r="I52" s="218"/>
      <c r="J52" s="218"/>
      <c r="K52" s="218"/>
      <c r="L52" s="218"/>
      <c r="M52" s="218"/>
      <c r="N52" s="766"/>
      <c r="O52" s="334"/>
      <c r="P52" s="946"/>
    </row>
    <row r="53" spans="1:16" s="97" customFormat="1" ht="49.5" customHeight="1" x14ac:dyDescent="0.25">
      <c r="A53" s="986"/>
      <c r="B53" s="867"/>
      <c r="C53" s="402" t="s">
        <v>197</v>
      </c>
      <c r="D53" s="407">
        <v>0.1</v>
      </c>
      <c r="E53" s="406">
        <v>0.2</v>
      </c>
      <c r="F53" s="405">
        <v>75</v>
      </c>
      <c r="G53" s="335" t="s">
        <v>1085</v>
      </c>
      <c r="H53" s="263"/>
      <c r="I53" s="218"/>
      <c r="J53" s="218"/>
      <c r="K53" s="218"/>
      <c r="L53" s="218"/>
      <c r="M53" s="218"/>
      <c r="N53" s="766"/>
      <c r="O53" s="334"/>
      <c r="P53" s="946"/>
    </row>
    <row r="54" spans="1:16" s="97" customFormat="1" ht="49.5" customHeight="1" x14ac:dyDescent="0.25">
      <c r="A54" s="986"/>
      <c r="B54" s="867"/>
      <c r="C54" s="866" t="s">
        <v>443</v>
      </c>
      <c r="D54" s="969">
        <v>0.15</v>
      </c>
      <c r="E54" s="969">
        <v>0.2</v>
      </c>
      <c r="F54" s="872">
        <v>140</v>
      </c>
      <c r="G54" s="335" t="s">
        <v>1086</v>
      </c>
      <c r="H54" s="263"/>
      <c r="I54" s="218"/>
      <c r="J54" s="218"/>
      <c r="K54" s="218"/>
      <c r="L54" s="218"/>
      <c r="M54" s="218"/>
      <c r="N54" s="766"/>
      <c r="O54" s="334"/>
      <c r="P54" s="946"/>
    </row>
    <row r="55" spans="1:16" s="97" customFormat="1" ht="49.5" customHeight="1" x14ac:dyDescent="0.25">
      <c r="A55" s="986"/>
      <c r="B55" s="867"/>
      <c r="C55" s="867"/>
      <c r="D55" s="970"/>
      <c r="E55" s="970"/>
      <c r="F55" s="873"/>
      <c r="G55" s="335" t="s">
        <v>1087</v>
      </c>
      <c r="H55" s="263"/>
      <c r="I55" s="218"/>
      <c r="J55" s="218"/>
      <c r="K55" s="218"/>
      <c r="L55" s="218"/>
      <c r="M55" s="218"/>
      <c r="N55" s="766"/>
      <c r="O55" s="334"/>
      <c r="P55" s="946"/>
    </row>
    <row r="56" spans="1:16" s="97" customFormat="1" ht="49.5" customHeight="1" x14ac:dyDescent="0.25">
      <c r="A56" s="986"/>
      <c r="B56" s="867"/>
      <c r="C56" s="867"/>
      <c r="D56" s="970"/>
      <c r="E56" s="970"/>
      <c r="F56" s="873"/>
      <c r="G56" s="551" t="s">
        <v>1088</v>
      </c>
      <c r="H56" s="263"/>
      <c r="I56" s="218"/>
      <c r="J56" s="218"/>
      <c r="K56" s="218"/>
      <c r="L56" s="218"/>
      <c r="M56" s="218"/>
      <c r="N56" s="766"/>
      <c r="O56" s="334"/>
      <c r="P56" s="946"/>
    </row>
    <row r="57" spans="1:16" s="97" customFormat="1" ht="49.5" customHeight="1" x14ac:dyDescent="0.25">
      <c r="A57" s="986"/>
      <c r="B57" s="867"/>
      <c r="C57" s="867"/>
      <c r="D57" s="970"/>
      <c r="E57" s="970"/>
      <c r="F57" s="873"/>
      <c r="G57" s="551" t="s">
        <v>1089</v>
      </c>
      <c r="H57" s="263"/>
      <c r="I57" s="218"/>
      <c r="J57" s="218"/>
      <c r="K57" s="218"/>
      <c r="L57" s="218"/>
      <c r="M57" s="218"/>
      <c r="N57" s="766"/>
      <c r="O57" s="334"/>
      <c r="P57" s="946"/>
    </row>
    <row r="58" spans="1:16" s="97" customFormat="1" ht="49.5" customHeight="1" x14ac:dyDescent="0.25">
      <c r="A58" s="986"/>
      <c r="B58" s="867"/>
      <c r="C58" s="867"/>
      <c r="D58" s="970"/>
      <c r="E58" s="970"/>
      <c r="F58" s="873"/>
      <c r="G58" s="551" t="s">
        <v>1090</v>
      </c>
      <c r="H58" s="263"/>
      <c r="I58" s="218"/>
      <c r="J58" s="218"/>
      <c r="K58" s="218"/>
      <c r="L58" s="218"/>
      <c r="M58" s="218"/>
      <c r="N58" s="766"/>
      <c r="O58" s="334"/>
      <c r="P58" s="946"/>
    </row>
    <row r="59" spans="1:16" s="97" customFormat="1" ht="49.5" customHeight="1" x14ac:dyDescent="0.25">
      <c r="A59" s="986"/>
      <c r="B59" s="868"/>
      <c r="C59" s="868"/>
      <c r="D59" s="971"/>
      <c r="E59" s="971"/>
      <c r="F59" s="874"/>
      <c r="G59" s="551" t="s">
        <v>1091</v>
      </c>
      <c r="H59" s="263"/>
      <c r="I59" s="218"/>
      <c r="J59" s="218"/>
      <c r="K59" s="218"/>
      <c r="L59" s="218"/>
      <c r="M59" s="218"/>
      <c r="N59" s="765"/>
      <c r="O59" s="334"/>
      <c r="P59" s="946"/>
    </row>
    <row r="60" spans="1:16" s="97" customFormat="1" ht="61.5" customHeight="1" x14ac:dyDescent="0.25">
      <c r="A60" s="986"/>
      <c r="B60" s="960" t="s">
        <v>444</v>
      </c>
      <c r="C60" s="866" t="s">
        <v>198</v>
      </c>
      <c r="D60" s="948">
        <v>0</v>
      </c>
      <c r="E60" s="869">
        <v>0.2</v>
      </c>
      <c r="F60" s="872">
        <v>180</v>
      </c>
      <c r="G60" s="551" t="s">
        <v>1093</v>
      </c>
      <c r="H60" s="263"/>
      <c r="I60" s="218"/>
      <c r="J60" s="218"/>
      <c r="K60" s="218"/>
      <c r="L60" s="218"/>
      <c r="M60" s="218"/>
      <c r="N60" s="966">
        <f>'8. Estimación RE4'!C783</f>
        <v>0</v>
      </c>
      <c r="O60" s="334"/>
      <c r="P60" s="946"/>
    </row>
    <row r="61" spans="1:16" s="97" customFormat="1" ht="16.5" customHeight="1" x14ac:dyDescent="0.25">
      <c r="A61" s="986"/>
      <c r="B61" s="961"/>
      <c r="C61" s="867"/>
      <c r="D61" s="949"/>
      <c r="E61" s="870"/>
      <c r="F61" s="873"/>
      <c r="G61" s="552" t="s">
        <v>1092</v>
      </c>
      <c r="H61" s="263"/>
      <c r="I61" s="218"/>
      <c r="J61" s="218"/>
      <c r="K61" s="218"/>
      <c r="L61" s="218"/>
      <c r="M61" s="218"/>
      <c r="N61" s="967"/>
      <c r="O61" s="334"/>
      <c r="P61" s="946"/>
    </row>
    <row r="62" spans="1:16" s="97" customFormat="1" ht="71.25" customHeight="1" x14ac:dyDescent="0.25">
      <c r="A62" s="986"/>
      <c r="B62" s="961"/>
      <c r="C62" s="868"/>
      <c r="D62" s="950"/>
      <c r="E62" s="871"/>
      <c r="F62" s="874"/>
      <c r="G62" s="552" t="s">
        <v>1094</v>
      </c>
      <c r="H62" s="263"/>
      <c r="I62" s="218"/>
      <c r="J62" s="218"/>
      <c r="K62" s="218"/>
      <c r="L62" s="218"/>
      <c r="M62" s="218"/>
      <c r="N62" s="967"/>
      <c r="O62" s="334"/>
      <c r="P62" s="946"/>
    </row>
    <row r="63" spans="1:16" s="97" customFormat="1" ht="49.5" customHeight="1" x14ac:dyDescent="0.25">
      <c r="A63" s="986"/>
      <c r="B63" s="961"/>
      <c r="C63" s="866" t="s">
        <v>199</v>
      </c>
      <c r="D63" s="948">
        <v>80</v>
      </c>
      <c r="E63" s="948">
        <v>91</v>
      </c>
      <c r="F63" s="872">
        <v>40</v>
      </c>
      <c r="G63" s="552" t="s">
        <v>1095</v>
      </c>
      <c r="H63" s="263"/>
      <c r="I63" s="218"/>
      <c r="J63" s="218"/>
      <c r="K63" s="218"/>
      <c r="L63" s="218"/>
      <c r="M63" s="218"/>
      <c r="N63" s="967"/>
      <c r="O63" s="334"/>
      <c r="P63" s="946"/>
    </row>
    <row r="64" spans="1:16" s="97" customFormat="1" ht="49.5" customHeight="1" x14ac:dyDescent="0.25">
      <c r="A64" s="986"/>
      <c r="B64" s="961"/>
      <c r="C64" s="867"/>
      <c r="D64" s="949"/>
      <c r="E64" s="949"/>
      <c r="F64" s="873"/>
      <c r="G64" s="552" t="s">
        <v>1096</v>
      </c>
      <c r="H64" s="263"/>
      <c r="I64" s="218"/>
      <c r="J64" s="218"/>
      <c r="K64" s="218"/>
      <c r="L64" s="218"/>
      <c r="M64" s="218"/>
      <c r="N64" s="967"/>
      <c r="O64" s="334"/>
      <c r="P64" s="946"/>
    </row>
    <row r="65" spans="1:16" s="97" customFormat="1" ht="49.5" customHeight="1" x14ac:dyDescent="0.25">
      <c r="A65" s="986"/>
      <c r="B65" s="961"/>
      <c r="C65" s="868"/>
      <c r="D65" s="950"/>
      <c r="E65" s="950"/>
      <c r="F65" s="874"/>
      <c r="G65" s="552" t="s">
        <v>1097</v>
      </c>
      <c r="H65" s="263"/>
      <c r="I65" s="218"/>
      <c r="J65" s="218"/>
      <c r="K65" s="218"/>
      <c r="L65" s="218"/>
      <c r="M65" s="218"/>
      <c r="N65" s="967"/>
      <c r="O65" s="334"/>
      <c r="P65" s="946"/>
    </row>
    <row r="66" spans="1:16" s="97" customFormat="1" ht="49.5" customHeight="1" x14ac:dyDescent="0.25">
      <c r="A66" s="986"/>
      <c r="B66" s="961"/>
      <c r="C66" s="866" t="s">
        <v>445</v>
      </c>
      <c r="D66" s="948">
        <v>0</v>
      </c>
      <c r="E66" s="945">
        <v>110</v>
      </c>
      <c r="F66" s="945">
        <v>50</v>
      </c>
      <c r="G66" s="552" t="s">
        <v>1095</v>
      </c>
      <c r="H66" s="263"/>
      <c r="I66" s="218"/>
      <c r="J66" s="218"/>
      <c r="K66" s="218"/>
      <c r="L66" s="218"/>
      <c r="M66" s="218"/>
      <c r="N66" s="967"/>
      <c r="O66" s="334"/>
      <c r="P66" s="946"/>
    </row>
    <row r="67" spans="1:16" s="97" customFormat="1" ht="49.5" customHeight="1" x14ac:dyDescent="0.25">
      <c r="A67" s="986"/>
      <c r="B67" s="961"/>
      <c r="C67" s="868"/>
      <c r="D67" s="950"/>
      <c r="E67" s="947"/>
      <c r="F67" s="947"/>
      <c r="G67" s="552" t="s">
        <v>1098</v>
      </c>
      <c r="H67" s="263"/>
      <c r="I67" s="218"/>
      <c r="J67" s="218"/>
      <c r="K67" s="218"/>
      <c r="L67" s="218"/>
      <c r="M67" s="218"/>
      <c r="N67" s="967"/>
      <c r="O67" s="334"/>
      <c r="P67" s="946"/>
    </row>
    <row r="68" spans="1:16" s="97" customFormat="1" ht="49.5" customHeight="1" x14ac:dyDescent="0.25">
      <c r="A68" s="986"/>
      <c r="B68" s="961"/>
      <c r="C68" s="954" t="s">
        <v>1099</v>
      </c>
      <c r="D68" s="957">
        <v>0</v>
      </c>
      <c r="E68" s="957">
        <v>1500</v>
      </c>
      <c r="F68" s="957">
        <v>135</v>
      </c>
      <c r="G68" s="552" t="s">
        <v>1095</v>
      </c>
      <c r="H68" s="263"/>
      <c r="I68" s="218"/>
      <c r="J68" s="218"/>
      <c r="K68" s="218"/>
      <c r="L68" s="218"/>
      <c r="M68" s="218"/>
      <c r="N68" s="967"/>
      <c r="O68" s="114"/>
      <c r="P68" s="946"/>
    </row>
    <row r="69" spans="1:16" s="97" customFormat="1" ht="49.5" customHeight="1" x14ac:dyDescent="0.25">
      <c r="A69" s="986"/>
      <c r="B69" s="961"/>
      <c r="C69" s="955"/>
      <c r="D69" s="958"/>
      <c r="E69" s="958"/>
      <c r="F69" s="958"/>
      <c r="G69" s="552" t="s">
        <v>1100</v>
      </c>
      <c r="H69" s="263"/>
      <c r="I69" s="218"/>
      <c r="J69" s="218"/>
      <c r="K69" s="218"/>
      <c r="L69" s="218"/>
      <c r="M69" s="218"/>
      <c r="N69" s="967"/>
      <c r="O69" s="114"/>
      <c r="P69" s="946"/>
    </row>
    <row r="70" spans="1:16" s="97" customFormat="1" ht="49.5" customHeight="1" x14ac:dyDescent="0.25">
      <c r="A70" s="986"/>
      <c r="B70" s="961"/>
      <c r="C70" s="956"/>
      <c r="D70" s="959"/>
      <c r="E70" s="959"/>
      <c r="F70" s="959"/>
      <c r="G70" s="552" t="s">
        <v>1101</v>
      </c>
      <c r="H70" s="263"/>
      <c r="I70" s="218"/>
      <c r="J70" s="218"/>
      <c r="K70" s="218"/>
      <c r="L70" s="218"/>
      <c r="M70" s="218"/>
      <c r="N70" s="967"/>
      <c r="O70" s="114"/>
      <c r="P70" s="946"/>
    </row>
    <row r="71" spans="1:16" s="97" customFormat="1" ht="49.5" customHeight="1" x14ac:dyDescent="0.25">
      <c r="A71" s="986"/>
      <c r="B71" s="961"/>
      <c r="C71" s="954" t="s">
        <v>1102</v>
      </c>
      <c r="D71" s="954">
        <v>0</v>
      </c>
      <c r="E71" s="954">
        <v>10</v>
      </c>
      <c r="F71" s="963">
        <v>23</v>
      </c>
      <c r="G71" s="552" t="s">
        <v>1095</v>
      </c>
      <c r="H71" s="263"/>
      <c r="I71" s="218"/>
      <c r="J71" s="218"/>
      <c r="K71" s="218"/>
      <c r="L71" s="218"/>
      <c r="M71" s="218"/>
      <c r="N71" s="967"/>
      <c r="O71" s="114"/>
      <c r="P71" s="946"/>
    </row>
    <row r="72" spans="1:16" s="97" customFormat="1" ht="49.5" customHeight="1" x14ac:dyDescent="0.25">
      <c r="A72" s="986"/>
      <c r="B72" s="961"/>
      <c r="C72" s="955"/>
      <c r="D72" s="955"/>
      <c r="E72" s="955"/>
      <c r="F72" s="964"/>
      <c r="G72" s="552" t="s">
        <v>1096</v>
      </c>
      <c r="H72" s="263"/>
      <c r="I72" s="218"/>
      <c r="J72" s="218"/>
      <c r="K72" s="218"/>
      <c r="L72" s="218"/>
      <c r="M72" s="218"/>
      <c r="N72" s="967"/>
      <c r="O72" s="114"/>
      <c r="P72" s="946"/>
    </row>
    <row r="73" spans="1:16" s="97" customFormat="1" ht="49.5" customHeight="1" x14ac:dyDescent="0.25">
      <c r="A73" s="986"/>
      <c r="B73" s="961"/>
      <c r="C73" s="955"/>
      <c r="D73" s="955"/>
      <c r="E73" s="955"/>
      <c r="F73" s="964"/>
      <c r="G73" s="553" t="s">
        <v>1103</v>
      </c>
      <c r="H73" s="263"/>
      <c r="I73" s="218"/>
      <c r="J73" s="218"/>
      <c r="K73" s="218"/>
      <c r="L73" s="218"/>
      <c r="M73" s="218"/>
      <c r="N73" s="967"/>
      <c r="O73" s="114"/>
      <c r="P73" s="946"/>
    </row>
    <row r="74" spans="1:16" s="97" customFormat="1" ht="49.5" customHeight="1" x14ac:dyDescent="0.25">
      <c r="A74" s="986"/>
      <c r="B74" s="961"/>
      <c r="C74" s="955"/>
      <c r="D74" s="955"/>
      <c r="E74" s="955"/>
      <c r="F74" s="964"/>
      <c r="G74" s="552" t="s">
        <v>1104</v>
      </c>
      <c r="H74" s="263"/>
      <c r="I74" s="218"/>
      <c r="J74" s="218"/>
      <c r="K74" s="218"/>
      <c r="L74" s="218"/>
      <c r="M74" s="218"/>
      <c r="N74" s="967"/>
      <c r="O74" s="114"/>
      <c r="P74" s="946"/>
    </row>
    <row r="75" spans="1:16" s="97" customFormat="1" ht="49.5" customHeight="1" x14ac:dyDescent="0.25">
      <c r="A75" s="986"/>
      <c r="B75" s="961"/>
      <c r="C75" s="955"/>
      <c r="D75" s="955"/>
      <c r="E75" s="955"/>
      <c r="F75" s="964"/>
      <c r="G75" s="552" t="s">
        <v>1105</v>
      </c>
      <c r="H75" s="263"/>
      <c r="I75" s="218"/>
      <c r="J75" s="218"/>
      <c r="K75" s="218"/>
      <c r="L75" s="218"/>
      <c r="M75" s="218"/>
      <c r="N75" s="967"/>
      <c r="O75" s="114"/>
      <c r="P75" s="946"/>
    </row>
    <row r="76" spans="1:16" s="97" customFormat="1" ht="49.5" customHeight="1" x14ac:dyDescent="0.25">
      <c r="A76" s="986"/>
      <c r="B76" s="961"/>
      <c r="C76" s="955"/>
      <c r="D76" s="955"/>
      <c r="E76" s="955"/>
      <c r="F76" s="964"/>
      <c r="G76" s="552" t="s">
        <v>1106</v>
      </c>
      <c r="H76" s="263"/>
      <c r="I76" s="218"/>
      <c r="J76" s="218"/>
      <c r="K76" s="218"/>
      <c r="L76" s="218"/>
      <c r="M76" s="218"/>
      <c r="N76" s="967"/>
      <c r="O76" s="114"/>
      <c r="P76" s="946"/>
    </row>
    <row r="77" spans="1:16" s="97" customFormat="1" ht="49.5" customHeight="1" x14ac:dyDescent="0.25">
      <c r="A77" s="986"/>
      <c r="B77" s="961"/>
      <c r="C77" s="955"/>
      <c r="D77" s="955"/>
      <c r="E77" s="955"/>
      <c r="F77" s="964"/>
      <c r="G77" s="552" t="s">
        <v>1107</v>
      </c>
      <c r="H77" s="263"/>
      <c r="I77" s="218"/>
      <c r="J77" s="218"/>
      <c r="K77" s="218"/>
      <c r="L77" s="218"/>
      <c r="M77" s="218"/>
      <c r="N77" s="967"/>
      <c r="O77" s="114"/>
      <c r="P77" s="946"/>
    </row>
    <row r="78" spans="1:16" s="97" customFormat="1" ht="49.5" customHeight="1" x14ac:dyDescent="0.25">
      <c r="A78" s="986"/>
      <c r="B78" s="961"/>
      <c r="C78" s="955"/>
      <c r="D78" s="955"/>
      <c r="E78" s="955"/>
      <c r="F78" s="964"/>
      <c r="G78" s="552" t="s">
        <v>1108</v>
      </c>
      <c r="H78" s="263"/>
      <c r="I78" s="218"/>
      <c r="J78" s="218"/>
      <c r="K78" s="218"/>
      <c r="L78" s="218"/>
      <c r="M78" s="218"/>
      <c r="N78" s="967"/>
      <c r="O78" s="114"/>
      <c r="P78" s="946"/>
    </row>
    <row r="79" spans="1:16" s="97" customFormat="1" ht="49.5" customHeight="1" x14ac:dyDescent="0.25">
      <c r="A79" s="986"/>
      <c r="B79" s="962"/>
      <c r="C79" s="956"/>
      <c r="D79" s="956"/>
      <c r="E79" s="956"/>
      <c r="F79" s="965"/>
      <c r="G79" s="553" t="s">
        <v>1109</v>
      </c>
      <c r="H79" s="263"/>
      <c r="I79" s="218"/>
      <c r="J79" s="218"/>
      <c r="K79" s="218"/>
      <c r="L79" s="218"/>
      <c r="M79" s="218"/>
      <c r="N79" s="968"/>
      <c r="O79" s="114"/>
      <c r="P79" s="946"/>
    </row>
    <row r="80" spans="1:16" s="97" customFormat="1" ht="49.5" customHeight="1" x14ac:dyDescent="0.25">
      <c r="A80" s="986"/>
      <c r="B80" s="960" t="s">
        <v>447</v>
      </c>
      <c r="C80" s="402" t="s">
        <v>446</v>
      </c>
      <c r="D80" s="403">
        <v>0</v>
      </c>
      <c r="E80" s="408">
        <v>0.25</v>
      </c>
      <c r="F80" s="405">
        <v>250</v>
      </c>
      <c r="G80" s="117" t="s">
        <v>1110</v>
      </c>
      <c r="H80" s="263"/>
      <c r="I80" s="218"/>
      <c r="J80" s="218"/>
      <c r="K80" s="218"/>
      <c r="L80" s="218"/>
      <c r="M80" s="218"/>
      <c r="N80" s="266">
        <f>'8. Estimación RE4'!C938</f>
        <v>0</v>
      </c>
      <c r="O80" s="114"/>
      <c r="P80" s="946"/>
    </row>
    <row r="81" spans="1:16" s="97" customFormat="1" ht="49.5" customHeight="1" x14ac:dyDescent="0.25">
      <c r="A81" s="986"/>
      <c r="B81" s="961"/>
      <c r="C81" s="402" t="s">
        <v>201</v>
      </c>
      <c r="D81" s="409">
        <v>0.4</v>
      </c>
      <c r="E81" s="408">
        <v>0.1</v>
      </c>
      <c r="F81" s="405">
        <v>400</v>
      </c>
      <c r="G81" s="117"/>
      <c r="H81" s="263"/>
      <c r="I81" s="218"/>
      <c r="J81" s="218"/>
      <c r="K81" s="218"/>
      <c r="L81" s="218"/>
      <c r="M81" s="218"/>
      <c r="N81" s="266"/>
      <c r="O81" s="114"/>
      <c r="P81" s="946"/>
    </row>
    <row r="82" spans="1:16" s="97" customFormat="1" ht="49.5" customHeight="1" x14ac:dyDescent="0.25">
      <c r="A82" s="986"/>
      <c r="B82" s="961"/>
      <c r="C82" s="402" t="s">
        <v>200</v>
      </c>
      <c r="D82" s="409">
        <v>0</v>
      </c>
      <c r="E82" s="408">
        <v>0.4</v>
      </c>
      <c r="F82" s="405">
        <v>150</v>
      </c>
      <c r="G82" s="552" t="s">
        <v>1111</v>
      </c>
      <c r="H82" s="263"/>
      <c r="I82" s="218"/>
      <c r="J82" s="218"/>
      <c r="K82" s="218"/>
      <c r="L82" s="218"/>
      <c r="M82" s="218"/>
      <c r="N82" s="266"/>
      <c r="O82" s="114"/>
      <c r="P82" s="946"/>
    </row>
    <row r="83" spans="1:16" s="97" customFormat="1" ht="49.5" customHeight="1" x14ac:dyDescent="0.25">
      <c r="A83" s="986"/>
      <c r="B83" s="961"/>
      <c r="C83" s="402" t="s">
        <v>1112</v>
      </c>
      <c r="D83" s="409"/>
      <c r="E83" s="408"/>
      <c r="F83" s="405"/>
      <c r="G83" s="552" t="s">
        <v>1113</v>
      </c>
      <c r="H83" s="336"/>
      <c r="I83" s="106"/>
      <c r="J83" s="106"/>
      <c r="K83" s="106"/>
      <c r="L83" s="106"/>
      <c r="M83" s="106"/>
      <c r="N83" s="266"/>
      <c r="O83" s="334"/>
      <c r="P83" s="947"/>
    </row>
    <row r="84" spans="1:16" s="97" customFormat="1" ht="49.5" customHeight="1" x14ac:dyDescent="0.25">
      <c r="A84" s="986"/>
      <c r="B84" s="961"/>
      <c r="C84" s="402" t="s">
        <v>1114</v>
      </c>
      <c r="D84" s="409"/>
      <c r="E84" s="408"/>
      <c r="F84" s="405"/>
      <c r="G84" s="552" t="s">
        <v>1115</v>
      </c>
      <c r="H84" s="336"/>
      <c r="I84" s="106"/>
      <c r="J84" s="106"/>
      <c r="K84" s="106"/>
      <c r="L84" s="106"/>
      <c r="M84" s="342"/>
      <c r="N84" s="266"/>
      <c r="O84" s="554"/>
      <c r="P84" s="530"/>
    </row>
    <row r="85" spans="1:16" s="97" customFormat="1" ht="49.5" customHeight="1" x14ac:dyDescent="0.25">
      <c r="A85" s="986"/>
      <c r="B85" s="961"/>
      <c r="C85" s="402" t="s">
        <v>448</v>
      </c>
      <c r="D85" s="409">
        <v>0</v>
      </c>
      <c r="E85" s="408">
        <v>0.4</v>
      </c>
      <c r="F85" s="405">
        <v>380</v>
      </c>
      <c r="G85" s="552"/>
      <c r="H85" s="336"/>
      <c r="I85" s="106"/>
      <c r="J85" s="106"/>
      <c r="K85" s="106"/>
      <c r="L85" s="106"/>
      <c r="M85" s="342"/>
      <c r="N85" s="266"/>
      <c r="O85" s="554"/>
      <c r="P85" s="530"/>
    </row>
    <row r="86" spans="1:16" s="97" customFormat="1" ht="49.5" customHeight="1" x14ac:dyDescent="0.25">
      <c r="A86" s="986"/>
      <c r="B86" s="961"/>
      <c r="C86" s="402"/>
      <c r="D86" s="409"/>
      <c r="E86" s="409"/>
      <c r="F86" s="405"/>
      <c r="G86" s="552" t="s">
        <v>1116</v>
      </c>
      <c r="H86" s="336"/>
      <c r="I86" s="106"/>
      <c r="J86" s="106"/>
      <c r="K86" s="106"/>
      <c r="L86" s="106"/>
      <c r="M86" s="342"/>
      <c r="N86" s="266"/>
      <c r="O86" s="554"/>
      <c r="P86" s="530"/>
    </row>
    <row r="87" spans="1:16" s="97" customFormat="1" ht="49.5" customHeight="1" x14ac:dyDescent="0.25">
      <c r="A87" s="986"/>
      <c r="B87" s="961"/>
      <c r="C87" s="402"/>
      <c r="D87" s="409"/>
      <c r="E87" s="409"/>
      <c r="F87" s="405"/>
      <c r="G87" s="552" t="s">
        <v>1117</v>
      </c>
      <c r="H87" s="336"/>
      <c r="I87" s="106"/>
      <c r="J87" s="106"/>
      <c r="K87" s="106"/>
      <c r="L87" s="106"/>
      <c r="M87" s="342"/>
      <c r="N87" s="266"/>
      <c r="O87" s="554"/>
      <c r="P87" s="530"/>
    </row>
    <row r="88" spans="1:16" s="97" customFormat="1" ht="49.5" customHeight="1" x14ac:dyDescent="0.25">
      <c r="A88" s="986"/>
      <c r="B88" s="961"/>
      <c r="C88" s="402"/>
      <c r="D88" s="409"/>
      <c r="E88" s="409"/>
      <c r="F88" s="405"/>
      <c r="G88" s="552" t="s">
        <v>1118</v>
      </c>
      <c r="H88" s="336"/>
      <c r="I88" s="106"/>
      <c r="J88" s="106"/>
      <c r="K88" s="106"/>
      <c r="L88" s="106"/>
      <c r="M88" s="342"/>
      <c r="N88" s="266"/>
      <c r="O88" s="554"/>
      <c r="P88" s="530"/>
    </row>
    <row r="89" spans="1:16" s="97" customFormat="1" ht="49.5" customHeight="1" x14ac:dyDescent="0.25">
      <c r="A89" s="986"/>
      <c r="B89" s="961"/>
      <c r="C89" s="402"/>
      <c r="D89" s="409"/>
      <c r="E89" s="409"/>
      <c r="F89" s="405"/>
      <c r="G89" s="552" t="s">
        <v>1116</v>
      </c>
      <c r="H89" s="336"/>
      <c r="I89" s="106"/>
      <c r="J89" s="106"/>
      <c r="K89" s="106"/>
      <c r="L89" s="106"/>
      <c r="M89" s="342"/>
      <c r="N89" s="266"/>
      <c r="O89" s="554"/>
      <c r="P89" s="530"/>
    </row>
    <row r="90" spans="1:16" s="97" customFormat="1" ht="49.5" customHeight="1" x14ac:dyDescent="0.25">
      <c r="A90" s="986"/>
      <c r="B90" s="961"/>
      <c r="C90" s="402"/>
      <c r="D90" s="409"/>
      <c r="E90" s="409"/>
      <c r="F90" s="405"/>
      <c r="G90" s="552" t="s">
        <v>1119</v>
      </c>
      <c r="H90" s="336"/>
      <c r="I90" s="106"/>
      <c r="J90" s="106"/>
      <c r="K90" s="106"/>
      <c r="L90" s="106"/>
      <c r="M90" s="342"/>
      <c r="N90" s="266"/>
      <c r="O90" s="554"/>
      <c r="P90" s="530"/>
    </row>
    <row r="91" spans="1:16" s="97" customFormat="1" ht="49.5" customHeight="1" x14ac:dyDescent="0.25">
      <c r="A91" s="986"/>
      <c r="B91" s="961"/>
      <c r="C91" s="402"/>
      <c r="D91" s="409"/>
      <c r="E91" s="409"/>
      <c r="F91" s="405"/>
      <c r="G91" s="552" t="s">
        <v>1120</v>
      </c>
      <c r="H91" s="336"/>
      <c r="I91" s="106"/>
      <c r="J91" s="106"/>
      <c r="K91" s="106"/>
      <c r="L91" s="106"/>
      <c r="M91" s="342"/>
      <c r="N91" s="266"/>
      <c r="O91" s="554"/>
      <c r="P91" s="530"/>
    </row>
    <row r="92" spans="1:16" s="97" customFormat="1" ht="49.5" customHeight="1" x14ac:dyDescent="0.25">
      <c r="A92" s="986"/>
      <c r="B92" s="961"/>
      <c r="C92" s="402"/>
      <c r="D92" s="409"/>
      <c r="E92" s="409"/>
      <c r="F92" s="405"/>
      <c r="G92" s="552" t="s">
        <v>1121</v>
      </c>
      <c r="H92" s="336"/>
      <c r="I92" s="106"/>
      <c r="J92" s="106"/>
      <c r="K92" s="106"/>
      <c r="L92" s="106"/>
      <c r="M92" s="342"/>
      <c r="N92" s="266"/>
      <c r="O92" s="554"/>
      <c r="P92" s="530"/>
    </row>
    <row r="93" spans="1:16" s="97" customFormat="1" ht="49.5" customHeight="1" x14ac:dyDescent="0.25">
      <c r="A93" s="986"/>
      <c r="B93" s="962"/>
      <c r="C93" s="402"/>
      <c r="D93" s="409"/>
      <c r="E93" s="409"/>
      <c r="F93" s="405"/>
      <c r="G93" s="552" t="s">
        <v>1122</v>
      </c>
      <c r="H93" s="336"/>
      <c r="I93" s="106"/>
      <c r="J93" s="106"/>
      <c r="K93" s="106"/>
      <c r="L93" s="106"/>
      <c r="M93" s="342"/>
      <c r="N93" s="266"/>
      <c r="O93" s="554"/>
      <c r="P93" s="530"/>
    </row>
    <row r="94" spans="1:16" s="97" customFormat="1" ht="15.75" customHeight="1" x14ac:dyDescent="0.25">
      <c r="A94" s="986"/>
      <c r="B94" s="132"/>
      <c r="C94" s="132"/>
      <c r="D94" s="132"/>
      <c r="E94" s="132"/>
      <c r="F94" s="132"/>
      <c r="G94" s="132"/>
      <c r="H94" s="132"/>
      <c r="I94" s="132"/>
      <c r="J94" s="132"/>
      <c r="K94" s="132"/>
      <c r="L94" s="132"/>
      <c r="M94" s="272"/>
      <c r="N94" s="132"/>
      <c r="O94" s="273"/>
      <c r="P94" s="132"/>
    </row>
    <row r="95" spans="1:16" s="97" customFormat="1" ht="41.25" customHeight="1" x14ac:dyDescent="0.25">
      <c r="A95" s="986"/>
      <c r="B95" s="854" t="s">
        <v>449</v>
      </c>
      <c r="C95" s="855"/>
      <c r="D95" s="855"/>
      <c r="E95" s="855"/>
      <c r="F95" s="856"/>
      <c r="G95" s="122"/>
      <c r="H95" s="263"/>
      <c r="I95" s="218"/>
      <c r="J95" s="218"/>
      <c r="K95" s="218"/>
      <c r="L95" s="218"/>
      <c r="M95" s="271"/>
      <c r="N95" s="275"/>
      <c r="O95" s="274"/>
      <c r="P95" s="136"/>
    </row>
    <row r="96" spans="1:16" s="97" customFormat="1" ht="57.75" customHeight="1" x14ac:dyDescent="0.25">
      <c r="A96" s="986"/>
      <c r="B96" s="866" t="s">
        <v>722</v>
      </c>
      <c r="C96" s="866" t="s">
        <v>196</v>
      </c>
      <c r="D96" s="866" t="s">
        <v>450</v>
      </c>
      <c r="E96" s="866">
        <v>450</v>
      </c>
      <c r="F96" s="866">
        <v>150</v>
      </c>
      <c r="G96" s="304" t="s">
        <v>723</v>
      </c>
      <c r="H96" s="330"/>
      <c r="I96" s="332"/>
      <c r="J96" s="332"/>
      <c r="K96" s="332"/>
      <c r="L96" s="332"/>
      <c r="M96" s="332"/>
      <c r="N96" s="857">
        <f>'8. Estimación RE4'!C1094</f>
        <v>0</v>
      </c>
      <c r="O96" s="410"/>
      <c r="P96" s="972" t="s">
        <v>451</v>
      </c>
    </row>
    <row r="97" spans="1:16" s="97" customFormat="1" ht="31.5" customHeight="1" x14ac:dyDescent="0.25">
      <c r="A97" s="986"/>
      <c r="B97" s="867"/>
      <c r="C97" s="867"/>
      <c r="D97" s="867"/>
      <c r="E97" s="867"/>
      <c r="F97" s="867"/>
      <c r="G97" s="304" t="s">
        <v>724</v>
      </c>
      <c r="H97" s="330"/>
      <c r="I97" s="332"/>
      <c r="J97" s="332"/>
      <c r="K97" s="332"/>
      <c r="L97" s="332"/>
      <c r="M97" s="332"/>
      <c r="N97" s="858"/>
      <c r="O97" s="410"/>
      <c r="P97" s="973"/>
    </row>
    <row r="98" spans="1:16" s="97" customFormat="1" ht="31.5" customHeight="1" x14ac:dyDescent="0.25">
      <c r="A98" s="986"/>
      <c r="B98" s="867"/>
      <c r="C98" s="867"/>
      <c r="D98" s="867"/>
      <c r="E98" s="867"/>
      <c r="F98" s="867"/>
      <c r="G98" s="304" t="s">
        <v>725</v>
      </c>
      <c r="H98" s="330"/>
      <c r="I98" s="332"/>
      <c r="J98" s="332"/>
      <c r="K98" s="332"/>
      <c r="L98" s="332"/>
      <c r="M98" s="332"/>
      <c r="N98" s="858"/>
      <c r="O98" s="410"/>
      <c r="P98" s="973"/>
    </row>
    <row r="99" spans="1:16" s="97" customFormat="1" ht="31.5" customHeight="1" x14ac:dyDescent="0.25">
      <c r="A99" s="986"/>
      <c r="B99" s="868"/>
      <c r="C99" s="868"/>
      <c r="D99" s="868"/>
      <c r="E99" s="868"/>
      <c r="F99" s="868"/>
      <c r="G99" s="304" t="s">
        <v>726</v>
      </c>
      <c r="H99" s="330"/>
      <c r="I99" s="332"/>
      <c r="J99" s="332"/>
      <c r="K99" s="332"/>
      <c r="L99" s="332"/>
      <c r="M99" s="332"/>
      <c r="N99" s="859"/>
      <c r="O99" s="410"/>
      <c r="P99" s="973"/>
    </row>
    <row r="100" spans="1:16" s="97" customFormat="1" ht="31.5" customHeight="1" x14ac:dyDescent="0.25">
      <c r="A100" s="986"/>
      <c r="B100" s="866" t="s">
        <v>453</v>
      </c>
      <c r="C100" s="866" t="s">
        <v>452</v>
      </c>
      <c r="D100" s="948">
        <v>160</v>
      </c>
      <c r="E100" s="948">
        <v>160</v>
      </c>
      <c r="F100" s="948">
        <v>99.3</v>
      </c>
      <c r="G100" s="472" t="s">
        <v>727</v>
      </c>
      <c r="H100" s="330"/>
      <c r="I100" s="332"/>
      <c r="J100" s="332"/>
      <c r="K100" s="332"/>
      <c r="L100" s="332"/>
      <c r="M100" s="332"/>
      <c r="N100" s="857">
        <f>'8. Estimación RE4'!C1250</f>
        <v>0</v>
      </c>
      <c r="O100" s="410"/>
      <c r="P100" s="973"/>
    </row>
    <row r="101" spans="1:16" s="97" customFormat="1" ht="31.5" customHeight="1" x14ac:dyDescent="0.25">
      <c r="A101" s="986"/>
      <c r="B101" s="868"/>
      <c r="C101" s="868"/>
      <c r="D101" s="950"/>
      <c r="E101" s="950"/>
      <c r="F101" s="950"/>
      <c r="G101" s="472" t="s">
        <v>728</v>
      </c>
      <c r="H101" s="330"/>
      <c r="I101" s="332"/>
      <c r="J101" s="332"/>
      <c r="K101" s="332"/>
      <c r="L101" s="332"/>
      <c r="M101" s="332"/>
      <c r="N101" s="859"/>
      <c r="O101" s="410"/>
      <c r="P101" s="973"/>
    </row>
    <row r="102" spans="1:16" s="97" customFormat="1" ht="42.75" x14ac:dyDescent="0.25">
      <c r="A102" s="986"/>
      <c r="B102" s="866" t="s">
        <v>456</v>
      </c>
      <c r="C102" s="866" t="s">
        <v>454</v>
      </c>
      <c r="D102" s="948" t="s">
        <v>455</v>
      </c>
      <c r="E102" s="969">
        <v>0.2</v>
      </c>
      <c r="F102" s="948">
        <v>87</v>
      </c>
      <c r="G102" s="473" t="s">
        <v>729</v>
      </c>
      <c r="H102" s="330"/>
      <c r="I102" s="332"/>
      <c r="J102" s="332"/>
      <c r="K102" s="332"/>
      <c r="L102" s="332"/>
      <c r="M102" s="332"/>
      <c r="N102" s="857">
        <f>'8. Estimación RE4'!C1405</f>
        <v>0</v>
      </c>
      <c r="O102" s="410"/>
      <c r="P102" s="973"/>
    </row>
    <row r="103" spans="1:16" s="97" customFormat="1" ht="28.5" x14ac:dyDescent="0.25">
      <c r="A103" s="986"/>
      <c r="B103" s="867"/>
      <c r="C103" s="867"/>
      <c r="D103" s="949"/>
      <c r="E103" s="970"/>
      <c r="F103" s="949"/>
      <c r="G103" s="473" t="s">
        <v>730</v>
      </c>
      <c r="H103" s="330"/>
      <c r="I103" s="332"/>
      <c r="J103" s="332"/>
      <c r="K103" s="332"/>
      <c r="L103" s="332"/>
      <c r="M103" s="332"/>
      <c r="N103" s="858"/>
      <c r="O103" s="410"/>
      <c r="P103" s="973"/>
    </row>
    <row r="104" spans="1:16" s="97" customFormat="1" ht="57" x14ac:dyDescent="0.25">
      <c r="A104" s="986"/>
      <c r="B104" s="867"/>
      <c r="C104" s="867"/>
      <c r="D104" s="949"/>
      <c r="E104" s="970"/>
      <c r="F104" s="949"/>
      <c r="G104" s="473" t="s">
        <v>731</v>
      </c>
      <c r="H104" s="330"/>
      <c r="I104" s="332"/>
      <c r="J104" s="332"/>
      <c r="K104" s="332"/>
      <c r="L104" s="332"/>
      <c r="M104" s="332"/>
      <c r="N104" s="858"/>
      <c r="O104" s="410"/>
      <c r="P104" s="973"/>
    </row>
    <row r="105" spans="1:16" s="97" customFormat="1" ht="28.5" x14ac:dyDescent="0.25">
      <c r="A105" s="986"/>
      <c r="B105" s="867"/>
      <c r="C105" s="867"/>
      <c r="D105" s="949"/>
      <c r="E105" s="970"/>
      <c r="F105" s="949"/>
      <c r="G105" s="473" t="s">
        <v>732</v>
      </c>
      <c r="H105" s="330"/>
      <c r="I105" s="332"/>
      <c r="J105" s="332"/>
      <c r="K105" s="332"/>
      <c r="L105" s="332"/>
      <c r="M105" s="332"/>
      <c r="N105" s="858"/>
      <c r="O105" s="410"/>
      <c r="P105" s="973"/>
    </row>
    <row r="106" spans="1:16" s="97" customFormat="1" ht="42.75" x14ac:dyDescent="0.25">
      <c r="A106" s="986"/>
      <c r="B106" s="868"/>
      <c r="C106" s="868"/>
      <c r="D106" s="950"/>
      <c r="E106" s="971"/>
      <c r="F106" s="950"/>
      <c r="G106" s="473" t="s">
        <v>733</v>
      </c>
      <c r="H106" s="330"/>
      <c r="I106" s="332"/>
      <c r="J106" s="332"/>
      <c r="K106" s="332"/>
      <c r="L106" s="332"/>
      <c r="M106" s="332"/>
      <c r="N106" s="859"/>
      <c r="O106" s="410"/>
      <c r="P106" s="973"/>
    </row>
    <row r="107" spans="1:16" s="97" customFormat="1" ht="31.5" customHeight="1" x14ac:dyDescent="0.25">
      <c r="A107" s="986"/>
      <c r="B107" s="866" t="s">
        <v>458</v>
      </c>
      <c r="C107" s="866" t="s">
        <v>457</v>
      </c>
      <c r="D107" s="948">
        <v>0</v>
      </c>
      <c r="E107" s="948">
        <v>15</v>
      </c>
      <c r="F107" s="948">
        <v>46</v>
      </c>
      <c r="G107" s="473" t="s">
        <v>734</v>
      </c>
      <c r="H107" s="330"/>
      <c r="I107" s="332"/>
      <c r="J107" s="332"/>
      <c r="K107" s="332"/>
      <c r="L107" s="332"/>
      <c r="M107" s="332"/>
      <c r="N107" s="857">
        <f>'8. Estimación RE4'!C1560</f>
        <v>0</v>
      </c>
      <c r="O107" s="410"/>
      <c r="P107" s="973"/>
    </row>
    <row r="108" spans="1:16" s="97" customFormat="1" ht="57.75" customHeight="1" x14ac:dyDescent="0.25">
      <c r="A108" s="986"/>
      <c r="B108" s="867"/>
      <c r="C108" s="867"/>
      <c r="D108" s="949"/>
      <c r="E108" s="949"/>
      <c r="F108" s="949"/>
      <c r="G108" s="473" t="s">
        <v>735</v>
      </c>
      <c r="H108" s="330"/>
      <c r="I108" s="332"/>
      <c r="J108" s="332"/>
      <c r="K108" s="332"/>
      <c r="L108" s="332"/>
      <c r="M108" s="469"/>
      <c r="N108" s="858"/>
      <c r="O108" s="470"/>
      <c r="P108" s="973"/>
    </row>
    <row r="109" spans="1:16" s="97" customFormat="1" ht="48.75" customHeight="1" x14ac:dyDescent="0.25">
      <c r="A109" s="986"/>
      <c r="B109" s="867"/>
      <c r="C109" s="867"/>
      <c r="D109" s="949"/>
      <c r="E109" s="949"/>
      <c r="F109" s="949"/>
      <c r="G109" s="473" t="s">
        <v>736</v>
      </c>
      <c r="H109" s="330"/>
      <c r="I109" s="332"/>
      <c r="J109" s="332"/>
      <c r="K109" s="332"/>
      <c r="L109" s="332"/>
      <c r="M109" s="469"/>
      <c r="N109" s="858"/>
      <c r="O109" s="470"/>
      <c r="P109" s="973"/>
    </row>
    <row r="110" spans="1:16" s="97" customFormat="1" ht="31.5" customHeight="1" x14ac:dyDescent="0.25">
      <c r="A110" s="986"/>
      <c r="B110" s="867"/>
      <c r="C110" s="867"/>
      <c r="D110" s="949"/>
      <c r="E110" s="949"/>
      <c r="F110" s="949"/>
      <c r="G110" s="473" t="s">
        <v>737</v>
      </c>
      <c r="H110" s="330"/>
      <c r="I110" s="332"/>
      <c r="J110" s="332"/>
      <c r="K110" s="332"/>
      <c r="L110" s="332"/>
      <c r="M110" s="469"/>
      <c r="N110" s="858"/>
      <c r="O110" s="470"/>
      <c r="P110" s="973"/>
    </row>
    <row r="111" spans="1:16" s="97" customFormat="1" ht="31.5" customHeight="1" x14ac:dyDescent="0.25">
      <c r="A111" s="986"/>
      <c r="B111" s="867"/>
      <c r="C111" s="867"/>
      <c r="D111" s="949"/>
      <c r="E111" s="949"/>
      <c r="F111" s="949"/>
      <c r="G111" s="427" t="s">
        <v>578</v>
      </c>
      <c r="H111" s="330"/>
      <c r="I111" s="332"/>
      <c r="J111" s="332"/>
      <c r="K111" s="332"/>
      <c r="L111" s="332"/>
      <c r="M111" s="469"/>
      <c r="N111" s="858"/>
      <c r="O111" s="470"/>
      <c r="P111" s="973"/>
    </row>
    <row r="112" spans="1:16" s="97" customFormat="1" ht="31.5" customHeight="1" x14ac:dyDescent="0.25">
      <c r="A112" s="986"/>
      <c r="B112" s="868"/>
      <c r="C112" s="868"/>
      <c r="D112" s="950"/>
      <c r="E112" s="950"/>
      <c r="F112" s="950"/>
      <c r="G112" s="427" t="s">
        <v>738</v>
      </c>
      <c r="H112" s="330"/>
      <c r="I112" s="332"/>
      <c r="J112" s="332"/>
      <c r="K112" s="332"/>
      <c r="L112" s="332"/>
      <c r="M112" s="469"/>
      <c r="N112" s="859"/>
      <c r="O112" s="470"/>
      <c r="P112" s="974"/>
    </row>
    <row r="113" spans="1:16" s="97" customFormat="1" ht="15.75" customHeight="1" x14ac:dyDescent="0.25">
      <c r="A113" s="986"/>
      <c r="B113" s="132"/>
      <c r="C113" s="132"/>
      <c r="D113" s="132"/>
      <c r="E113" s="132"/>
      <c r="F113" s="132"/>
      <c r="G113" s="132"/>
      <c r="H113" s="132"/>
      <c r="I113" s="132"/>
      <c r="J113" s="132"/>
      <c r="K113" s="132"/>
      <c r="L113" s="132"/>
      <c r="M113" s="272"/>
      <c r="N113" s="132"/>
      <c r="O113" s="273"/>
      <c r="P113" s="132"/>
    </row>
    <row r="114" spans="1:16" s="97" customFormat="1" ht="31.5" customHeight="1" x14ac:dyDescent="0.25">
      <c r="A114" s="986"/>
      <c r="B114" s="854" t="s">
        <v>203</v>
      </c>
      <c r="C114" s="855"/>
      <c r="D114" s="855"/>
      <c r="E114" s="855"/>
      <c r="F114" s="856"/>
      <c r="G114" s="122"/>
      <c r="H114" s="263"/>
      <c r="I114" s="218"/>
      <c r="J114" s="218"/>
      <c r="K114" s="218"/>
      <c r="L114" s="218"/>
      <c r="M114" s="271"/>
      <c r="N114" s="275"/>
      <c r="O114" s="274"/>
      <c r="P114" s="136"/>
    </row>
    <row r="115" spans="1:16" s="97" customFormat="1" ht="31.5" customHeight="1" x14ac:dyDescent="0.25">
      <c r="A115" s="986"/>
      <c r="B115" s="863" t="s">
        <v>461</v>
      </c>
      <c r="C115" s="975" t="s">
        <v>459</v>
      </c>
      <c r="D115" s="977">
        <v>16</v>
      </c>
      <c r="E115" s="977">
        <v>27</v>
      </c>
      <c r="F115" s="977">
        <v>617.20000000000005</v>
      </c>
      <c r="G115" s="474" t="s">
        <v>742</v>
      </c>
      <c r="H115" s="263"/>
      <c r="I115" s="218"/>
      <c r="J115" s="218"/>
      <c r="K115" s="218"/>
      <c r="L115" s="218"/>
      <c r="M115" s="218"/>
      <c r="N115" s="857">
        <f>'8. Estimación RE4'!C1715</f>
        <v>0</v>
      </c>
      <c r="O115" s="101"/>
      <c r="P115" s="860" t="s">
        <v>462</v>
      </c>
    </row>
    <row r="116" spans="1:16" s="97" customFormat="1" ht="31.5" customHeight="1" x14ac:dyDescent="0.25">
      <c r="A116" s="986"/>
      <c r="B116" s="864"/>
      <c r="C116" s="976"/>
      <c r="D116" s="978"/>
      <c r="E116" s="978"/>
      <c r="F116" s="978"/>
      <c r="G116" s="474" t="s">
        <v>743</v>
      </c>
      <c r="H116" s="263"/>
      <c r="I116" s="218"/>
      <c r="J116" s="218"/>
      <c r="K116" s="218"/>
      <c r="L116" s="218"/>
      <c r="M116" s="218"/>
      <c r="N116" s="858"/>
      <c r="O116" s="101"/>
      <c r="P116" s="861"/>
    </row>
    <row r="117" spans="1:16" s="97" customFormat="1" ht="31.5" customHeight="1" x14ac:dyDescent="0.25">
      <c r="A117" s="986"/>
      <c r="B117" s="864"/>
      <c r="C117" s="474" t="s">
        <v>744</v>
      </c>
      <c r="D117" s="403"/>
      <c r="E117" s="403"/>
      <c r="F117" s="411"/>
      <c r="G117" s="475" t="s">
        <v>745</v>
      </c>
      <c r="H117" s="263"/>
      <c r="I117" s="218"/>
      <c r="J117" s="218"/>
      <c r="K117" s="218"/>
      <c r="L117" s="218"/>
      <c r="M117" s="218"/>
      <c r="N117" s="858"/>
      <c r="O117" s="101"/>
      <c r="P117" s="862"/>
    </row>
    <row r="118" spans="1:16" s="97" customFormat="1" ht="31.5" customHeight="1" x14ac:dyDescent="0.25">
      <c r="A118" s="986"/>
      <c r="B118" s="864"/>
      <c r="C118" s="866" t="s">
        <v>460</v>
      </c>
      <c r="D118" s="869">
        <v>0.3</v>
      </c>
      <c r="E118" s="869">
        <v>0.15</v>
      </c>
      <c r="F118" s="849">
        <v>1</v>
      </c>
      <c r="G118" s="427" t="s">
        <v>577</v>
      </c>
      <c r="H118" s="263"/>
      <c r="I118" s="218"/>
      <c r="J118" s="218"/>
      <c r="K118" s="218"/>
      <c r="L118" s="218"/>
      <c r="M118" s="218"/>
      <c r="N118" s="858"/>
      <c r="O118" s="114"/>
      <c r="P118" s="860" t="s">
        <v>463</v>
      </c>
    </row>
    <row r="119" spans="1:16" s="97" customFormat="1" ht="31.5" customHeight="1" x14ac:dyDescent="0.25">
      <c r="A119" s="986"/>
      <c r="B119" s="864"/>
      <c r="C119" s="867"/>
      <c r="D119" s="870"/>
      <c r="E119" s="870"/>
      <c r="F119" s="850"/>
      <c r="G119" s="427" t="s">
        <v>578</v>
      </c>
      <c r="H119" s="263"/>
      <c r="I119" s="218"/>
      <c r="J119" s="218"/>
      <c r="K119" s="218"/>
      <c r="L119" s="218"/>
      <c r="M119" s="271"/>
      <c r="N119" s="858"/>
      <c r="O119" s="426"/>
      <c r="P119" s="861"/>
    </row>
    <row r="120" spans="1:16" s="97" customFormat="1" ht="31.5" customHeight="1" x14ac:dyDescent="0.25">
      <c r="A120" s="986"/>
      <c r="B120" s="864"/>
      <c r="C120" s="867"/>
      <c r="D120" s="870"/>
      <c r="E120" s="870"/>
      <c r="F120" s="850"/>
      <c r="G120" s="427" t="s">
        <v>579</v>
      </c>
      <c r="H120" s="263"/>
      <c r="I120" s="218"/>
      <c r="J120" s="218"/>
      <c r="K120" s="218"/>
      <c r="L120" s="218"/>
      <c r="M120" s="271"/>
      <c r="N120" s="858"/>
      <c r="O120" s="426"/>
      <c r="P120" s="861"/>
    </row>
    <row r="121" spans="1:16" s="97" customFormat="1" ht="31.5" customHeight="1" x14ac:dyDescent="0.25">
      <c r="A121" s="986"/>
      <c r="B121" s="864"/>
      <c r="C121" s="867"/>
      <c r="D121" s="870"/>
      <c r="E121" s="870"/>
      <c r="F121" s="850"/>
      <c r="G121" s="427" t="s">
        <v>580</v>
      </c>
      <c r="H121" s="263"/>
      <c r="I121" s="218"/>
      <c r="J121" s="218"/>
      <c r="K121" s="218"/>
      <c r="L121" s="218"/>
      <c r="M121" s="271"/>
      <c r="N121" s="858"/>
      <c r="O121" s="426"/>
      <c r="P121" s="861"/>
    </row>
    <row r="122" spans="1:16" s="97" customFormat="1" ht="31.5" customHeight="1" x14ac:dyDescent="0.25">
      <c r="A122" s="986"/>
      <c r="B122" s="864"/>
      <c r="C122" s="867"/>
      <c r="D122" s="870"/>
      <c r="E122" s="870"/>
      <c r="F122" s="850"/>
      <c r="G122" s="427" t="s">
        <v>581</v>
      </c>
      <c r="H122" s="263"/>
      <c r="I122" s="218"/>
      <c r="J122" s="218"/>
      <c r="K122" s="218"/>
      <c r="L122" s="218"/>
      <c r="M122" s="271"/>
      <c r="N122" s="858"/>
      <c r="O122" s="426"/>
      <c r="P122" s="861"/>
    </row>
    <row r="123" spans="1:16" s="97" customFormat="1" ht="31.5" customHeight="1" x14ac:dyDescent="0.25">
      <c r="A123" s="986"/>
      <c r="B123" s="864"/>
      <c r="C123" s="867"/>
      <c r="D123" s="870"/>
      <c r="E123" s="870"/>
      <c r="F123" s="850"/>
      <c r="G123" s="427" t="s">
        <v>582</v>
      </c>
      <c r="H123" s="263"/>
      <c r="I123" s="218"/>
      <c r="J123" s="218"/>
      <c r="K123" s="218"/>
      <c r="L123" s="218"/>
      <c r="M123" s="271"/>
      <c r="N123" s="858"/>
      <c r="O123" s="426"/>
      <c r="P123" s="861"/>
    </row>
    <row r="124" spans="1:16" s="97" customFormat="1" ht="31.5" customHeight="1" x14ac:dyDescent="0.25">
      <c r="A124" s="986"/>
      <c r="B124" s="864"/>
      <c r="C124" s="867"/>
      <c r="D124" s="870"/>
      <c r="E124" s="870"/>
      <c r="F124" s="850"/>
      <c r="G124" s="427" t="s">
        <v>583</v>
      </c>
      <c r="H124" s="263"/>
      <c r="I124" s="218"/>
      <c r="J124" s="218"/>
      <c r="K124" s="218"/>
      <c r="L124" s="218"/>
      <c r="M124" s="271"/>
      <c r="N124" s="858"/>
      <c r="O124" s="426"/>
      <c r="P124" s="861"/>
    </row>
    <row r="125" spans="1:16" s="97" customFormat="1" ht="31.5" customHeight="1" x14ac:dyDescent="0.25">
      <c r="A125" s="986"/>
      <c r="B125" s="864"/>
      <c r="C125" s="867"/>
      <c r="D125" s="870"/>
      <c r="E125" s="870"/>
      <c r="F125" s="850"/>
      <c r="G125" s="427" t="s">
        <v>584</v>
      </c>
      <c r="H125" s="263"/>
      <c r="I125" s="218"/>
      <c r="J125" s="218"/>
      <c r="K125" s="218"/>
      <c r="L125" s="218"/>
      <c r="M125" s="271"/>
      <c r="N125" s="858"/>
      <c r="O125" s="426"/>
      <c r="P125" s="861"/>
    </row>
    <row r="126" spans="1:16" s="97" customFormat="1" ht="31.5" customHeight="1" x14ac:dyDescent="0.25">
      <c r="A126" s="986"/>
      <c r="B126" s="865"/>
      <c r="C126" s="868"/>
      <c r="D126" s="871"/>
      <c r="E126" s="871"/>
      <c r="F126" s="851"/>
      <c r="G126" s="427" t="s">
        <v>585</v>
      </c>
      <c r="H126" s="263"/>
      <c r="I126" s="218"/>
      <c r="J126" s="218"/>
      <c r="K126" s="218"/>
      <c r="L126" s="218"/>
      <c r="M126" s="271"/>
      <c r="N126" s="859"/>
      <c r="O126" s="426"/>
      <c r="P126" s="862"/>
    </row>
    <row r="127" spans="1:16" s="97" customFormat="1" ht="15.75" customHeight="1" x14ac:dyDescent="0.25">
      <c r="A127" s="986"/>
      <c r="B127" s="132"/>
      <c r="C127" s="132"/>
      <c r="D127" s="132"/>
      <c r="E127" s="132"/>
      <c r="F127" s="132"/>
      <c r="G127" s="132"/>
      <c r="H127" s="132"/>
      <c r="I127" s="132"/>
      <c r="J127" s="132"/>
      <c r="K127" s="132"/>
      <c r="L127" s="132"/>
      <c r="M127" s="272"/>
      <c r="N127" s="132"/>
      <c r="O127" s="273"/>
      <c r="P127" s="132"/>
    </row>
    <row r="128" spans="1:16" s="97" customFormat="1" ht="31.5" customHeight="1" x14ac:dyDescent="0.25">
      <c r="A128" s="986"/>
      <c r="B128" s="854" t="s">
        <v>464</v>
      </c>
      <c r="C128" s="855"/>
      <c r="D128" s="855"/>
      <c r="E128" s="855"/>
      <c r="F128" s="856"/>
      <c r="G128" s="122"/>
      <c r="H128" s="263"/>
      <c r="I128" s="218"/>
      <c r="J128" s="218"/>
      <c r="K128" s="218"/>
      <c r="L128" s="218"/>
      <c r="M128" s="271"/>
      <c r="N128" s="275"/>
      <c r="O128" s="274"/>
      <c r="P128" s="136"/>
    </row>
    <row r="129" spans="1:16" s="97" customFormat="1" ht="53.25" customHeight="1" x14ac:dyDescent="0.25">
      <c r="A129" s="986"/>
      <c r="B129" s="863" t="s">
        <v>467</v>
      </c>
      <c r="C129" s="863" t="s">
        <v>465</v>
      </c>
      <c r="D129" s="869">
        <v>0.6</v>
      </c>
      <c r="E129" s="869">
        <v>0.05</v>
      </c>
      <c r="F129" s="702">
        <v>230</v>
      </c>
      <c r="G129" s="474" t="s">
        <v>746</v>
      </c>
      <c r="H129" s="341"/>
      <c r="I129" s="107"/>
      <c r="J129" s="106"/>
      <c r="K129" s="106"/>
      <c r="L129" s="106"/>
      <c r="M129" s="106"/>
      <c r="N129" s="764">
        <f>'8. Estimación RE4'!C1870</f>
        <v>0</v>
      </c>
      <c r="O129" s="412"/>
      <c r="P129" s="762" t="s">
        <v>194</v>
      </c>
    </row>
    <row r="130" spans="1:16" s="97" customFormat="1" ht="53.25" customHeight="1" x14ac:dyDescent="0.25">
      <c r="A130" s="986"/>
      <c r="B130" s="864"/>
      <c r="C130" s="864"/>
      <c r="D130" s="870"/>
      <c r="E130" s="870"/>
      <c r="F130" s="705"/>
      <c r="G130" s="474" t="s">
        <v>747</v>
      </c>
      <c r="H130" s="341"/>
      <c r="I130" s="107"/>
      <c r="J130" s="106"/>
      <c r="K130" s="106"/>
      <c r="L130" s="106"/>
      <c r="M130" s="106"/>
      <c r="N130" s="766"/>
      <c r="O130" s="412"/>
      <c r="P130" s="827"/>
    </row>
    <row r="131" spans="1:16" s="97" customFormat="1" ht="53.25" customHeight="1" x14ac:dyDescent="0.25">
      <c r="A131" s="986"/>
      <c r="B131" s="864"/>
      <c r="C131" s="864"/>
      <c r="D131" s="870"/>
      <c r="E131" s="870"/>
      <c r="F131" s="705"/>
      <c r="G131" s="474" t="s">
        <v>748</v>
      </c>
      <c r="H131" s="341"/>
      <c r="I131" s="107"/>
      <c r="J131" s="106"/>
      <c r="K131" s="106"/>
      <c r="L131" s="106"/>
      <c r="M131" s="106"/>
      <c r="N131" s="766"/>
      <c r="O131" s="412"/>
      <c r="P131" s="827"/>
    </row>
    <row r="132" spans="1:16" s="97" customFormat="1" ht="53.25" customHeight="1" x14ac:dyDescent="0.25">
      <c r="A132" s="986"/>
      <c r="B132" s="864"/>
      <c r="C132" s="864"/>
      <c r="D132" s="870"/>
      <c r="E132" s="870"/>
      <c r="F132" s="705"/>
      <c r="G132" s="474" t="s">
        <v>749</v>
      </c>
      <c r="H132" s="341"/>
      <c r="I132" s="107"/>
      <c r="J132" s="106"/>
      <c r="K132" s="106"/>
      <c r="L132" s="106"/>
      <c r="M132" s="106"/>
      <c r="N132" s="766"/>
      <c r="O132" s="412"/>
      <c r="P132" s="827"/>
    </row>
    <row r="133" spans="1:16" s="97" customFormat="1" ht="53.25" customHeight="1" x14ac:dyDescent="0.25">
      <c r="A133" s="986"/>
      <c r="B133" s="864"/>
      <c r="C133" s="864"/>
      <c r="D133" s="870"/>
      <c r="E133" s="870"/>
      <c r="F133" s="705"/>
      <c r="G133" s="476" t="s">
        <v>750</v>
      </c>
      <c r="H133" s="341"/>
      <c r="I133" s="107"/>
      <c r="J133" s="106"/>
      <c r="K133" s="106"/>
      <c r="L133" s="106"/>
      <c r="M133" s="106"/>
      <c r="N133" s="766"/>
      <c r="O133" s="412"/>
      <c r="P133" s="827"/>
    </row>
    <row r="134" spans="1:16" s="97" customFormat="1" ht="53.25" customHeight="1" x14ac:dyDescent="0.25">
      <c r="A134" s="986"/>
      <c r="B134" s="865"/>
      <c r="C134" s="865"/>
      <c r="D134" s="871"/>
      <c r="E134" s="871"/>
      <c r="F134" s="703"/>
      <c r="G134" s="474" t="s">
        <v>751</v>
      </c>
      <c r="H134" s="341"/>
      <c r="I134" s="107"/>
      <c r="J134" s="106"/>
      <c r="K134" s="106"/>
      <c r="L134" s="106"/>
      <c r="M134" s="106"/>
      <c r="N134" s="765"/>
      <c r="O134" s="412"/>
      <c r="P134" s="763"/>
    </row>
    <row r="135" spans="1:16" s="97" customFormat="1" ht="47.25" customHeight="1" x14ac:dyDescent="0.25">
      <c r="A135" s="986"/>
      <c r="B135" s="954" t="s">
        <v>468</v>
      </c>
      <c r="C135" s="866" t="s">
        <v>466</v>
      </c>
      <c r="D135" s="869">
        <v>0.75</v>
      </c>
      <c r="E135" s="869">
        <v>0.78</v>
      </c>
      <c r="F135" s="702" t="s">
        <v>469</v>
      </c>
      <c r="G135" s="548" t="s">
        <v>1072</v>
      </c>
      <c r="H135" s="341"/>
      <c r="I135" s="107"/>
      <c r="J135" s="106"/>
      <c r="K135" s="106"/>
      <c r="L135" s="106"/>
      <c r="M135" s="106"/>
      <c r="N135" s="764">
        <f>'8. Estimación RE4'!C2025</f>
        <v>0</v>
      </c>
      <c r="O135" s="412"/>
      <c r="P135" s="760" t="s">
        <v>470</v>
      </c>
    </row>
    <row r="136" spans="1:16" s="97" customFormat="1" ht="47.25" customHeight="1" x14ac:dyDescent="0.25">
      <c r="A136" s="986"/>
      <c r="B136" s="955"/>
      <c r="C136" s="867"/>
      <c r="D136" s="870"/>
      <c r="E136" s="870"/>
      <c r="F136" s="705"/>
      <c r="G136" s="548" t="s">
        <v>1073</v>
      </c>
      <c r="H136" s="341"/>
      <c r="I136" s="107"/>
      <c r="J136" s="106"/>
      <c r="K136" s="106"/>
      <c r="L136" s="106"/>
      <c r="M136" s="342"/>
      <c r="N136" s="766"/>
      <c r="O136" s="343"/>
      <c r="P136" s="772"/>
    </row>
    <row r="137" spans="1:16" s="97" customFormat="1" ht="47.25" customHeight="1" x14ac:dyDescent="0.25">
      <c r="A137" s="986"/>
      <c r="B137" s="955"/>
      <c r="C137" s="867"/>
      <c r="D137" s="870"/>
      <c r="E137" s="870"/>
      <c r="F137" s="705"/>
      <c r="G137" s="548" t="s">
        <v>1074</v>
      </c>
      <c r="H137" s="341"/>
      <c r="I137" s="107"/>
      <c r="J137" s="106"/>
      <c r="K137" s="106"/>
      <c r="L137" s="106"/>
      <c r="M137" s="342"/>
      <c r="N137" s="766"/>
      <c r="O137" s="343"/>
      <c r="P137" s="772"/>
    </row>
    <row r="138" spans="1:16" s="97" customFormat="1" ht="47.25" customHeight="1" x14ac:dyDescent="0.25">
      <c r="A138" s="986"/>
      <c r="B138" s="955"/>
      <c r="C138" s="868"/>
      <c r="D138" s="871"/>
      <c r="E138" s="871"/>
      <c r="F138" s="703"/>
      <c r="G138" s="548" t="s">
        <v>1075</v>
      </c>
      <c r="H138" s="341"/>
      <c r="I138" s="107"/>
      <c r="J138" s="106"/>
      <c r="K138" s="106"/>
      <c r="L138" s="106"/>
      <c r="M138" s="342"/>
      <c r="N138" s="766"/>
      <c r="O138" s="343"/>
      <c r="P138" s="772"/>
    </row>
    <row r="139" spans="1:16" s="97" customFormat="1" ht="31.5" customHeight="1" x14ac:dyDescent="0.25">
      <c r="A139" s="986"/>
      <c r="B139" s="955"/>
      <c r="C139" s="866" t="s">
        <v>471</v>
      </c>
      <c r="D139" s="869">
        <v>0.6</v>
      </c>
      <c r="E139" s="869">
        <v>0.66</v>
      </c>
      <c r="F139" s="872" t="s">
        <v>472</v>
      </c>
      <c r="G139" s="548" t="s">
        <v>1076</v>
      </c>
      <c r="H139" s="341"/>
      <c r="I139" s="107"/>
      <c r="J139" s="106"/>
      <c r="K139" s="106"/>
      <c r="L139" s="106"/>
      <c r="M139" s="342"/>
      <c r="N139" s="766"/>
      <c r="O139" s="343"/>
      <c r="P139" s="761"/>
    </row>
    <row r="140" spans="1:16" s="97" customFormat="1" ht="31.5" customHeight="1" x14ac:dyDescent="0.25">
      <c r="A140" s="986"/>
      <c r="B140" s="955"/>
      <c r="C140" s="867"/>
      <c r="D140" s="870"/>
      <c r="E140" s="870"/>
      <c r="F140" s="873"/>
      <c r="G140" s="548" t="s">
        <v>1077</v>
      </c>
      <c r="H140" s="341"/>
      <c r="I140" s="107"/>
      <c r="J140" s="106"/>
      <c r="K140" s="106"/>
      <c r="L140" s="106"/>
      <c r="M140" s="342"/>
      <c r="N140" s="766"/>
      <c r="O140" s="343"/>
      <c r="P140" s="529"/>
    </row>
    <row r="141" spans="1:16" s="97" customFormat="1" ht="31.5" customHeight="1" x14ac:dyDescent="0.25">
      <c r="A141" s="986"/>
      <c r="B141" s="955"/>
      <c r="C141" s="867"/>
      <c r="D141" s="870"/>
      <c r="E141" s="870"/>
      <c r="F141" s="873"/>
      <c r="G141" s="548" t="s">
        <v>1078</v>
      </c>
      <c r="H141" s="341"/>
      <c r="I141" s="107"/>
      <c r="J141" s="106"/>
      <c r="K141" s="106"/>
      <c r="L141" s="106"/>
      <c r="M141" s="342"/>
      <c r="N141" s="766"/>
      <c r="O141" s="343"/>
      <c r="P141" s="529"/>
    </row>
    <row r="142" spans="1:16" s="97" customFormat="1" ht="31.5" customHeight="1" x14ac:dyDescent="0.25">
      <c r="A142" s="986"/>
      <c r="B142" s="955"/>
      <c r="C142" s="867"/>
      <c r="D142" s="870"/>
      <c r="E142" s="870"/>
      <c r="F142" s="873"/>
      <c r="G142" s="548" t="s">
        <v>1079</v>
      </c>
      <c r="H142" s="341"/>
      <c r="I142" s="107"/>
      <c r="J142" s="106"/>
      <c r="K142" s="106"/>
      <c r="L142" s="106"/>
      <c r="M142" s="342"/>
      <c r="N142" s="766"/>
      <c r="O142" s="343"/>
      <c r="P142" s="529"/>
    </row>
    <row r="143" spans="1:16" s="97" customFormat="1" ht="31.5" customHeight="1" x14ac:dyDescent="0.25">
      <c r="A143" s="986"/>
      <c r="B143" s="956"/>
      <c r="C143" s="868"/>
      <c r="D143" s="871"/>
      <c r="E143" s="871"/>
      <c r="F143" s="874"/>
      <c r="G143" s="335" t="s">
        <v>1080</v>
      </c>
      <c r="H143" s="341"/>
      <c r="I143" s="107"/>
      <c r="J143" s="106"/>
      <c r="K143" s="106"/>
      <c r="L143" s="106"/>
      <c r="M143" s="342"/>
      <c r="N143" s="765"/>
      <c r="O143" s="343"/>
      <c r="P143" s="529"/>
    </row>
    <row r="144" spans="1:16" s="97" customFormat="1" ht="15.75" customHeight="1" x14ac:dyDescent="0.25">
      <c r="A144" s="986"/>
      <c r="B144" s="132"/>
      <c r="C144" s="132"/>
      <c r="D144" s="132"/>
      <c r="E144" s="132"/>
      <c r="F144" s="132"/>
      <c r="G144" s="132"/>
      <c r="H144" s="132"/>
      <c r="I144" s="132"/>
      <c r="J144" s="132"/>
      <c r="K144" s="132"/>
      <c r="L144" s="132"/>
      <c r="M144" s="272"/>
      <c r="N144" s="132"/>
      <c r="O144" s="273"/>
      <c r="P144" s="132"/>
    </row>
    <row r="145" spans="1:16" ht="42.75" customHeight="1" x14ac:dyDescent="0.25">
      <c r="A145" s="986"/>
      <c r="B145" s="854" t="s">
        <v>204</v>
      </c>
      <c r="C145" s="855"/>
      <c r="D145" s="855"/>
      <c r="E145" s="855"/>
      <c r="F145" s="856"/>
      <c r="H145" s="99"/>
      <c r="N145" s="275"/>
    </row>
    <row r="146" spans="1:16" ht="51" customHeight="1" x14ac:dyDescent="0.25">
      <c r="A146" s="986"/>
      <c r="B146" s="477" t="s">
        <v>1067</v>
      </c>
      <c r="C146" s="478" t="s">
        <v>473</v>
      </c>
      <c r="D146" s="479">
        <v>2</v>
      </c>
      <c r="E146" s="479">
        <v>2</v>
      </c>
      <c r="F146" s="479">
        <v>15</v>
      </c>
      <c r="G146" s="458" t="s">
        <v>752</v>
      </c>
      <c r="H146" s="313"/>
      <c r="I146" s="106"/>
      <c r="J146" s="106"/>
      <c r="K146" s="106"/>
      <c r="L146" s="106"/>
      <c r="M146" s="106"/>
      <c r="N146" s="266">
        <f>'8. Estimación RE4'!C2180</f>
        <v>0</v>
      </c>
      <c r="O146" s="106"/>
      <c r="P146" s="760" t="s">
        <v>195</v>
      </c>
    </row>
    <row r="147" spans="1:16" s="97" customFormat="1" ht="31.5" customHeight="1" x14ac:dyDescent="0.25">
      <c r="A147" s="986"/>
      <c r="B147" s="480" t="s">
        <v>1068</v>
      </c>
      <c r="C147" s="478" t="s">
        <v>474</v>
      </c>
      <c r="D147" s="479">
        <v>2</v>
      </c>
      <c r="E147" s="479">
        <v>2</v>
      </c>
      <c r="F147" s="479">
        <v>14.7</v>
      </c>
      <c r="G147" s="458" t="s">
        <v>753</v>
      </c>
      <c r="H147" s="313"/>
      <c r="I147" s="106"/>
      <c r="J147" s="106"/>
      <c r="K147" s="106"/>
      <c r="L147" s="106"/>
      <c r="M147" s="106"/>
      <c r="N147" s="266">
        <f>'8. Estimación RE4'!C2335</f>
        <v>0</v>
      </c>
      <c r="O147" s="412"/>
      <c r="P147" s="761"/>
    </row>
    <row r="148" spans="1:16" s="97" customFormat="1" ht="15.75" customHeight="1" x14ac:dyDescent="0.25">
      <c r="A148" s="986"/>
      <c r="B148" s="132"/>
      <c r="C148" s="132"/>
      <c r="D148" s="132"/>
      <c r="E148" s="132"/>
      <c r="F148" s="132"/>
      <c r="G148" s="132"/>
      <c r="H148" s="132"/>
      <c r="I148" s="132"/>
      <c r="J148" s="132"/>
      <c r="K148" s="132"/>
      <c r="L148" s="132"/>
      <c r="M148" s="272"/>
      <c r="N148" s="132"/>
      <c r="O148" s="273"/>
      <c r="P148" s="132"/>
    </row>
    <row r="149" spans="1:16" s="97" customFormat="1" ht="31.5" customHeight="1" x14ac:dyDescent="0.25">
      <c r="A149" s="986"/>
      <c r="B149" s="854" t="s">
        <v>475</v>
      </c>
      <c r="C149" s="855"/>
      <c r="D149" s="855"/>
      <c r="E149" s="855"/>
      <c r="F149" s="856"/>
      <c r="G149" s="322"/>
      <c r="H149" s="323"/>
      <c r="I149" s="324"/>
      <c r="J149" s="325"/>
      <c r="K149" s="326"/>
      <c r="L149" s="326"/>
      <c r="M149" s="326"/>
      <c r="N149" s="327"/>
      <c r="O149" s="328"/>
      <c r="P149" s="329"/>
    </row>
    <row r="150" spans="1:16" s="97" customFormat="1" ht="31.5" customHeight="1" x14ac:dyDescent="0.25">
      <c r="A150" s="986"/>
      <c r="B150" s="866" t="s">
        <v>1069</v>
      </c>
      <c r="C150" s="866" t="s">
        <v>476</v>
      </c>
      <c r="D150" s="869">
        <v>0.05</v>
      </c>
      <c r="E150" s="869">
        <v>0.2</v>
      </c>
      <c r="F150" s="982">
        <v>2</v>
      </c>
      <c r="G150" s="428" t="s">
        <v>586</v>
      </c>
      <c r="H150" s="330"/>
      <c r="I150" s="218"/>
      <c r="J150" s="218"/>
      <c r="K150" s="218"/>
      <c r="L150" s="218"/>
      <c r="M150" s="218"/>
      <c r="N150" s="857">
        <f>'8. Estimación RE4'!C2490</f>
        <v>0</v>
      </c>
      <c r="O150" s="218"/>
      <c r="P150" s="733" t="s">
        <v>478</v>
      </c>
    </row>
    <row r="151" spans="1:16" s="97" customFormat="1" ht="31.5" customHeight="1" x14ac:dyDescent="0.25">
      <c r="A151" s="986"/>
      <c r="B151" s="867"/>
      <c r="C151" s="867"/>
      <c r="D151" s="870"/>
      <c r="E151" s="870"/>
      <c r="F151" s="983"/>
      <c r="G151" s="428" t="s">
        <v>587</v>
      </c>
      <c r="H151" s="330"/>
      <c r="I151" s="218"/>
      <c r="J151" s="218"/>
      <c r="K151" s="218"/>
      <c r="L151" s="218"/>
      <c r="M151" s="218"/>
      <c r="N151" s="858"/>
      <c r="O151" s="218"/>
      <c r="P151" s="723"/>
    </row>
    <row r="152" spans="1:16" s="97" customFormat="1" ht="31.5" customHeight="1" x14ac:dyDescent="0.25">
      <c r="A152" s="986"/>
      <c r="B152" s="867"/>
      <c r="C152" s="867"/>
      <c r="D152" s="870"/>
      <c r="E152" s="870"/>
      <c r="F152" s="983"/>
      <c r="G152" s="428" t="s">
        <v>588</v>
      </c>
      <c r="H152" s="330"/>
      <c r="I152" s="218"/>
      <c r="J152" s="218"/>
      <c r="K152" s="218"/>
      <c r="L152" s="218"/>
      <c r="M152" s="218"/>
      <c r="N152" s="858"/>
      <c r="O152" s="218"/>
      <c r="P152" s="723"/>
    </row>
    <row r="153" spans="1:16" s="97" customFormat="1" ht="31.5" customHeight="1" x14ac:dyDescent="0.25">
      <c r="A153" s="986"/>
      <c r="B153" s="868"/>
      <c r="C153" s="868"/>
      <c r="D153" s="871"/>
      <c r="E153" s="871"/>
      <c r="F153" s="984"/>
      <c r="G153" s="428" t="s">
        <v>589</v>
      </c>
      <c r="H153" s="330"/>
      <c r="I153" s="218"/>
      <c r="J153" s="218"/>
      <c r="K153" s="218"/>
      <c r="L153" s="218"/>
      <c r="M153" s="218"/>
      <c r="N153" s="859"/>
      <c r="O153" s="218"/>
      <c r="P153" s="723"/>
    </row>
    <row r="154" spans="1:16" s="97" customFormat="1" ht="31.5" customHeight="1" x14ac:dyDescent="0.25">
      <c r="A154" s="986"/>
      <c r="B154" s="988" t="s">
        <v>1070</v>
      </c>
      <c r="C154" s="988" t="s">
        <v>427</v>
      </c>
      <c r="D154" s="989">
        <v>0</v>
      </c>
      <c r="E154" s="989" t="s">
        <v>477</v>
      </c>
      <c r="F154" s="989">
        <v>1</v>
      </c>
      <c r="G154" s="312" t="s">
        <v>754</v>
      </c>
      <c r="H154" s="263"/>
      <c r="I154" s="218"/>
      <c r="J154" s="218"/>
      <c r="K154" s="218"/>
      <c r="L154" s="218"/>
      <c r="M154" s="218"/>
      <c r="N154" s="857">
        <f>'8. Estimación RE4'!C2645</f>
        <v>0</v>
      </c>
      <c r="O154" s="218"/>
      <c r="P154" s="875" t="s">
        <v>1178</v>
      </c>
    </row>
    <row r="155" spans="1:16" s="97" customFormat="1" ht="31.5" customHeight="1" x14ac:dyDescent="0.25">
      <c r="A155" s="986"/>
      <c r="B155" s="988"/>
      <c r="C155" s="988"/>
      <c r="D155" s="989"/>
      <c r="E155" s="989"/>
      <c r="F155" s="989"/>
      <c r="G155" s="312" t="s">
        <v>755</v>
      </c>
      <c r="H155" s="323"/>
      <c r="I155" s="324"/>
      <c r="J155" s="218"/>
      <c r="K155" s="218"/>
      <c r="L155" s="218"/>
      <c r="M155" s="218"/>
      <c r="N155" s="858"/>
      <c r="O155" s="218"/>
      <c r="P155" s="875"/>
    </row>
    <row r="156" spans="1:16" s="97" customFormat="1" ht="31.5" customHeight="1" x14ac:dyDescent="0.25">
      <c r="A156" s="986"/>
      <c r="B156" s="988"/>
      <c r="C156" s="988"/>
      <c r="D156" s="989"/>
      <c r="E156" s="989"/>
      <c r="F156" s="989"/>
      <c r="G156" s="312" t="s">
        <v>756</v>
      </c>
      <c r="H156" s="323"/>
      <c r="I156" s="324"/>
      <c r="J156" s="218"/>
      <c r="K156" s="218"/>
      <c r="L156" s="218"/>
      <c r="M156" s="218"/>
      <c r="N156" s="858"/>
      <c r="O156" s="218"/>
      <c r="P156" s="875"/>
    </row>
    <row r="157" spans="1:16" s="97" customFormat="1" ht="31.5" customHeight="1" x14ac:dyDescent="0.25">
      <c r="A157" s="986"/>
      <c r="B157" s="988"/>
      <c r="C157" s="988"/>
      <c r="D157" s="989"/>
      <c r="E157" s="989"/>
      <c r="F157" s="989"/>
      <c r="G157" s="312" t="s">
        <v>757</v>
      </c>
      <c r="H157" s="323"/>
      <c r="I157" s="324"/>
      <c r="J157" s="218"/>
      <c r="K157" s="218"/>
      <c r="L157" s="218"/>
      <c r="M157" s="218"/>
      <c r="N157" s="858"/>
      <c r="O157" s="218"/>
      <c r="P157" s="875"/>
    </row>
    <row r="158" spans="1:16" s="97" customFormat="1" ht="31.5" customHeight="1" x14ac:dyDescent="0.25">
      <c r="A158" s="986"/>
      <c r="B158" s="988"/>
      <c r="C158" s="988"/>
      <c r="D158" s="989"/>
      <c r="E158" s="989"/>
      <c r="F158" s="989"/>
      <c r="G158" s="312" t="s">
        <v>758</v>
      </c>
      <c r="H158" s="323"/>
      <c r="I158" s="324"/>
      <c r="J158" s="218"/>
      <c r="K158" s="218"/>
      <c r="L158" s="218"/>
      <c r="M158" s="218"/>
      <c r="N158" s="858"/>
      <c r="O158" s="218"/>
      <c r="P158" s="875"/>
    </row>
    <row r="159" spans="1:16" s="97" customFormat="1" ht="31.5" customHeight="1" x14ac:dyDescent="0.25">
      <c r="A159" s="986"/>
      <c r="B159" s="988"/>
      <c r="C159" s="988"/>
      <c r="D159" s="989"/>
      <c r="E159" s="989"/>
      <c r="F159" s="989"/>
      <c r="G159" s="312" t="s">
        <v>759</v>
      </c>
      <c r="H159" s="323"/>
      <c r="I159" s="324"/>
      <c r="J159" s="218"/>
      <c r="K159" s="218"/>
      <c r="L159" s="218"/>
      <c r="M159" s="218"/>
      <c r="N159" s="859"/>
      <c r="O159" s="218"/>
      <c r="P159" s="875"/>
    </row>
    <row r="160" spans="1:16" s="97" customFormat="1" ht="31.5" customHeight="1" x14ac:dyDescent="0.25">
      <c r="A160" s="986"/>
      <c r="B160" s="863"/>
      <c r="C160" s="863"/>
      <c r="D160" s="990"/>
      <c r="E160" s="990"/>
      <c r="F160" s="990"/>
      <c r="G160" s="605" t="s">
        <v>1071</v>
      </c>
      <c r="H160" s="606"/>
      <c r="I160" s="540"/>
      <c r="J160" s="540"/>
      <c r="K160" s="326"/>
      <c r="L160" s="326"/>
      <c r="M160" s="326"/>
      <c r="N160" s="327"/>
      <c r="O160" s="326"/>
      <c r="P160" s="481"/>
    </row>
    <row r="161" spans="1:12" x14ac:dyDescent="0.25">
      <c r="A161" s="986"/>
      <c r="B161" s="882" t="s">
        <v>1179</v>
      </c>
      <c r="C161" s="883" t="s">
        <v>61</v>
      </c>
      <c r="D161" s="883" t="s">
        <v>60</v>
      </c>
      <c r="E161" s="884" t="s">
        <v>126</v>
      </c>
      <c r="F161" s="884"/>
      <c r="G161" s="884"/>
      <c r="H161" s="884"/>
      <c r="I161" s="840" t="s">
        <v>132</v>
      </c>
      <c r="J161" s="840" t="s">
        <v>217</v>
      </c>
    </row>
    <row r="162" spans="1:12" ht="52.5" customHeight="1" x14ac:dyDescent="0.25">
      <c r="A162" s="986"/>
      <c r="B162" s="882"/>
      <c r="C162" s="883"/>
      <c r="D162" s="883"/>
      <c r="E162" s="98" t="s">
        <v>127</v>
      </c>
      <c r="F162" s="98" t="s">
        <v>128</v>
      </c>
      <c r="G162" s="98" t="s">
        <v>129</v>
      </c>
      <c r="H162" s="98" t="s">
        <v>130</v>
      </c>
      <c r="I162" s="840"/>
      <c r="J162" s="840"/>
    </row>
    <row r="163" spans="1:12" x14ac:dyDescent="0.25">
      <c r="A163" s="986"/>
      <c r="B163" s="108">
        <f>'9. Valoración_Riesgo '!M22</f>
        <v>0</v>
      </c>
      <c r="C163" s="96"/>
      <c r="D163" s="96"/>
      <c r="E163" s="218"/>
      <c r="F163" s="218"/>
      <c r="G163" s="218"/>
      <c r="H163" s="218"/>
      <c r="I163" s="107">
        <f>SUM(E163:H163)</f>
        <v>0</v>
      </c>
      <c r="J163" s="876">
        <f>'8. Estimación RE4'!C2801</f>
        <v>0</v>
      </c>
    </row>
    <row r="164" spans="1:12" x14ac:dyDescent="0.25">
      <c r="A164" s="986"/>
      <c r="B164" s="108">
        <f>'9. Valoración_Riesgo '!M23</f>
        <v>0</v>
      </c>
      <c r="C164" s="96"/>
      <c r="D164" s="96"/>
      <c r="E164" s="218"/>
      <c r="F164" s="218"/>
      <c r="G164" s="218"/>
      <c r="H164" s="218"/>
      <c r="I164" s="107">
        <f>SUM(E164:H164)</f>
        <v>0</v>
      </c>
      <c r="J164" s="877"/>
    </row>
    <row r="165" spans="1:12" x14ac:dyDescent="0.25">
      <c r="A165" s="987"/>
      <c r="B165" s="108">
        <f>'9. Valoración_Riesgo '!M24</f>
        <v>0</v>
      </c>
      <c r="C165" s="96"/>
      <c r="D165" s="96"/>
      <c r="E165" s="218"/>
      <c r="F165" s="218"/>
      <c r="G165" s="218"/>
      <c r="H165" s="218"/>
      <c r="I165" s="107">
        <f>SUM(E165:H165)</f>
        <v>0</v>
      </c>
      <c r="J165" s="878"/>
    </row>
    <row r="166" spans="1:12" ht="18.75" x14ac:dyDescent="0.3">
      <c r="H166" s="119"/>
    </row>
    <row r="167" spans="1:12" x14ac:dyDescent="0.25">
      <c r="B167" s="97"/>
    </row>
    <row r="168" spans="1:12" x14ac:dyDescent="0.25">
      <c r="B168" s="890" t="s">
        <v>272</v>
      </c>
      <c r="C168" s="891"/>
      <c r="D168" s="891"/>
      <c r="E168" s="891"/>
      <c r="F168" s="891"/>
      <c r="G168" s="891"/>
      <c r="H168" s="891"/>
      <c r="I168" s="891"/>
      <c r="J168" s="891"/>
      <c r="K168" s="892"/>
    </row>
    <row r="169" spans="1:12" x14ac:dyDescent="0.25">
      <c r="B169" s="893"/>
      <c r="C169" s="894"/>
      <c r="D169" s="894"/>
      <c r="E169" s="894"/>
      <c r="F169" s="894"/>
      <c r="G169" s="894"/>
      <c r="H169" s="894"/>
      <c r="I169" s="894"/>
      <c r="J169" s="894"/>
      <c r="K169" s="895"/>
    </row>
    <row r="170" spans="1:12" x14ac:dyDescent="0.25">
      <c r="B170" s="896" t="s">
        <v>133</v>
      </c>
      <c r="C170" s="896"/>
      <c r="D170" s="896"/>
      <c r="E170" s="896"/>
      <c r="F170" s="896"/>
      <c r="G170" s="896"/>
      <c r="H170" s="896"/>
      <c r="I170" s="896"/>
      <c r="J170" s="896"/>
      <c r="K170" s="896"/>
    </row>
    <row r="171" spans="1:12" x14ac:dyDescent="0.25">
      <c r="B171" s="896"/>
      <c r="C171" s="896"/>
      <c r="D171" s="896"/>
      <c r="E171" s="896"/>
      <c r="F171" s="896"/>
      <c r="G171" s="896"/>
      <c r="H171" s="896"/>
      <c r="I171" s="896"/>
      <c r="J171" s="896"/>
      <c r="K171" s="896"/>
    </row>
    <row r="172" spans="1:12" ht="15.75" x14ac:dyDescent="0.25">
      <c r="B172" s="887" t="s">
        <v>134</v>
      </c>
      <c r="C172" s="887"/>
      <c r="D172" s="887"/>
      <c r="E172" s="887"/>
      <c r="F172" s="887"/>
      <c r="G172" s="887"/>
      <c r="H172" s="887"/>
      <c r="I172" s="887"/>
      <c r="J172" s="887"/>
      <c r="K172" s="887"/>
    </row>
    <row r="173" spans="1:12" ht="15.75" x14ac:dyDescent="0.25">
      <c r="B173" s="852" t="s">
        <v>135</v>
      </c>
      <c r="C173" s="853"/>
      <c r="D173" s="852" t="s">
        <v>136</v>
      </c>
      <c r="E173" s="853"/>
      <c r="F173" s="887" t="s">
        <v>137</v>
      </c>
      <c r="G173" s="887"/>
      <c r="H173" s="887"/>
      <c r="I173" s="887"/>
      <c r="J173" s="887"/>
      <c r="K173" s="887"/>
    </row>
    <row r="174" spans="1:12" ht="40.5" customHeight="1" x14ac:dyDescent="0.25">
      <c r="B174" s="852" t="s">
        <v>138</v>
      </c>
      <c r="C174" s="898"/>
      <c r="D174" s="898"/>
      <c r="E174" s="898"/>
      <c r="F174" s="853"/>
      <c r="G174" s="899" t="s">
        <v>139</v>
      </c>
      <c r="H174" s="900"/>
      <c r="I174" s="900"/>
      <c r="J174" s="900"/>
      <c r="K174" s="118" t="s">
        <v>140</v>
      </c>
      <c r="L174" s="879" t="s">
        <v>267</v>
      </c>
    </row>
    <row r="175" spans="1:12" ht="15" customHeight="1" x14ac:dyDescent="0.25">
      <c r="B175" s="888" t="s">
        <v>141</v>
      </c>
      <c r="C175" s="888" t="s">
        <v>142</v>
      </c>
      <c r="D175" s="888" t="s">
        <v>143</v>
      </c>
      <c r="E175" s="885" t="s">
        <v>144</v>
      </c>
      <c r="F175" s="888" t="s">
        <v>145</v>
      </c>
      <c r="G175" s="885" t="s">
        <v>146</v>
      </c>
      <c r="H175" s="885" t="s">
        <v>147</v>
      </c>
      <c r="I175" s="885" t="s">
        <v>148</v>
      </c>
      <c r="J175" s="885" t="s">
        <v>149</v>
      </c>
      <c r="K175" s="897" t="s">
        <v>150</v>
      </c>
      <c r="L175" s="880"/>
    </row>
    <row r="176" spans="1:12" ht="54.75" customHeight="1" x14ac:dyDescent="0.25">
      <c r="B176" s="889"/>
      <c r="C176" s="889"/>
      <c r="D176" s="889"/>
      <c r="E176" s="886"/>
      <c r="F176" s="889"/>
      <c r="G176" s="886"/>
      <c r="H176" s="886"/>
      <c r="I176" s="886"/>
      <c r="J176" s="886"/>
      <c r="K176" s="897"/>
      <c r="L176" s="881"/>
    </row>
    <row r="177" spans="2:12" ht="15.75" x14ac:dyDescent="0.25">
      <c r="B177" s="907" t="s">
        <v>151</v>
      </c>
      <c r="C177" s="109"/>
      <c r="D177" s="110"/>
      <c r="E177" s="110"/>
      <c r="F177" s="110"/>
      <c r="G177" s="218"/>
      <c r="H177" s="218"/>
      <c r="I177" s="218"/>
      <c r="J177" s="218"/>
      <c r="K177" s="111"/>
      <c r="L177" s="979"/>
    </row>
    <row r="178" spans="2:12" ht="15.75" x14ac:dyDescent="0.25">
      <c r="B178" s="908"/>
      <c r="C178" s="109"/>
      <c r="D178" s="110"/>
      <c r="E178" s="110"/>
      <c r="F178" s="110"/>
      <c r="G178" s="218"/>
      <c r="H178" s="218"/>
      <c r="I178" s="218"/>
      <c r="J178" s="218"/>
      <c r="K178" s="111"/>
      <c r="L178" s="980"/>
    </row>
    <row r="179" spans="2:12" ht="15.75" x14ac:dyDescent="0.25">
      <c r="B179" s="908"/>
      <c r="C179" s="109"/>
      <c r="D179" s="110"/>
      <c r="E179" s="110"/>
      <c r="F179" s="113"/>
      <c r="G179" s="218"/>
      <c r="H179" s="218"/>
      <c r="I179" s="218"/>
      <c r="J179" s="218"/>
      <c r="K179" s="111"/>
      <c r="L179" s="980"/>
    </row>
    <row r="180" spans="2:12" ht="15.75" x14ac:dyDescent="0.25">
      <c r="B180" s="908"/>
      <c r="C180" s="109"/>
      <c r="D180" s="110"/>
      <c r="E180" s="110"/>
      <c r="F180" s="110"/>
      <c r="G180" s="218"/>
      <c r="H180" s="218"/>
      <c r="I180" s="218"/>
      <c r="J180" s="218"/>
      <c r="K180" s="111"/>
      <c r="L180" s="980"/>
    </row>
    <row r="181" spans="2:12" ht="15.75" x14ac:dyDescent="0.25">
      <c r="B181" s="909"/>
      <c r="C181" s="109"/>
      <c r="D181" s="110"/>
      <c r="E181" s="110"/>
      <c r="F181" s="110"/>
      <c r="G181" s="218"/>
      <c r="H181" s="218"/>
      <c r="I181" s="218"/>
      <c r="J181" s="218"/>
      <c r="K181" s="111"/>
      <c r="L181" s="980"/>
    </row>
    <row r="182" spans="2:12" ht="15.75" x14ac:dyDescent="0.25">
      <c r="B182" s="919" t="s">
        <v>152</v>
      </c>
      <c r="C182" s="109"/>
      <c r="D182" s="110"/>
      <c r="E182" s="110"/>
      <c r="F182" s="110"/>
      <c r="G182" s="218"/>
      <c r="H182" s="218"/>
      <c r="I182" s="218"/>
      <c r="J182" s="218"/>
      <c r="K182" s="111"/>
      <c r="L182" s="980"/>
    </row>
    <row r="183" spans="2:12" ht="15.75" x14ac:dyDescent="0.25">
      <c r="B183" s="920"/>
      <c r="C183" s="109"/>
      <c r="D183" s="110"/>
      <c r="E183" s="110"/>
      <c r="F183" s="110"/>
      <c r="G183" s="218"/>
      <c r="H183" s="218"/>
      <c r="I183" s="218"/>
      <c r="J183" s="218"/>
      <c r="K183" s="111"/>
      <c r="L183" s="980"/>
    </row>
    <row r="184" spans="2:12" ht="15.75" x14ac:dyDescent="0.25">
      <c r="B184" s="920"/>
      <c r="C184" s="109"/>
      <c r="D184" s="110"/>
      <c r="E184" s="110"/>
      <c r="F184" s="110"/>
      <c r="G184" s="218"/>
      <c r="H184" s="218"/>
      <c r="I184" s="218"/>
      <c r="J184" s="218"/>
      <c r="K184" s="111"/>
      <c r="L184" s="980"/>
    </row>
    <row r="185" spans="2:12" ht="15.75" x14ac:dyDescent="0.25">
      <c r="B185" s="920"/>
      <c r="C185" s="109"/>
      <c r="D185" s="110"/>
      <c r="E185" s="110"/>
      <c r="F185" s="110"/>
      <c r="G185" s="218"/>
      <c r="H185" s="218"/>
      <c r="I185" s="218"/>
      <c r="J185" s="218"/>
      <c r="K185" s="111"/>
      <c r="L185" s="980"/>
    </row>
    <row r="186" spans="2:12" ht="15.75" x14ac:dyDescent="0.25">
      <c r="B186" s="921"/>
      <c r="C186" s="109"/>
      <c r="D186" s="110"/>
      <c r="E186" s="110"/>
      <c r="F186" s="110"/>
      <c r="G186" s="218"/>
      <c r="H186" s="218"/>
      <c r="I186" s="218"/>
      <c r="J186" s="218"/>
      <c r="K186" s="111"/>
      <c r="L186" s="980"/>
    </row>
    <row r="187" spans="2:12" ht="15.75" x14ac:dyDescent="0.25">
      <c r="B187" s="910" t="s">
        <v>153</v>
      </c>
      <c r="C187" s="109"/>
      <c r="D187" s="110"/>
      <c r="E187" s="110"/>
      <c r="F187" s="110"/>
      <c r="G187" s="218"/>
      <c r="H187" s="218"/>
      <c r="I187" s="218"/>
      <c r="J187" s="218"/>
      <c r="K187" s="111"/>
      <c r="L187" s="980"/>
    </row>
    <row r="188" spans="2:12" ht="15.75" x14ac:dyDescent="0.25">
      <c r="B188" s="911"/>
      <c r="C188" s="109"/>
      <c r="D188" s="110"/>
      <c r="E188" s="110"/>
      <c r="F188" s="110"/>
      <c r="G188" s="218"/>
      <c r="H188" s="218"/>
      <c r="I188" s="218"/>
      <c r="J188" s="218"/>
      <c r="K188" s="111"/>
      <c r="L188" s="980"/>
    </row>
    <row r="189" spans="2:12" ht="15.75" x14ac:dyDescent="0.25">
      <c r="B189" s="911"/>
      <c r="C189" s="109"/>
      <c r="D189" s="110"/>
      <c r="E189" s="110"/>
      <c r="F189" s="110"/>
      <c r="G189" s="218"/>
      <c r="H189" s="218"/>
      <c r="I189" s="218"/>
      <c r="J189" s="218"/>
      <c r="K189" s="111"/>
      <c r="L189" s="980"/>
    </row>
    <row r="190" spans="2:12" ht="15.75" x14ac:dyDescent="0.25">
      <c r="B190" s="911"/>
      <c r="C190" s="109"/>
      <c r="D190" s="110"/>
      <c r="E190" s="110"/>
      <c r="F190" s="110"/>
      <c r="G190" s="218"/>
      <c r="H190" s="218"/>
      <c r="I190" s="218"/>
      <c r="J190" s="218"/>
      <c r="K190" s="111"/>
      <c r="L190" s="980"/>
    </row>
    <row r="191" spans="2:12" ht="15.75" x14ac:dyDescent="0.25">
      <c r="B191" s="912"/>
      <c r="C191" s="109"/>
      <c r="D191" s="110"/>
      <c r="E191" s="110"/>
      <c r="F191" s="110"/>
      <c r="G191" s="218"/>
      <c r="H191" s="218"/>
      <c r="I191" s="218"/>
      <c r="J191" s="218"/>
      <c r="K191" s="111"/>
      <c r="L191" s="980"/>
    </row>
    <row r="192" spans="2:12" ht="15.75" x14ac:dyDescent="0.25">
      <c r="B192" s="913" t="s">
        <v>154</v>
      </c>
      <c r="C192" s="109"/>
      <c r="D192" s="110"/>
      <c r="E192" s="110"/>
      <c r="F192" s="110"/>
      <c r="G192" s="218"/>
      <c r="H192" s="218"/>
      <c r="I192" s="218"/>
      <c r="J192" s="218"/>
      <c r="K192" s="111"/>
      <c r="L192" s="980"/>
    </row>
    <row r="193" spans="2:12" ht="15.75" x14ac:dyDescent="0.25">
      <c r="B193" s="914"/>
      <c r="C193" s="109"/>
      <c r="D193" s="110"/>
      <c r="E193" s="110"/>
      <c r="F193" s="110"/>
      <c r="G193" s="218"/>
      <c r="H193" s="218"/>
      <c r="I193" s="218"/>
      <c r="J193" s="218"/>
      <c r="K193" s="111"/>
      <c r="L193" s="980"/>
    </row>
    <row r="194" spans="2:12" ht="15.75" x14ac:dyDescent="0.25">
      <c r="B194" s="914"/>
      <c r="C194" s="109"/>
      <c r="D194" s="110"/>
      <c r="E194" s="110"/>
      <c r="F194" s="110"/>
      <c r="G194" s="218"/>
      <c r="H194" s="218"/>
      <c r="I194" s="218"/>
      <c r="J194" s="218"/>
      <c r="K194" s="111"/>
      <c r="L194" s="980"/>
    </row>
    <row r="195" spans="2:12" ht="15.75" x14ac:dyDescent="0.25">
      <c r="B195" s="914"/>
      <c r="C195" s="109"/>
      <c r="D195" s="110"/>
      <c r="E195" s="110"/>
      <c r="F195" s="110"/>
      <c r="G195" s="218"/>
      <c r="H195" s="218"/>
      <c r="I195" s="218"/>
      <c r="J195" s="218"/>
      <c r="K195" s="111"/>
      <c r="L195" s="980"/>
    </row>
    <row r="196" spans="2:12" ht="15.75" x14ac:dyDescent="0.25">
      <c r="B196" s="915"/>
      <c r="C196" s="109"/>
      <c r="D196" s="110"/>
      <c r="E196" s="110"/>
      <c r="F196" s="110"/>
      <c r="G196" s="218"/>
      <c r="H196" s="218"/>
      <c r="I196" s="218"/>
      <c r="J196" s="218"/>
      <c r="K196" s="111"/>
      <c r="L196" s="980"/>
    </row>
    <row r="197" spans="2:12" ht="15.75" x14ac:dyDescent="0.25">
      <c r="B197" s="916" t="s">
        <v>155</v>
      </c>
      <c r="C197" s="109"/>
      <c r="D197" s="110"/>
      <c r="E197" s="110"/>
      <c r="F197" s="110"/>
      <c r="G197" s="218"/>
      <c r="H197" s="218"/>
      <c r="I197" s="218"/>
      <c r="J197" s="218"/>
      <c r="K197" s="111"/>
      <c r="L197" s="980"/>
    </row>
    <row r="198" spans="2:12" ht="15.75" x14ac:dyDescent="0.25">
      <c r="B198" s="917"/>
      <c r="C198" s="109"/>
      <c r="D198" s="110"/>
      <c r="E198" s="110"/>
      <c r="F198" s="110"/>
      <c r="G198" s="218"/>
      <c r="H198" s="218"/>
      <c r="I198" s="218"/>
      <c r="J198" s="218"/>
      <c r="K198" s="111"/>
      <c r="L198" s="980"/>
    </row>
    <row r="199" spans="2:12" ht="15.75" x14ac:dyDescent="0.25">
      <c r="B199" s="917"/>
      <c r="C199" s="109"/>
      <c r="D199" s="110"/>
      <c r="E199" s="110"/>
      <c r="F199" s="110"/>
      <c r="G199" s="218"/>
      <c r="H199" s="218"/>
      <c r="I199" s="218"/>
      <c r="J199" s="218"/>
      <c r="K199" s="111"/>
      <c r="L199" s="980"/>
    </row>
    <row r="200" spans="2:12" ht="15.75" x14ac:dyDescent="0.25">
      <c r="B200" s="917"/>
      <c r="C200" s="109"/>
      <c r="D200" s="110"/>
      <c r="E200" s="110"/>
      <c r="F200" s="110"/>
      <c r="G200" s="218"/>
      <c r="H200" s="218"/>
      <c r="I200" s="218"/>
      <c r="J200" s="218"/>
      <c r="K200" s="111"/>
      <c r="L200" s="980"/>
    </row>
    <row r="201" spans="2:12" ht="15.75" x14ac:dyDescent="0.25">
      <c r="B201" s="918"/>
      <c r="C201" s="109"/>
      <c r="D201" s="110"/>
      <c r="E201" s="110"/>
      <c r="F201" s="110"/>
      <c r="G201" s="218"/>
      <c r="H201" s="218"/>
      <c r="I201" s="218"/>
      <c r="J201" s="218"/>
      <c r="K201" s="111"/>
      <c r="L201" s="980"/>
    </row>
    <row r="202" spans="2:12" ht="15.75" x14ac:dyDescent="0.25">
      <c r="B202" s="904" t="s">
        <v>156</v>
      </c>
      <c r="C202" s="109"/>
      <c r="D202" s="110"/>
      <c r="E202" s="110"/>
      <c r="F202" s="110"/>
      <c r="G202" s="218"/>
      <c r="H202" s="218"/>
      <c r="I202" s="218"/>
      <c r="J202" s="218"/>
      <c r="K202" s="112"/>
      <c r="L202" s="980"/>
    </row>
    <row r="203" spans="2:12" ht="15.75" x14ac:dyDescent="0.25">
      <c r="B203" s="905"/>
      <c r="C203" s="109"/>
      <c r="D203" s="110"/>
      <c r="E203" s="110"/>
      <c r="F203" s="110"/>
      <c r="G203" s="218"/>
      <c r="H203" s="218"/>
      <c r="I203" s="218"/>
      <c r="J203" s="218"/>
      <c r="K203" s="112"/>
      <c r="L203" s="980"/>
    </row>
    <row r="204" spans="2:12" ht="15.75" x14ac:dyDescent="0.25">
      <c r="B204" s="905"/>
      <c r="C204" s="109"/>
      <c r="D204" s="110"/>
      <c r="E204" s="110"/>
      <c r="F204" s="110"/>
      <c r="G204" s="218"/>
      <c r="H204" s="218"/>
      <c r="I204" s="218"/>
      <c r="J204" s="218"/>
      <c r="K204" s="112"/>
      <c r="L204" s="980"/>
    </row>
    <row r="205" spans="2:12" ht="15.75" x14ac:dyDescent="0.25">
      <c r="B205" s="905"/>
      <c r="C205" s="109"/>
      <c r="D205" s="110"/>
      <c r="E205" s="110"/>
      <c r="F205" s="110"/>
      <c r="G205" s="218"/>
      <c r="H205" s="218"/>
      <c r="I205" s="218"/>
      <c r="J205" s="218"/>
      <c r="K205" s="112"/>
      <c r="L205" s="980"/>
    </row>
    <row r="206" spans="2:12" ht="15.75" x14ac:dyDescent="0.25">
      <c r="B206" s="906"/>
      <c r="C206" s="109"/>
      <c r="D206" s="110"/>
      <c r="E206" s="110"/>
      <c r="F206" s="110"/>
      <c r="G206" s="218"/>
      <c r="H206" s="218"/>
      <c r="I206" s="218"/>
      <c r="J206" s="218"/>
      <c r="K206" s="112"/>
      <c r="L206" s="981"/>
    </row>
    <row r="207" spans="2:12" ht="18.75" x14ac:dyDescent="0.3">
      <c r="H207" s="119"/>
    </row>
    <row r="208" spans="2:12" ht="66.75" customHeight="1" x14ac:dyDescent="0.25">
      <c r="H208" s="97"/>
    </row>
  </sheetData>
  <mergeCells count="196">
    <mergeCell ref="L177:L206"/>
    <mergeCell ref="B150:B153"/>
    <mergeCell ref="C150:C153"/>
    <mergeCell ref="D150:D153"/>
    <mergeCell ref="E150:E153"/>
    <mergeCell ref="F150:F153"/>
    <mergeCell ref="N150:N153"/>
    <mergeCell ref="A9:A165"/>
    <mergeCell ref="B154:B160"/>
    <mergeCell ref="C154:C160"/>
    <mergeCell ref="D154:D160"/>
    <mergeCell ref="E154:E160"/>
    <mergeCell ref="F154:F160"/>
    <mergeCell ref="B135:B143"/>
    <mergeCell ref="C135:C138"/>
    <mergeCell ref="C139:C143"/>
    <mergeCell ref="D139:D143"/>
    <mergeCell ref="B114:F114"/>
    <mergeCell ref="F107:F112"/>
    <mergeCell ref="C102:C106"/>
    <mergeCell ref="D102:D106"/>
    <mergeCell ref="E102:E106"/>
    <mergeCell ref="F102:F106"/>
    <mergeCell ref="N102:N106"/>
    <mergeCell ref="P96:P112"/>
    <mergeCell ref="B115:B126"/>
    <mergeCell ref="C115:C116"/>
    <mergeCell ref="D115:D116"/>
    <mergeCell ref="E115:E116"/>
    <mergeCell ref="F115:F116"/>
    <mergeCell ref="N135:N143"/>
    <mergeCell ref="D129:D134"/>
    <mergeCell ref="E129:E134"/>
    <mergeCell ref="F129:F134"/>
    <mergeCell ref="N129:N134"/>
    <mergeCell ref="N96:N99"/>
    <mergeCell ref="N100:N101"/>
    <mergeCell ref="B100:B101"/>
    <mergeCell ref="C100:C101"/>
    <mergeCell ref="D100:D101"/>
    <mergeCell ref="E100:E101"/>
    <mergeCell ref="F100:F101"/>
    <mergeCell ref="N107:N112"/>
    <mergeCell ref="B102:B106"/>
    <mergeCell ref="E71:E79"/>
    <mergeCell ref="F71:F79"/>
    <mergeCell ref="N60:N79"/>
    <mergeCell ref="D54:D59"/>
    <mergeCell ref="E54:E59"/>
    <mergeCell ref="F54:F59"/>
    <mergeCell ref="B107:B112"/>
    <mergeCell ref="C107:C112"/>
    <mergeCell ref="D107:D112"/>
    <mergeCell ref="E107:E112"/>
    <mergeCell ref="B80:B93"/>
    <mergeCell ref="C66:C67"/>
    <mergeCell ref="D66:D67"/>
    <mergeCell ref="E66:E67"/>
    <mergeCell ref="F66:F67"/>
    <mergeCell ref="B96:B99"/>
    <mergeCell ref="C96:C99"/>
    <mergeCell ref="D96:D99"/>
    <mergeCell ref="E96:E99"/>
    <mergeCell ref="F96:F99"/>
    <mergeCell ref="B45:P45"/>
    <mergeCell ref="P46:P83"/>
    <mergeCell ref="C63:C65"/>
    <mergeCell ref="D63:D65"/>
    <mergeCell ref="E63:E65"/>
    <mergeCell ref="F63:F65"/>
    <mergeCell ref="B46:B59"/>
    <mergeCell ref="C48:C52"/>
    <mergeCell ref="D48:D52"/>
    <mergeCell ref="F48:F52"/>
    <mergeCell ref="E48:E52"/>
    <mergeCell ref="C54:C59"/>
    <mergeCell ref="C68:C70"/>
    <mergeCell ref="D68:D70"/>
    <mergeCell ref="E68:E70"/>
    <mergeCell ref="F68:F70"/>
    <mergeCell ref="N46:N59"/>
    <mergeCell ref="B60:B79"/>
    <mergeCell ref="C60:C62"/>
    <mergeCell ref="D60:D62"/>
    <mergeCell ref="E60:E62"/>
    <mergeCell ref="F60:F62"/>
    <mergeCell ref="C71:C79"/>
    <mergeCell ref="D71:D79"/>
    <mergeCell ref="N24:N26"/>
    <mergeCell ref="P41:P43"/>
    <mergeCell ref="N41:N43"/>
    <mergeCell ref="B29:B38"/>
    <mergeCell ref="C29:C38"/>
    <mergeCell ref="D29:D38"/>
    <mergeCell ref="E29:E38"/>
    <mergeCell ref="F29:F38"/>
    <mergeCell ref="N29:N38"/>
    <mergeCell ref="B41:B43"/>
    <mergeCell ref="C41:C43"/>
    <mergeCell ref="D41:D43"/>
    <mergeCell ref="E41:E43"/>
    <mergeCell ref="F41:F43"/>
    <mergeCell ref="A1:P1"/>
    <mergeCell ref="B9:H9"/>
    <mergeCell ref="B44:P44"/>
    <mergeCell ref="B27:P27"/>
    <mergeCell ref="O6:O8"/>
    <mergeCell ref="A6:A8"/>
    <mergeCell ref="H6:I6"/>
    <mergeCell ref="A5:F5"/>
    <mergeCell ref="B28:H28"/>
    <mergeCell ref="P10:P24"/>
    <mergeCell ref="A2:P2"/>
    <mergeCell ref="A3:P3"/>
    <mergeCell ref="A4:P4"/>
    <mergeCell ref="B40:H40"/>
    <mergeCell ref="N6:N8"/>
    <mergeCell ref="G5:P5"/>
    <mergeCell ref="D6:D8"/>
    <mergeCell ref="F6:F8"/>
    <mergeCell ref="E6:E8"/>
    <mergeCell ref="D10:D23"/>
    <mergeCell ref="B6:B8"/>
    <mergeCell ref="C6:C8"/>
    <mergeCell ref="J6:M6"/>
    <mergeCell ref="P6:P8"/>
    <mergeCell ref="G6:G8"/>
    <mergeCell ref="B39:P39"/>
    <mergeCell ref="I161:I162"/>
    <mergeCell ref="B128:F128"/>
    <mergeCell ref="P146:P147"/>
    <mergeCell ref="F175:F176"/>
    <mergeCell ref="I7:I8"/>
    <mergeCell ref="B202:B206"/>
    <mergeCell ref="B177:B181"/>
    <mergeCell ref="B187:B191"/>
    <mergeCell ref="B192:B196"/>
    <mergeCell ref="B197:B201"/>
    <mergeCell ref="B182:B186"/>
    <mergeCell ref="B10:B23"/>
    <mergeCell ref="C10:C23"/>
    <mergeCell ref="E10:E23"/>
    <mergeCell ref="F10:F23"/>
    <mergeCell ref="H7:H8"/>
    <mergeCell ref="N10:N23"/>
    <mergeCell ref="B24:B26"/>
    <mergeCell ref="C24:C26"/>
    <mergeCell ref="D24:D26"/>
    <mergeCell ref="E24:E26"/>
    <mergeCell ref="F24:F26"/>
    <mergeCell ref="L174:L176"/>
    <mergeCell ref="J161:J162"/>
    <mergeCell ref="B95:F95"/>
    <mergeCell ref="B161:B162"/>
    <mergeCell ref="C161:C162"/>
    <mergeCell ref="D161:D162"/>
    <mergeCell ref="E161:H161"/>
    <mergeCell ref="E175:E176"/>
    <mergeCell ref="D173:E173"/>
    <mergeCell ref="F173:K173"/>
    <mergeCell ref="C175:C176"/>
    <mergeCell ref="D175:D176"/>
    <mergeCell ref="B168:K169"/>
    <mergeCell ref="B170:K171"/>
    <mergeCell ref="K175:K176"/>
    <mergeCell ref="B174:F174"/>
    <mergeCell ref="H175:H176"/>
    <mergeCell ref="B175:B176"/>
    <mergeCell ref="B172:K172"/>
    <mergeCell ref="G175:G176"/>
    <mergeCell ref="I175:I176"/>
    <mergeCell ref="G174:J174"/>
    <mergeCell ref="J175:J176"/>
    <mergeCell ref="D118:D126"/>
    <mergeCell ref="P135:P139"/>
    <mergeCell ref="F118:F126"/>
    <mergeCell ref="B173:C173"/>
    <mergeCell ref="B145:F145"/>
    <mergeCell ref="N115:N126"/>
    <mergeCell ref="P115:P117"/>
    <mergeCell ref="P118:P126"/>
    <mergeCell ref="B129:B134"/>
    <mergeCell ref="C129:C134"/>
    <mergeCell ref="C118:C126"/>
    <mergeCell ref="E118:E126"/>
    <mergeCell ref="E139:E143"/>
    <mergeCell ref="F139:F143"/>
    <mergeCell ref="N154:N159"/>
    <mergeCell ref="B149:F149"/>
    <mergeCell ref="P150:P153"/>
    <mergeCell ref="P154:P159"/>
    <mergeCell ref="J163:J165"/>
    <mergeCell ref="P129:P134"/>
    <mergeCell ref="D135:D138"/>
    <mergeCell ref="E135:E138"/>
    <mergeCell ref="F135:F138"/>
  </mergeCells>
  <pageMargins left="0.7" right="0.7" top="0.75" bottom="0.75" header="0.3" footer="0.3"/>
  <pageSetup scale="80" orientation="portrait"/>
  <drawing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54"/>
  <sheetViews>
    <sheetView topLeftCell="A2788" zoomScale="80" zoomScaleNormal="80" workbookViewId="0">
      <selection activeCell="A2801" sqref="A2801"/>
    </sheetView>
  </sheetViews>
  <sheetFormatPr baseColWidth="10" defaultColWidth="35.85546875" defaultRowHeight="12.75" x14ac:dyDescent="0.2"/>
  <cols>
    <col min="1" max="16384" width="35.85546875" style="482"/>
  </cols>
  <sheetData>
    <row r="1" spans="1:6" x14ac:dyDescent="0.2">
      <c r="D1" s="483">
        <v>0</v>
      </c>
    </row>
    <row r="2" spans="1:6" ht="21" customHeight="1" x14ac:dyDescent="0.2">
      <c r="A2" s="753" t="s">
        <v>761</v>
      </c>
      <c r="B2" s="754"/>
      <c r="C2" s="754"/>
      <c r="D2" s="755"/>
    </row>
    <row r="3" spans="1:6" ht="51" customHeight="1" x14ac:dyDescent="0.2">
      <c r="A3" s="484" t="str">
        <f>'7. Gestión Institucional '!A9</f>
        <v>RE4. GESTIÓN INSTITUCIONAL EFICIENTE Y EFICAZ</v>
      </c>
      <c r="B3" s="485" t="s">
        <v>762</v>
      </c>
      <c r="C3" s="486" t="e">
        <f>SUM(C5,C161,C317,C473,C628,C783,C938,C1094,C1250,C1405,C1560,C1715,C1870,C2025,C2180,C2335,C2490,C2645,#REF!,#REF!,#REF!,#REF!,#REF!,#REF!,C2801)</f>
        <v>#REF!</v>
      </c>
      <c r="D3" s="487"/>
    </row>
    <row r="4" spans="1:6" x14ac:dyDescent="0.2">
      <c r="A4" s="488" t="s">
        <v>763</v>
      </c>
      <c r="C4" s="489"/>
    </row>
    <row r="5" spans="1:6" ht="77.25" customHeight="1" x14ac:dyDescent="0.2">
      <c r="A5" s="490" t="str">
        <f>'7. Gestión Institucional '!B10</f>
        <v>RE4. P1. Planificación y presupuestación articulados.</v>
      </c>
      <c r="B5" s="491" t="s">
        <v>764</v>
      </c>
      <c r="C5" s="492">
        <f>SUM(C7,C83,C127)</f>
        <v>0</v>
      </c>
      <c r="D5" s="493"/>
    </row>
    <row r="6" spans="1:6" ht="33" customHeight="1" x14ac:dyDescent="0.2">
      <c r="A6" s="494" t="s">
        <v>765</v>
      </c>
      <c r="B6" s="495" t="s">
        <v>766</v>
      </c>
      <c r="C6" s="496" t="s">
        <v>767</v>
      </c>
      <c r="D6" s="497" t="s">
        <v>768</v>
      </c>
    </row>
    <row r="7" spans="1:6" ht="15" customHeight="1" x14ac:dyDescent="0.2">
      <c r="A7" s="498">
        <v>1</v>
      </c>
      <c r="B7" s="499" t="s">
        <v>769</v>
      </c>
      <c r="C7" s="500">
        <f>SUM(C9,C16,C23,C32,C41,C46,C53,C58,C69,C75)</f>
        <v>0</v>
      </c>
      <c r="D7" s="501"/>
    </row>
    <row r="8" spans="1:6" ht="15" customHeight="1" x14ac:dyDescent="0.2">
      <c r="A8" s="498"/>
      <c r="B8" s="499" t="s">
        <v>770</v>
      </c>
      <c r="C8" s="500"/>
      <c r="D8" s="501"/>
    </row>
    <row r="9" spans="1:6" x14ac:dyDescent="0.2">
      <c r="A9" s="502" t="s">
        <v>771</v>
      </c>
      <c r="B9" s="499" t="s">
        <v>772</v>
      </c>
      <c r="C9" s="503">
        <f>SUM(C10:C14)</f>
        <v>0</v>
      </c>
      <c r="D9" s="501"/>
    </row>
    <row r="10" spans="1:6" x14ac:dyDescent="0.2">
      <c r="A10" s="504" t="s">
        <v>773</v>
      </c>
      <c r="B10" s="505" t="s">
        <v>774</v>
      </c>
      <c r="C10" s="483">
        <v>0</v>
      </c>
      <c r="D10" s="506"/>
    </row>
    <row r="11" spans="1:6" ht="25.5" x14ac:dyDescent="0.2">
      <c r="A11" s="504" t="s">
        <v>775</v>
      </c>
      <c r="B11" s="505" t="s">
        <v>776</v>
      </c>
      <c r="C11" s="483">
        <v>0</v>
      </c>
      <c r="D11" s="506"/>
      <c r="F11" s="505"/>
    </row>
    <row r="12" spans="1:6" x14ac:dyDescent="0.2">
      <c r="A12" s="504" t="s">
        <v>777</v>
      </c>
      <c r="B12" s="505" t="s">
        <v>778</v>
      </c>
      <c r="D12" s="506"/>
      <c r="F12" s="505"/>
    </row>
    <row r="13" spans="1:6" ht="25.5" x14ac:dyDescent="0.2">
      <c r="A13" s="504" t="s">
        <v>779</v>
      </c>
      <c r="B13" s="505" t="s">
        <v>780</v>
      </c>
      <c r="C13" s="483">
        <v>0</v>
      </c>
      <c r="D13" s="506"/>
      <c r="F13" s="505"/>
    </row>
    <row r="14" spans="1:6" x14ac:dyDescent="0.2">
      <c r="A14" s="504" t="s">
        <v>781</v>
      </c>
      <c r="B14" s="505" t="s">
        <v>782</v>
      </c>
      <c r="C14" s="483">
        <v>0</v>
      </c>
      <c r="D14" s="506"/>
      <c r="F14" s="505"/>
    </row>
    <row r="15" spans="1:6" x14ac:dyDescent="0.2">
      <c r="A15" s="507"/>
      <c r="B15" s="508"/>
      <c r="C15" s="483"/>
      <c r="D15" s="506"/>
      <c r="F15" s="505"/>
    </row>
    <row r="16" spans="1:6" x14ac:dyDescent="0.2">
      <c r="A16" s="502" t="s">
        <v>783</v>
      </c>
      <c r="B16" s="499" t="s">
        <v>784</v>
      </c>
      <c r="C16" s="503">
        <f>SUM(C17:C21)</f>
        <v>0</v>
      </c>
      <c r="D16" s="501"/>
    </row>
    <row r="17" spans="1:4" x14ac:dyDescent="0.2">
      <c r="A17" s="504" t="s">
        <v>785</v>
      </c>
      <c r="B17" s="505" t="s">
        <v>786</v>
      </c>
      <c r="C17" s="483">
        <v>0</v>
      </c>
      <c r="D17" s="506"/>
    </row>
    <row r="18" spans="1:4" x14ac:dyDescent="0.2">
      <c r="A18" s="504" t="s">
        <v>787</v>
      </c>
      <c r="B18" s="505" t="s">
        <v>788</v>
      </c>
      <c r="C18" s="483">
        <v>0</v>
      </c>
      <c r="D18" s="506"/>
    </row>
    <row r="19" spans="1:4" x14ac:dyDescent="0.2">
      <c r="A19" s="504" t="s">
        <v>789</v>
      </c>
      <c r="B19" s="505" t="s">
        <v>790</v>
      </c>
      <c r="C19" s="483">
        <v>0</v>
      </c>
      <c r="D19" s="506"/>
    </row>
    <row r="20" spans="1:4" x14ac:dyDescent="0.2">
      <c r="A20" s="504" t="s">
        <v>791</v>
      </c>
      <c r="B20" s="505" t="s">
        <v>792</v>
      </c>
      <c r="C20" s="483">
        <v>0</v>
      </c>
      <c r="D20" s="506"/>
    </row>
    <row r="21" spans="1:4" x14ac:dyDescent="0.2">
      <c r="A21" s="504" t="s">
        <v>793</v>
      </c>
      <c r="B21" s="505" t="s">
        <v>794</v>
      </c>
      <c r="C21" s="483">
        <v>0</v>
      </c>
      <c r="D21" s="506"/>
    </row>
    <row r="22" spans="1:4" x14ac:dyDescent="0.2">
      <c r="A22" s="507"/>
      <c r="B22" s="508"/>
      <c r="C22" s="503"/>
      <c r="D22" s="501"/>
    </row>
    <row r="23" spans="1:4" ht="25.5" x14ac:dyDescent="0.2">
      <c r="A23" s="502" t="s">
        <v>795</v>
      </c>
      <c r="B23" s="509" t="s">
        <v>796</v>
      </c>
      <c r="C23" s="503">
        <f>SUM(C24:C30)</f>
        <v>0</v>
      </c>
      <c r="D23" s="501"/>
    </row>
    <row r="24" spans="1:4" x14ac:dyDescent="0.2">
      <c r="A24" s="504" t="s">
        <v>797</v>
      </c>
      <c r="B24" s="505" t="s">
        <v>798</v>
      </c>
      <c r="C24" s="483">
        <v>0</v>
      </c>
      <c r="D24" s="506"/>
    </row>
    <row r="25" spans="1:4" x14ac:dyDescent="0.2">
      <c r="A25" s="504" t="s">
        <v>799</v>
      </c>
      <c r="B25" s="505" t="s">
        <v>800</v>
      </c>
      <c r="C25" s="483">
        <v>0</v>
      </c>
      <c r="D25" s="506"/>
    </row>
    <row r="26" spans="1:4" x14ac:dyDescent="0.2">
      <c r="A26" s="504" t="s">
        <v>801</v>
      </c>
      <c r="B26" s="505" t="s">
        <v>802</v>
      </c>
      <c r="C26" s="483"/>
      <c r="D26" s="506"/>
    </row>
    <row r="27" spans="1:4" x14ac:dyDescent="0.2">
      <c r="A27" s="504" t="s">
        <v>803</v>
      </c>
      <c r="B27" s="505" t="s">
        <v>804</v>
      </c>
      <c r="C27" s="483">
        <v>0</v>
      </c>
      <c r="D27" s="506"/>
    </row>
    <row r="28" spans="1:4" x14ac:dyDescent="0.2">
      <c r="A28" s="504" t="s">
        <v>805</v>
      </c>
      <c r="B28" s="505" t="s">
        <v>806</v>
      </c>
      <c r="C28" s="483">
        <v>0</v>
      </c>
      <c r="D28" s="506"/>
    </row>
    <row r="29" spans="1:4" ht="25.5" x14ac:dyDescent="0.2">
      <c r="A29" s="504" t="s">
        <v>807</v>
      </c>
      <c r="B29" s="505" t="s">
        <v>808</v>
      </c>
      <c r="C29" s="483">
        <v>0</v>
      </c>
      <c r="D29" s="506"/>
    </row>
    <row r="30" spans="1:4" ht="25.5" x14ac:dyDescent="0.2">
      <c r="A30" s="504" t="s">
        <v>809</v>
      </c>
      <c r="B30" s="505" t="s">
        <v>810</v>
      </c>
      <c r="C30" s="483">
        <v>0</v>
      </c>
      <c r="D30" s="506"/>
    </row>
    <row r="31" spans="1:4" x14ac:dyDescent="0.2">
      <c r="A31" s="507"/>
      <c r="B31" s="508"/>
      <c r="C31" s="483"/>
      <c r="D31" s="506"/>
    </row>
    <row r="32" spans="1:4" x14ac:dyDescent="0.2">
      <c r="A32" s="502" t="s">
        <v>811</v>
      </c>
      <c r="B32" s="499" t="s">
        <v>812</v>
      </c>
      <c r="C32" s="503">
        <f>SUM(C33:C39)</f>
        <v>0</v>
      </c>
      <c r="D32" s="501"/>
    </row>
    <row r="33" spans="1:4" x14ac:dyDescent="0.2">
      <c r="A33" s="504" t="s">
        <v>813</v>
      </c>
      <c r="B33" s="505" t="s">
        <v>814</v>
      </c>
      <c r="C33" s="483">
        <v>0</v>
      </c>
      <c r="D33" s="506"/>
    </row>
    <row r="34" spans="1:4" x14ac:dyDescent="0.2">
      <c r="A34" s="504" t="s">
        <v>815</v>
      </c>
      <c r="B34" s="505" t="s">
        <v>816</v>
      </c>
      <c r="C34" s="483">
        <v>0</v>
      </c>
      <c r="D34" s="506"/>
    </row>
    <row r="35" spans="1:4" x14ac:dyDescent="0.2">
      <c r="A35" s="504" t="s">
        <v>817</v>
      </c>
      <c r="B35" s="505" t="s">
        <v>818</v>
      </c>
      <c r="C35" s="483">
        <v>0</v>
      </c>
      <c r="D35" s="506"/>
    </row>
    <row r="36" spans="1:4" ht="25.5" x14ac:dyDescent="0.2">
      <c r="A36" s="504" t="s">
        <v>819</v>
      </c>
      <c r="B36" s="505" t="s">
        <v>820</v>
      </c>
      <c r="C36" s="483">
        <v>0</v>
      </c>
      <c r="D36" s="506"/>
    </row>
    <row r="37" spans="1:4" ht="25.5" x14ac:dyDescent="0.2">
      <c r="A37" s="504" t="s">
        <v>821</v>
      </c>
      <c r="B37" s="505" t="s">
        <v>822</v>
      </c>
      <c r="C37" s="483">
        <v>0</v>
      </c>
      <c r="D37" s="506"/>
    </row>
    <row r="38" spans="1:4" x14ac:dyDescent="0.2">
      <c r="A38" s="504" t="s">
        <v>823</v>
      </c>
      <c r="B38" s="505" t="s">
        <v>824</v>
      </c>
      <c r="C38" s="483">
        <v>0</v>
      </c>
      <c r="D38" s="506"/>
    </row>
    <row r="39" spans="1:4" ht="35.25" customHeight="1" x14ac:dyDescent="0.2">
      <c r="A39" s="504" t="s">
        <v>825</v>
      </c>
      <c r="B39" s="505" t="s">
        <v>826</v>
      </c>
      <c r="C39" s="483"/>
      <c r="D39" s="506"/>
    </row>
    <row r="40" spans="1:4" x14ac:dyDescent="0.2">
      <c r="A40" s="507"/>
      <c r="B40" s="508"/>
      <c r="C40" s="483"/>
      <c r="D40" s="506"/>
    </row>
    <row r="41" spans="1:4" x14ac:dyDescent="0.2">
      <c r="A41" s="502" t="s">
        <v>827</v>
      </c>
      <c r="B41" s="499" t="s">
        <v>828</v>
      </c>
      <c r="C41" s="503">
        <f>SUM(C42++C43+C44)</f>
        <v>0</v>
      </c>
      <c r="D41" s="501"/>
    </row>
    <row r="42" spans="1:4" x14ac:dyDescent="0.2">
      <c r="A42" s="504" t="s">
        <v>829</v>
      </c>
      <c r="B42" s="505" t="s">
        <v>830</v>
      </c>
      <c r="C42" s="483">
        <v>0</v>
      </c>
      <c r="D42" s="506"/>
    </row>
    <row r="43" spans="1:4" x14ac:dyDescent="0.2">
      <c r="A43" s="504" t="s">
        <v>831</v>
      </c>
      <c r="B43" s="505" t="s">
        <v>832</v>
      </c>
      <c r="C43" s="483">
        <v>0</v>
      </c>
      <c r="D43" s="506"/>
    </row>
    <row r="44" spans="1:4" x14ac:dyDescent="0.2">
      <c r="A44" s="504" t="s">
        <v>833</v>
      </c>
      <c r="B44" s="505" t="s">
        <v>834</v>
      </c>
      <c r="C44" s="483">
        <v>0</v>
      </c>
      <c r="D44" s="506"/>
    </row>
    <row r="45" spans="1:4" x14ac:dyDescent="0.2">
      <c r="A45" s="507"/>
      <c r="B45" s="508"/>
      <c r="C45" s="483"/>
      <c r="D45" s="506"/>
    </row>
    <row r="46" spans="1:4" ht="25.5" x14ac:dyDescent="0.2">
      <c r="A46" s="502" t="s">
        <v>835</v>
      </c>
      <c r="B46" s="499" t="s">
        <v>836</v>
      </c>
      <c r="C46" s="503">
        <f>SUM(C47+C50+C51)</f>
        <v>0</v>
      </c>
      <c r="D46" s="501"/>
    </row>
    <row r="47" spans="1:4" x14ac:dyDescent="0.2">
      <c r="A47" s="504" t="s">
        <v>837</v>
      </c>
      <c r="B47" s="508" t="s">
        <v>838</v>
      </c>
      <c r="C47" s="503">
        <f>SUM(C48:C49)</f>
        <v>0</v>
      </c>
      <c r="D47" s="501"/>
    </row>
    <row r="48" spans="1:4" x14ac:dyDescent="0.2">
      <c r="A48" s="507" t="s">
        <v>839</v>
      </c>
      <c r="B48" s="508" t="s">
        <v>840</v>
      </c>
      <c r="C48" s="483">
        <v>0</v>
      </c>
      <c r="D48" s="506"/>
    </row>
    <row r="49" spans="1:4" ht="25.5" x14ac:dyDescent="0.2">
      <c r="A49" s="507" t="s">
        <v>841</v>
      </c>
      <c r="B49" s="508" t="s">
        <v>842</v>
      </c>
      <c r="C49" s="483">
        <v>0</v>
      </c>
      <c r="D49" s="506"/>
    </row>
    <row r="50" spans="1:4" x14ac:dyDescent="0.2">
      <c r="A50" s="504" t="s">
        <v>843</v>
      </c>
      <c r="B50" s="505" t="s">
        <v>844</v>
      </c>
      <c r="C50" s="483">
        <v>0</v>
      </c>
      <c r="D50" s="506"/>
    </row>
    <row r="51" spans="1:4" x14ac:dyDescent="0.2">
      <c r="A51" s="504" t="s">
        <v>845</v>
      </c>
      <c r="B51" s="505" t="s">
        <v>846</v>
      </c>
      <c r="C51" s="483">
        <v>0</v>
      </c>
      <c r="D51" s="506"/>
    </row>
    <row r="52" spans="1:4" x14ac:dyDescent="0.2">
      <c r="A52" s="507"/>
      <c r="B52" s="508"/>
      <c r="C52" s="483"/>
      <c r="D52" s="506"/>
    </row>
    <row r="53" spans="1:4" x14ac:dyDescent="0.2">
      <c r="A53" s="502" t="s">
        <v>847</v>
      </c>
      <c r="B53" s="499" t="s">
        <v>848</v>
      </c>
      <c r="C53" s="500" t="s">
        <v>849</v>
      </c>
      <c r="D53" s="501"/>
    </row>
    <row r="54" spans="1:4" x14ac:dyDescent="0.2">
      <c r="A54" s="504" t="s">
        <v>850</v>
      </c>
      <c r="B54" s="505" t="s">
        <v>851</v>
      </c>
      <c r="C54" s="510" t="s">
        <v>849</v>
      </c>
      <c r="D54" s="506"/>
    </row>
    <row r="55" spans="1:4" x14ac:dyDescent="0.2">
      <c r="A55" s="504" t="s">
        <v>852</v>
      </c>
      <c r="B55" s="505" t="s">
        <v>853</v>
      </c>
      <c r="C55" s="483">
        <v>0</v>
      </c>
      <c r="D55" s="506"/>
    </row>
    <row r="56" spans="1:4" x14ac:dyDescent="0.2">
      <c r="A56" s="504" t="s">
        <v>854</v>
      </c>
      <c r="B56" s="505" t="s">
        <v>855</v>
      </c>
      <c r="C56" s="483">
        <v>0</v>
      </c>
      <c r="D56" s="506"/>
    </row>
    <row r="57" spans="1:4" x14ac:dyDescent="0.2">
      <c r="A57" s="507"/>
      <c r="B57" s="508"/>
      <c r="C57" s="483"/>
      <c r="D57" s="506"/>
    </row>
    <row r="58" spans="1:4" x14ac:dyDescent="0.2">
      <c r="A58" s="502" t="s">
        <v>856</v>
      </c>
      <c r="B58" s="499" t="s">
        <v>857</v>
      </c>
      <c r="C58" s="503">
        <f>SUM(C59:C67)</f>
        <v>0</v>
      </c>
      <c r="D58" s="501"/>
    </row>
    <row r="59" spans="1:4" ht="21" customHeight="1" x14ac:dyDescent="0.2">
      <c r="A59" s="504" t="s">
        <v>858</v>
      </c>
      <c r="B59" s="505" t="s">
        <v>859</v>
      </c>
      <c r="C59" s="483">
        <v>0</v>
      </c>
      <c r="D59" s="506"/>
    </row>
    <row r="60" spans="1:4" x14ac:dyDescent="0.2">
      <c r="A60" s="504" t="s">
        <v>860</v>
      </c>
      <c r="B60" s="505" t="s">
        <v>861</v>
      </c>
      <c r="C60" s="483">
        <v>0</v>
      </c>
      <c r="D60" s="506"/>
    </row>
    <row r="61" spans="1:4" x14ac:dyDescent="0.2">
      <c r="A61" s="504" t="s">
        <v>862</v>
      </c>
      <c r="B61" s="505" t="s">
        <v>863</v>
      </c>
      <c r="C61" s="483">
        <v>0</v>
      </c>
      <c r="D61" s="506"/>
    </row>
    <row r="62" spans="1:4" ht="25.5" x14ac:dyDescent="0.2">
      <c r="A62" s="504" t="s">
        <v>864</v>
      </c>
      <c r="B62" s="505" t="s">
        <v>865</v>
      </c>
      <c r="C62" s="483">
        <v>0</v>
      </c>
      <c r="D62" s="506"/>
    </row>
    <row r="63" spans="1:4" ht="25.5" x14ac:dyDescent="0.2">
      <c r="A63" s="504" t="s">
        <v>866</v>
      </c>
      <c r="B63" s="505" t="s">
        <v>867</v>
      </c>
      <c r="C63" s="483">
        <v>0</v>
      </c>
      <c r="D63" s="506"/>
    </row>
    <row r="64" spans="1:4" ht="25.5" x14ac:dyDescent="0.2">
      <c r="A64" s="504" t="s">
        <v>868</v>
      </c>
      <c r="B64" s="505" t="s">
        <v>869</v>
      </c>
      <c r="C64" s="483">
        <v>0</v>
      </c>
      <c r="D64" s="506"/>
    </row>
    <row r="65" spans="1:4" x14ac:dyDescent="0.2">
      <c r="A65" s="504" t="s">
        <v>870</v>
      </c>
      <c r="B65" s="505" t="s">
        <v>871</v>
      </c>
      <c r="C65" s="483">
        <v>0</v>
      </c>
      <c r="D65" s="506"/>
    </row>
    <row r="66" spans="1:4" ht="25.5" x14ac:dyDescent="0.2">
      <c r="A66" s="504" t="s">
        <v>872</v>
      </c>
      <c r="B66" s="505" t="s">
        <v>873</v>
      </c>
      <c r="C66" s="483">
        <v>0</v>
      </c>
      <c r="D66" s="506"/>
    </row>
    <row r="67" spans="1:4" ht="25.5" x14ac:dyDescent="0.2">
      <c r="A67" s="504" t="s">
        <v>874</v>
      </c>
      <c r="B67" s="505" t="s">
        <v>875</v>
      </c>
      <c r="C67" s="483">
        <v>0</v>
      </c>
      <c r="D67" s="506"/>
    </row>
    <row r="68" spans="1:4" x14ac:dyDescent="0.2">
      <c r="A68" s="507"/>
      <c r="B68" s="508"/>
      <c r="C68" s="483"/>
      <c r="D68" s="506"/>
    </row>
    <row r="69" spans="1:4" x14ac:dyDescent="0.2">
      <c r="A69" s="502" t="s">
        <v>876</v>
      </c>
      <c r="B69" s="499" t="s">
        <v>877</v>
      </c>
      <c r="C69" s="503">
        <f>SUM(C70:C73)</f>
        <v>0</v>
      </c>
      <c r="D69" s="501"/>
    </row>
    <row r="70" spans="1:4" x14ac:dyDescent="0.2">
      <c r="A70" s="504" t="s">
        <v>878</v>
      </c>
      <c r="B70" s="505" t="s">
        <v>879</v>
      </c>
      <c r="C70" s="483">
        <v>0</v>
      </c>
      <c r="D70" s="506"/>
    </row>
    <row r="71" spans="1:4" x14ac:dyDescent="0.2">
      <c r="A71" s="504" t="s">
        <v>880</v>
      </c>
      <c r="B71" s="505" t="s">
        <v>881</v>
      </c>
      <c r="C71" s="483">
        <v>0</v>
      </c>
      <c r="D71" s="506"/>
    </row>
    <row r="72" spans="1:4" x14ac:dyDescent="0.2">
      <c r="A72" s="504" t="s">
        <v>882</v>
      </c>
      <c r="B72" s="505" t="s">
        <v>883</v>
      </c>
      <c r="C72" s="483">
        <v>0</v>
      </c>
      <c r="D72" s="506"/>
    </row>
    <row r="73" spans="1:4" x14ac:dyDescent="0.2">
      <c r="A73" s="504" t="s">
        <v>884</v>
      </c>
      <c r="B73" s="505" t="s">
        <v>885</v>
      </c>
      <c r="C73" s="483">
        <v>0</v>
      </c>
      <c r="D73" s="506"/>
    </row>
    <row r="74" spans="1:4" x14ac:dyDescent="0.2">
      <c r="A74" s="507"/>
      <c r="B74" s="508"/>
      <c r="C74" s="483"/>
      <c r="D74" s="506"/>
    </row>
    <row r="75" spans="1:4" x14ac:dyDescent="0.2">
      <c r="A75" s="502" t="s">
        <v>886</v>
      </c>
      <c r="B75" s="499" t="s">
        <v>887</v>
      </c>
      <c r="C75" s="503">
        <f>SUM(C76:C81)</f>
        <v>0</v>
      </c>
      <c r="D75" s="501"/>
    </row>
    <row r="76" spans="1:4" x14ac:dyDescent="0.2">
      <c r="A76" s="504" t="s">
        <v>888</v>
      </c>
      <c r="B76" s="505" t="s">
        <v>889</v>
      </c>
      <c r="C76" s="483">
        <v>0</v>
      </c>
      <c r="D76" s="506"/>
    </row>
    <row r="77" spans="1:4" x14ac:dyDescent="0.2">
      <c r="A77" s="504" t="s">
        <v>890</v>
      </c>
      <c r="B77" s="505" t="s">
        <v>891</v>
      </c>
      <c r="C77" s="483">
        <v>0</v>
      </c>
      <c r="D77" s="506"/>
    </row>
    <row r="78" spans="1:4" x14ac:dyDescent="0.2">
      <c r="A78" s="504" t="s">
        <v>892</v>
      </c>
      <c r="B78" s="505" t="s">
        <v>893</v>
      </c>
      <c r="C78" s="483">
        <v>0</v>
      </c>
      <c r="D78" s="506"/>
    </row>
    <row r="79" spans="1:4" ht="25.5" x14ac:dyDescent="0.2">
      <c r="A79" s="504" t="s">
        <v>894</v>
      </c>
      <c r="B79" s="505" t="s">
        <v>895</v>
      </c>
      <c r="C79" s="483">
        <v>0</v>
      </c>
      <c r="D79" s="506"/>
    </row>
    <row r="80" spans="1:4" x14ac:dyDescent="0.2">
      <c r="A80" s="504" t="s">
        <v>896</v>
      </c>
      <c r="B80" s="505" t="s">
        <v>897</v>
      </c>
      <c r="C80" s="483">
        <v>0</v>
      </c>
      <c r="D80" s="506"/>
    </row>
    <row r="81" spans="1:4" x14ac:dyDescent="0.2">
      <c r="A81" s="504" t="s">
        <v>898</v>
      </c>
      <c r="B81" s="505" t="s">
        <v>899</v>
      </c>
      <c r="C81" s="511">
        <v>0</v>
      </c>
      <c r="D81" s="512"/>
    </row>
    <row r="82" spans="1:4" x14ac:dyDescent="0.2">
      <c r="A82" s="513"/>
      <c r="B82" s="514"/>
      <c r="C82" s="515"/>
      <c r="D82" s="493"/>
    </row>
    <row r="83" spans="1:4" x14ac:dyDescent="0.2">
      <c r="A83" s="498">
        <v>2</v>
      </c>
      <c r="B83" s="499" t="s">
        <v>900</v>
      </c>
      <c r="C83" s="503">
        <f>SUM(C85+C92+C98+C107+C111+C117)</f>
        <v>0</v>
      </c>
      <c r="D83" s="501"/>
    </row>
    <row r="84" spans="1:4" x14ac:dyDescent="0.2">
      <c r="A84" s="498"/>
      <c r="B84" s="516"/>
      <c r="C84" s="483"/>
      <c r="D84" s="506"/>
    </row>
    <row r="85" spans="1:4" x14ac:dyDescent="0.2">
      <c r="A85" s="513" t="s">
        <v>901</v>
      </c>
      <c r="B85" s="499" t="s">
        <v>902</v>
      </c>
      <c r="C85" s="503">
        <f>SUM(C86:C90)</f>
        <v>0</v>
      </c>
      <c r="D85" s="501"/>
    </row>
    <row r="86" spans="1:4" x14ac:dyDescent="0.2">
      <c r="A86" s="504" t="s">
        <v>903</v>
      </c>
      <c r="B86" s="505" t="s">
        <v>904</v>
      </c>
      <c r="C86" s="483">
        <v>0</v>
      </c>
      <c r="D86" s="506"/>
    </row>
    <row r="87" spans="1:4" x14ac:dyDescent="0.2">
      <c r="A87" s="504" t="s">
        <v>905</v>
      </c>
      <c r="B87" s="505" t="s">
        <v>906</v>
      </c>
      <c r="C87" s="483">
        <v>0</v>
      </c>
      <c r="D87" s="506"/>
    </row>
    <row r="88" spans="1:4" x14ac:dyDescent="0.2">
      <c r="A88" s="504" t="s">
        <v>907</v>
      </c>
      <c r="B88" s="505" t="s">
        <v>908</v>
      </c>
      <c r="C88" s="483">
        <v>0</v>
      </c>
      <c r="D88" s="506"/>
    </row>
    <row r="89" spans="1:4" x14ac:dyDescent="0.2">
      <c r="A89" s="504" t="s">
        <v>909</v>
      </c>
      <c r="B89" s="505" t="s">
        <v>910</v>
      </c>
      <c r="C89" s="483">
        <v>0</v>
      </c>
      <c r="D89" s="506"/>
    </row>
    <row r="90" spans="1:4" x14ac:dyDescent="0.2">
      <c r="A90" s="504" t="s">
        <v>911</v>
      </c>
      <c r="B90" s="505" t="s">
        <v>912</v>
      </c>
      <c r="C90" s="483">
        <v>0</v>
      </c>
      <c r="D90" s="506"/>
    </row>
    <row r="91" spans="1:4" x14ac:dyDescent="0.2">
      <c r="A91" s="517"/>
      <c r="B91" s="508"/>
      <c r="C91" s="483"/>
      <c r="D91" s="506"/>
    </row>
    <row r="92" spans="1:4" ht="25.5" x14ac:dyDescent="0.2">
      <c r="A92" s="513" t="s">
        <v>913</v>
      </c>
      <c r="B92" s="499" t="s">
        <v>914</v>
      </c>
      <c r="C92" s="503">
        <f>SUM(C93:C96)</f>
        <v>0</v>
      </c>
      <c r="D92" s="501"/>
    </row>
    <row r="93" spans="1:4" x14ac:dyDescent="0.2">
      <c r="A93" s="504" t="s">
        <v>915</v>
      </c>
      <c r="B93" s="505" t="s">
        <v>916</v>
      </c>
      <c r="C93" s="483">
        <v>0</v>
      </c>
      <c r="D93" s="506"/>
    </row>
    <row r="94" spans="1:4" x14ac:dyDescent="0.2">
      <c r="A94" s="504" t="s">
        <v>917</v>
      </c>
      <c r="B94" s="505" t="s">
        <v>918</v>
      </c>
      <c r="C94" s="483">
        <v>0</v>
      </c>
      <c r="D94" s="506"/>
    </row>
    <row r="95" spans="1:4" x14ac:dyDescent="0.2">
      <c r="A95" s="504" t="s">
        <v>919</v>
      </c>
      <c r="B95" s="505" t="s">
        <v>920</v>
      </c>
      <c r="C95" s="483">
        <v>0</v>
      </c>
      <c r="D95" s="506"/>
    </row>
    <row r="96" spans="1:4" x14ac:dyDescent="0.2">
      <c r="A96" s="504" t="s">
        <v>921</v>
      </c>
      <c r="B96" s="505" t="s">
        <v>922</v>
      </c>
      <c r="C96" s="483">
        <v>0</v>
      </c>
      <c r="D96" s="506"/>
    </row>
    <row r="97" spans="1:4" x14ac:dyDescent="0.2">
      <c r="A97" s="517"/>
      <c r="B97" s="508"/>
      <c r="C97" s="483"/>
      <c r="D97" s="506"/>
    </row>
    <row r="98" spans="1:4" ht="25.5" x14ac:dyDescent="0.2">
      <c r="A98" s="513" t="s">
        <v>923</v>
      </c>
      <c r="B98" s="499" t="s">
        <v>924</v>
      </c>
      <c r="C98" s="503">
        <f>SUM(C99:C105)</f>
        <v>0</v>
      </c>
      <c r="D98" s="501"/>
    </row>
    <row r="99" spans="1:4" x14ac:dyDescent="0.2">
      <c r="A99" s="504" t="s">
        <v>925</v>
      </c>
      <c r="B99" s="505" t="s">
        <v>926</v>
      </c>
      <c r="C99" s="483">
        <v>0</v>
      </c>
      <c r="D99" s="506"/>
    </row>
    <row r="100" spans="1:4" ht="25.5" x14ac:dyDescent="0.2">
      <c r="A100" s="504" t="s">
        <v>927</v>
      </c>
      <c r="B100" s="505" t="s">
        <v>928</v>
      </c>
      <c r="C100" s="483">
        <v>0</v>
      </c>
      <c r="D100" s="506"/>
    </row>
    <row r="101" spans="1:4" x14ac:dyDescent="0.2">
      <c r="A101" s="504" t="s">
        <v>929</v>
      </c>
      <c r="B101" s="505" t="s">
        <v>930</v>
      </c>
      <c r="C101" s="483">
        <v>0</v>
      </c>
      <c r="D101" s="506"/>
    </row>
    <row r="102" spans="1:4" ht="25.5" x14ac:dyDescent="0.2">
      <c r="A102" s="504" t="s">
        <v>931</v>
      </c>
      <c r="B102" s="505" t="s">
        <v>932</v>
      </c>
      <c r="C102" s="483">
        <v>0</v>
      </c>
      <c r="D102" s="506"/>
    </row>
    <row r="103" spans="1:4" x14ac:dyDescent="0.2">
      <c r="A103" s="504" t="s">
        <v>933</v>
      </c>
      <c r="B103" s="505" t="s">
        <v>934</v>
      </c>
      <c r="C103" s="483">
        <v>0</v>
      </c>
      <c r="D103" s="506"/>
    </row>
    <row r="104" spans="1:4" x14ac:dyDescent="0.2">
      <c r="A104" s="504" t="s">
        <v>935</v>
      </c>
      <c r="B104" s="505" t="s">
        <v>936</v>
      </c>
      <c r="C104" s="483">
        <v>0</v>
      </c>
      <c r="D104" s="506"/>
    </row>
    <row r="105" spans="1:4" ht="25.5" x14ac:dyDescent="0.2">
      <c r="A105" s="504" t="s">
        <v>937</v>
      </c>
      <c r="B105" s="505" t="s">
        <v>938</v>
      </c>
      <c r="C105" s="483">
        <v>0</v>
      </c>
      <c r="D105" s="506"/>
    </row>
    <row r="106" spans="1:4" x14ac:dyDescent="0.2">
      <c r="A106" s="517"/>
      <c r="B106" s="508"/>
      <c r="C106" s="483"/>
      <c r="D106" s="506"/>
    </row>
    <row r="107" spans="1:4" ht="25.5" x14ac:dyDescent="0.2">
      <c r="A107" s="513" t="s">
        <v>939</v>
      </c>
      <c r="B107" s="499" t="s">
        <v>940</v>
      </c>
      <c r="C107" s="503">
        <f>SUM(C108:C109)</f>
        <v>0</v>
      </c>
      <c r="D107" s="501"/>
    </row>
    <row r="108" spans="1:4" x14ac:dyDescent="0.2">
      <c r="A108" s="504" t="s">
        <v>941</v>
      </c>
      <c r="B108" s="505" t="s">
        <v>942</v>
      </c>
      <c r="C108" s="483">
        <v>0</v>
      </c>
      <c r="D108" s="506"/>
    </row>
    <row r="109" spans="1:4" x14ac:dyDescent="0.2">
      <c r="A109" s="504" t="s">
        <v>943</v>
      </c>
      <c r="B109" s="505" t="s">
        <v>944</v>
      </c>
      <c r="C109" s="483">
        <v>0</v>
      </c>
      <c r="D109" s="506"/>
    </row>
    <row r="110" spans="1:4" x14ac:dyDescent="0.2">
      <c r="A110" s="517"/>
      <c r="B110" s="508"/>
      <c r="C110" s="483"/>
      <c r="D110" s="506"/>
    </row>
    <row r="111" spans="1:4" ht="25.5" x14ac:dyDescent="0.2">
      <c r="A111" s="513" t="s">
        <v>945</v>
      </c>
      <c r="B111" s="499" t="s">
        <v>946</v>
      </c>
      <c r="C111" s="503">
        <f>SUM(C112:C115)</f>
        <v>0</v>
      </c>
      <c r="D111" s="501"/>
    </row>
    <row r="112" spans="1:4" x14ac:dyDescent="0.2">
      <c r="A112" s="504" t="s">
        <v>947</v>
      </c>
      <c r="B112" s="505" t="s">
        <v>948</v>
      </c>
      <c r="C112" s="483">
        <v>0</v>
      </c>
      <c r="D112" s="506"/>
    </row>
    <row r="113" spans="1:4" x14ac:dyDescent="0.2">
      <c r="A113" s="504" t="s">
        <v>949</v>
      </c>
      <c r="B113" s="505" t="s">
        <v>950</v>
      </c>
      <c r="C113" s="483">
        <v>0</v>
      </c>
      <c r="D113" s="506"/>
    </row>
    <row r="114" spans="1:4" x14ac:dyDescent="0.2">
      <c r="A114" s="504" t="s">
        <v>951</v>
      </c>
      <c r="B114" s="505" t="s">
        <v>952</v>
      </c>
      <c r="C114" s="483">
        <v>0</v>
      </c>
      <c r="D114" s="506"/>
    </row>
    <row r="115" spans="1:4" ht="25.5" x14ac:dyDescent="0.2">
      <c r="A115" s="504" t="s">
        <v>953</v>
      </c>
      <c r="B115" s="505" t="s">
        <v>954</v>
      </c>
      <c r="C115" s="483">
        <v>0</v>
      </c>
      <c r="D115" s="506"/>
    </row>
    <row r="116" spans="1:4" x14ac:dyDescent="0.2">
      <c r="A116" s="517"/>
      <c r="B116" s="508"/>
      <c r="C116" s="483"/>
      <c r="D116" s="506"/>
    </row>
    <row r="117" spans="1:4" ht="25.5" x14ac:dyDescent="0.2">
      <c r="A117" s="513" t="s">
        <v>955</v>
      </c>
      <c r="B117" s="499" t="s">
        <v>956</v>
      </c>
      <c r="C117" s="503">
        <f>SUM(C118:C125)</f>
        <v>0</v>
      </c>
      <c r="D117" s="501"/>
    </row>
    <row r="118" spans="1:4" x14ac:dyDescent="0.2">
      <c r="A118" s="504" t="s">
        <v>957</v>
      </c>
      <c r="B118" s="505" t="s">
        <v>958</v>
      </c>
      <c r="C118" s="483"/>
      <c r="D118" s="506"/>
    </row>
    <row r="119" spans="1:4" ht="25.5" x14ac:dyDescent="0.2">
      <c r="A119" s="504" t="s">
        <v>959</v>
      </c>
      <c r="B119" s="505" t="s">
        <v>960</v>
      </c>
      <c r="C119" s="483">
        <v>0</v>
      </c>
      <c r="D119" s="506"/>
    </row>
    <row r="120" spans="1:4" x14ac:dyDescent="0.2">
      <c r="A120" s="504" t="s">
        <v>961</v>
      </c>
      <c r="B120" s="505" t="s">
        <v>962</v>
      </c>
      <c r="C120" s="483">
        <v>0</v>
      </c>
      <c r="D120" s="506"/>
    </row>
    <row r="121" spans="1:4" x14ac:dyDescent="0.2">
      <c r="A121" s="504" t="s">
        <v>963</v>
      </c>
      <c r="B121" s="505" t="s">
        <v>964</v>
      </c>
      <c r="C121" s="483">
        <v>0</v>
      </c>
      <c r="D121" s="506"/>
    </row>
    <row r="122" spans="1:4" x14ac:dyDescent="0.2">
      <c r="A122" s="504" t="s">
        <v>965</v>
      </c>
      <c r="B122" s="505" t="s">
        <v>966</v>
      </c>
      <c r="C122" s="483">
        <v>0</v>
      </c>
      <c r="D122" s="506"/>
    </row>
    <row r="123" spans="1:4" ht="25.5" x14ac:dyDescent="0.2">
      <c r="A123" s="504" t="s">
        <v>967</v>
      </c>
      <c r="B123" s="505" t="s">
        <v>968</v>
      </c>
      <c r="C123" s="483">
        <v>0</v>
      </c>
      <c r="D123" s="506"/>
    </row>
    <row r="124" spans="1:4" x14ac:dyDescent="0.2">
      <c r="A124" s="504" t="s">
        <v>969</v>
      </c>
      <c r="B124" s="505" t="s">
        <v>970</v>
      </c>
      <c r="C124" s="483">
        <v>0</v>
      </c>
      <c r="D124" s="506"/>
    </row>
    <row r="125" spans="1:4" x14ac:dyDescent="0.2">
      <c r="A125" s="504" t="s">
        <v>971</v>
      </c>
      <c r="B125" s="505" t="s">
        <v>972</v>
      </c>
      <c r="C125" s="483">
        <v>0</v>
      </c>
      <c r="D125" s="506"/>
    </row>
    <row r="126" spans="1:4" x14ac:dyDescent="0.2">
      <c r="A126" s="504"/>
      <c r="B126" s="508"/>
      <c r="C126" s="483"/>
      <c r="D126" s="506"/>
    </row>
    <row r="127" spans="1:4" x14ac:dyDescent="0.2">
      <c r="A127" s="498">
        <v>5</v>
      </c>
      <c r="B127" s="518" t="s">
        <v>973</v>
      </c>
      <c r="C127" s="503">
        <f>SUM(C129+C139+C149+C154)</f>
        <v>0</v>
      </c>
      <c r="D127" s="501"/>
    </row>
    <row r="128" spans="1:4" x14ac:dyDescent="0.2">
      <c r="A128" s="517"/>
      <c r="B128" s="508"/>
      <c r="C128" s="483"/>
      <c r="D128" s="506"/>
    </row>
    <row r="129" spans="1:4" x14ac:dyDescent="0.2">
      <c r="A129" s="519" t="s">
        <v>974</v>
      </c>
      <c r="B129" s="499" t="s">
        <v>975</v>
      </c>
      <c r="C129" s="503">
        <f>SUM(C130:C137)</f>
        <v>0</v>
      </c>
      <c r="D129" s="501"/>
    </row>
    <row r="130" spans="1:4" x14ac:dyDescent="0.2">
      <c r="A130" s="520" t="s">
        <v>976</v>
      </c>
      <c r="B130" s="505" t="s">
        <v>977</v>
      </c>
      <c r="C130" s="483">
        <v>0</v>
      </c>
      <c r="D130" s="506"/>
    </row>
    <row r="131" spans="1:4" x14ac:dyDescent="0.2">
      <c r="A131" s="520" t="s">
        <v>978</v>
      </c>
      <c r="B131" s="505" t="s">
        <v>979</v>
      </c>
      <c r="C131" s="483">
        <v>0</v>
      </c>
      <c r="D131" s="506"/>
    </row>
    <row r="132" spans="1:4" x14ac:dyDescent="0.2">
      <c r="A132" s="520" t="s">
        <v>980</v>
      </c>
      <c r="B132" s="505" t="s">
        <v>981</v>
      </c>
      <c r="C132" s="483"/>
      <c r="D132" s="506"/>
    </row>
    <row r="133" spans="1:4" x14ac:dyDescent="0.2">
      <c r="A133" s="520" t="s">
        <v>982</v>
      </c>
      <c r="B133" s="505" t="s">
        <v>983</v>
      </c>
      <c r="C133" s="483"/>
      <c r="D133" s="506"/>
    </row>
    <row r="134" spans="1:4" x14ac:dyDescent="0.2">
      <c r="A134" s="520" t="s">
        <v>984</v>
      </c>
      <c r="B134" s="505" t="s">
        <v>985</v>
      </c>
      <c r="C134" s="483"/>
      <c r="D134" s="506"/>
    </row>
    <row r="135" spans="1:4" ht="25.5" x14ac:dyDescent="0.2">
      <c r="A135" s="520" t="s">
        <v>986</v>
      </c>
      <c r="B135" s="505" t="s">
        <v>987</v>
      </c>
      <c r="C135" s="483"/>
      <c r="D135" s="506"/>
    </row>
    <row r="136" spans="1:4" ht="25.5" x14ac:dyDescent="0.2">
      <c r="A136" s="520" t="s">
        <v>988</v>
      </c>
      <c r="B136" s="505" t="s">
        <v>989</v>
      </c>
      <c r="C136" s="483"/>
      <c r="D136" s="506"/>
    </row>
    <row r="137" spans="1:4" x14ac:dyDescent="0.2">
      <c r="A137" s="520" t="s">
        <v>990</v>
      </c>
      <c r="B137" s="505" t="s">
        <v>991</v>
      </c>
      <c r="C137" s="483">
        <v>0</v>
      </c>
      <c r="D137" s="506"/>
    </row>
    <row r="138" spans="1:4" x14ac:dyDescent="0.2">
      <c r="A138" s="520"/>
      <c r="B138" s="505"/>
      <c r="C138" s="483"/>
      <c r="D138" s="506"/>
    </row>
    <row r="139" spans="1:4" ht="25.5" x14ac:dyDescent="0.2">
      <c r="A139" s="519" t="s">
        <v>992</v>
      </c>
      <c r="B139" s="499" t="s">
        <v>993</v>
      </c>
      <c r="C139" s="503">
        <f>SUM(C140:C147)</f>
        <v>0</v>
      </c>
      <c r="D139" s="501"/>
    </row>
    <row r="140" spans="1:4" x14ac:dyDescent="0.2">
      <c r="A140" s="520" t="s">
        <v>994</v>
      </c>
      <c r="B140" s="505" t="s">
        <v>995</v>
      </c>
      <c r="C140" s="483">
        <v>0</v>
      </c>
      <c r="D140" s="506"/>
    </row>
    <row r="141" spans="1:4" x14ac:dyDescent="0.2">
      <c r="A141" s="520" t="s">
        <v>996</v>
      </c>
      <c r="B141" s="505" t="s">
        <v>997</v>
      </c>
      <c r="C141" s="483">
        <v>0</v>
      </c>
      <c r="D141" s="506"/>
    </row>
    <row r="142" spans="1:4" x14ac:dyDescent="0.2">
      <c r="A142" s="520" t="s">
        <v>998</v>
      </c>
      <c r="B142" s="505" t="s">
        <v>999</v>
      </c>
      <c r="C142" s="483">
        <v>0</v>
      </c>
      <c r="D142" s="506"/>
    </row>
    <row r="143" spans="1:4" x14ac:dyDescent="0.2">
      <c r="A143" s="520" t="s">
        <v>1000</v>
      </c>
      <c r="B143" s="505" t="s">
        <v>1001</v>
      </c>
      <c r="C143" s="483">
        <v>0</v>
      </c>
      <c r="D143" s="506"/>
    </row>
    <row r="144" spans="1:4" x14ac:dyDescent="0.2">
      <c r="A144" s="520" t="s">
        <v>1002</v>
      </c>
      <c r="B144" s="505" t="s">
        <v>1003</v>
      </c>
      <c r="C144" s="483">
        <v>0</v>
      </c>
      <c r="D144" s="506"/>
    </row>
    <row r="145" spans="1:4" x14ac:dyDescent="0.2">
      <c r="A145" s="520" t="s">
        <v>1004</v>
      </c>
      <c r="B145" s="505" t="s">
        <v>1005</v>
      </c>
      <c r="C145" s="483">
        <v>0</v>
      </c>
      <c r="D145" s="506"/>
    </row>
    <row r="146" spans="1:4" x14ac:dyDescent="0.2">
      <c r="A146" s="520" t="s">
        <v>1006</v>
      </c>
      <c r="B146" s="505" t="s">
        <v>1007</v>
      </c>
      <c r="C146" s="483">
        <v>0</v>
      </c>
      <c r="D146" s="506"/>
    </row>
    <row r="147" spans="1:4" ht="25.5" x14ac:dyDescent="0.2">
      <c r="A147" s="520" t="s">
        <v>1008</v>
      </c>
      <c r="B147" s="505" t="s">
        <v>1009</v>
      </c>
      <c r="C147" s="483">
        <v>0</v>
      </c>
      <c r="D147" s="506"/>
    </row>
    <row r="148" spans="1:4" x14ac:dyDescent="0.2">
      <c r="A148" s="520"/>
      <c r="B148" s="505"/>
      <c r="C148" s="483"/>
      <c r="D148" s="506"/>
    </row>
    <row r="149" spans="1:4" x14ac:dyDescent="0.2">
      <c r="A149" s="519" t="s">
        <v>1010</v>
      </c>
      <c r="B149" s="499" t="s">
        <v>1011</v>
      </c>
      <c r="C149" s="503">
        <f>SUM(C150:C152)</f>
        <v>0</v>
      </c>
      <c r="D149" s="501"/>
    </row>
    <row r="150" spans="1:4" x14ac:dyDescent="0.2">
      <c r="A150" s="520" t="s">
        <v>1012</v>
      </c>
      <c r="B150" s="505" t="s">
        <v>1013</v>
      </c>
      <c r="C150" s="483">
        <v>0</v>
      </c>
      <c r="D150" s="506"/>
    </row>
    <row r="151" spans="1:4" x14ac:dyDescent="0.2">
      <c r="A151" s="520" t="s">
        <v>1014</v>
      </c>
      <c r="B151" s="505" t="s">
        <v>1015</v>
      </c>
      <c r="C151" s="483">
        <v>0</v>
      </c>
      <c r="D151" s="506"/>
    </row>
    <row r="152" spans="1:4" x14ac:dyDescent="0.2">
      <c r="A152" s="520" t="s">
        <v>1016</v>
      </c>
      <c r="B152" s="505" t="s">
        <v>1017</v>
      </c>
      <c r="C152" s="483">
        <v>0</v>
      </c>
      <c r="D152" s="506"/>
    </row>
    <row r="153" spans="1:4" x14ac:dyDescent="0.2">
      <c r="A153" s="520"/>
      <c r="B153" s="505"/>
      <c r="C153" s="483"/>
      <c r="D153" s="506"/>
    </row>
    <row r="154" spans="1:4" x14ac:dyDescent="0.2">
      <c r="A154" s="519" t="s">
        <v>1018</v>
      </c>
      <c r="B154" s="499" t="s">
        <v>1019</v>
      </c>
      <c r="C154" s="503">
        <f>SUM(C155:C158)</f>
        <v>0</v>
      </c>
      <c r="D154" s="501"/>
    </row>
    <row r="155" spans="1:4" x14ac:dyDescent="0.2">
      <c r="A155" s="520" t="s">
        <v>1020</v>
      </c>
      <c r="B155" s="505" t="s">
        <v>1021</v>
      </c>
      <c r="C155" s="483">
        <v>0</v>
      </c>
      <c r="D155" s="506"/>
    </row>
    <row r="156" spans="1:4" x14ac:dyDescent="0.2">
      <c r="A156" s="520" t="s">
        <v>1022</v>
      </c>
      <c r="B156" s="505" t="s">
        <v>1023</v>
      </c>
      <c r="C156" s="483">
        <v>0</v>
      </c>
      <c r="D156" s="506"/>
    </row>
    <row r="157" spans="1:4" x14ac:dyDescent="0.2">
      <c r="A157" s="520" t="s">
        <v>1024</v>
      </c>
      <c r="B157" s="505" t="s">
        <v>1025</v>
      </c>
      <c r="C157" s="483">
        <v>0</v>
      </c>
      <c r="D157" s="506"/>
    </row>
    <row r="158" spans="1:4" x14ac:dyDescent="0.2">
      <c r="A158" s="520" t="s">
        <v>1026</v>
      </c>
      <c r="B158" s="505" t="s">
        <v>1027</v>
      </c>
      <c r="C158" s="483">
        <v>0</v>
      </c>
      <c r="D158" s="506"/>
    </row>
    <row r="159" spans="1:4" x14ac:dyDescent="0.2">
      <c r="A159" s="521"/>
      <c r="B159" s="521"/>
      <c r="C159" s="521"/>
      <c r="D159" s="521"/>
    </row>
    <row r="160" spans="1:4" x14ac:dyDescent="0.2">
      <c r="A160" s="488" t="s">
        <v>763</v>
      </c>
      <c r="C160" s="489"/>
    </row>
    <row r="161" spans="1:4" ht="73.5" customHeight="1" x14ac:dyDescent="0.2">
      <c r="A161" s="490" t="str">
        <f>'7. Gestión Institucional '!B24</f>
        <v xml:space="preserve">RE4. P2. Plan de Inversión MS desarrollado </v>
      </c>
      <c r="B161" s="492" t="s">
        <v>764</v>
      </c>
      <c r="C161" s="492">
        <f>SUM(C163,C239,C283)</f>
        <v>0</v>
      </c>
      <c r="D161" s="493"/>
    </row>
    <row r="162" spans="1:4" ht="33" customHeight="1" x14ac:dyDescent="0.2">
      <c r="A162" s="494" t="s">
        <v>765</v>
      </c>
      <c r="B162" s="495" t="s">
        <v>766</v>
      </c>
      <c r="C162" s="496" t="s">
        <v>767</v>
      </c>
      <c r="D162" s="497" t="s">
        <v>768</v>
      </c>
    </row>
    <row r="163" spans="1:4" x14ac:dyDescent="0.2">
      <c r="A163" s="498">
        <v>1</v>
      </c>
      <c r="B163" s="499" t="s">
        <v>769</v>
      </c>
      <c r="C163" s="500">
        <f>SUM(C165,C172,C179,C188,C197,C202,C209,C214,C225,C231)</f>
        <v>0</v>
      </c>
      <c r="D163" s="501"/>
    </row>
    <row r="164" spans="1:4" x14ac:dyDescent="0.2">
      <c r="A164" s="498"/>
      <c r="B164" s="516"/>
      <c r="C164" s="503"/>
      <c r="D164" s="501"/>
    </row>
    <row r="165" spans="1:4" x14ac:dyDescent="0.2">
      <c r="A165" s="502" t="s">
        <v>771</v>
      </c>
      <c r="B165" s="499" t="s">
        <v>772</v>
      </c>
      <c r="C165" s="503">
        <f>SUM(C166:C170)</f>
        <v>0</v>
      </c>
      <c r="D165" s="501"/>
    </row>
    <row r="166" spans="1:4" x14ac:dyDescent="0.2">
      <c r="A166" s="504" t="s">
        <v>773</v>
      </c>
      <c r="B166" s="505" t="s">
        <v>774</v>
      </c>
      <c r="C166" s="483">
        <v>0</v>
      </c>
      <c r="D166" s="506"/>
    </row>
    <row r="167" spans="1:4" ht="25.5" x14ac:dyDescent="0.2">
      <c r="A167" s="504" t="s">
        <v>775</v>
      </c>
      <c r="B167" s="505" t="s">
        <v>776</v>
      </c>
      <c r="C167" s="483">
        <v>0</v>
      </c>
      <c r="D167" s="506"/>
    </row>
    <row r="168" spans="1:4" x14ac:dyDescent="0.2">
      <c r="A168" s="504" t="s">
        <v>777</v>
      </c>
      <c r="B168" s="505" t="s">
        <v>778</v>
      </c>
      <c r="C168" s="483">
        <v>0</v>
      </c>
      <c r="D168" s="506"/>
    </row>
    <row r="169" spans="1:4" ht="25.5" x14ac:dyDescent="0.2">
      <c r="A169" s="504" t="s">
        <v>779</v>
      </c>
      <c r="B169" s="505" t="s">
        <v>780</v>
      </c>
      <c r="C169" s="483">
        <v>0</v>
      </c>
      <c r="D169" s="506"/>
    </row>
    <row r="170" spans="1:4" x14ac:dyDescent="0.2">
      <c r="A170" s="504" t="s">
        <v>781</v>
      </c>
      <c r="B170" s="505" t="s">
        <v>782</v>
      </c>
      <c r="C170" s="483">
        <v>0</v>
      </c>
      <c r="D170" s="506"/>
    </row>
    <row r="171" spans="1:4" x14ac:dyDescent="0.2">
      <c r="A171" s="507"/>
      <c r="B171" s="508"/>
      <c r="C171" s="483"/>
      <c r="D171" s="506"/>
    </row>
    <row r="172" spans="1:4" x14ac:dyDescent="0.2">
      <c r="A172" s="502" t="s">
        <v>783</v>
      </c>
      <c r="B172" s="499" t="s">
        <v>784</v>
      </c>
      <c r="C172" s="503">
        <f>SUM(C173:C177)</f>
        <v>0</v>
      </c>
      <c r="D172" s="501"/>
    </row>
    <row r="173" spans="1:4" x14ac:dyDescent="0.2">
      <c r="A173" s="504" t="s">
        <v>785</v>
      </c>
      <c r="B173" s="505" t="s">
        <v>786</v>
      </c>
      <c r="C173" s="483">
        <v>0</v>
      </c>
      <c r="D173" s="506"/>
    </row>
    <row r="174" spans="1:4" x14ac:dyDescent="0.2">
      <c r="A174" s="504" t="s">
        <v>787</v>
      </c>
      <c r="B174" s="505" t="s">
        <v>788</v>
      </c>
      <c r="C174" s="483">
        <v>0</v>
      </c>
      <c r="D174" s="506"/>
    </row>
    <row r="175" spans="1:4" x14ac:dyDescent="0.2">
      <c r="A175" s="504" t="s">
        <v>789</v>
      </c>
      <c r="B175" s="505" t="s">
        <v>790</v>
      </c>
      <c r="C175" s="483">
        <v>0</v>
      </c>
      <c r="D175" s="506"/>
    </row>
    <row r="176" spans="1:4" x14ac:dyDescent="0.2">
      <c r="A176" s="504" t="s">
        <v>791</v>
      </c>
      <c r="B176" s="505" t="s">
        <v>792</v>
      </c>
      <c r="C176" s="483">
        <v>0</v>
      </c>
      <c r="D176" s="506"/>
    </row>
    <row r="177" spans="1:4" x14ac:dyDescent="0.2">
      <c r="A177" s="504" t="s">
        <v>793</v>
      </c>
      <c r="B177" s="505" t="s">
        <v>794</v>
      </c>
      <c r="C177" s="483">
        <v>0</v>
      </c>
      <c r="D177" s="506"/>
    </row>
    <row r="178" spans="1:4" x14ac:dyDescent="0.2">
      <c r="A178" s="507"/>
      <c r="B178" s="508"/>
      <c r="C178" s="503"/>
      <c r="D178" s="501"/>
    </row>
    <row r="179" spans="1:4" ht="25.5" x14ac:dyDescent="0.2">
      <c r="A179" s="502" t="s">
        <v>795</v>
      </c>
      <c r="B179" s="509" t="s">
        <v>796</v>
      </c>
      <c r="C179" s="503">
        <f>SUM(C180:C186)</f>
        <v>0</v>
      </c>
      <c r="D179" s="501"/>
    </row>
    <row r="180" spans="1:4" x14ac:dyDescent="0.2">
      <c r="A180" s="504" t="s">
        <v>797</v>
      </c>
      <c r="B180" s="505" t="s">
        <v>798</v>
      </c>
      <c r="C180" s="483">
        <v>0</v>
      </c>
      <c r="D180" s="506"/>
    </row>
    <row r="181" spans="1:4" x14ac:dyDescent="0.2">
      <c r="A181" s="504" t="s">
        <v>799</v>
      </c>
      <c r="B181" s="505" t="s">
        <v>800</v>
      </c>
      <c r="C181" s="483">
        <v>0</v>
      </c>
      <c r="D181" s="506"/>
    </row>
    <row r="182" spans="1:4" x14ac:dyDescent="0.2">
      <c r="A182" s="504" t="s">
        <v>801</v>
      </c>
      <c r="B182" s="505" t="s">
        <v>802</v>
      </c>
      <c r="C182" s="483"/>
      <c r="D182" s="506"/>
    </row>
    <row r="183" spans="1:4" x14ac:dyDescent="0.2">
      <c r="A183" s="504" t="s">
        <v>803</v>
      </c>
      <c r="B183" s="505" t="s">
        <v>804</v>
      </c>
      <c r="C183" s="483">
        <v>0</v>
      </c>
      <c r="D183" s="506"/>
    </row>
    <row r="184" spans="1:4" x14ac:dyDescent="0.2">
      <c r="A184" s="504" t="s">
        <v>805</v>
      </c>
      <c r="B184" s="505" t="s">
        <v>806</v>
      </c>
      <c r="C184" s="483">
        <v>0</v>
      </c>
      <c r="D184" s="506"/>
    </row>
    <row r="185" spans="1:4" ht="25.5" x14ac:dyDescent="0.2">
      <c r="A185" s="504" t="s">
        <v>807</v>
      </c>
      <c r="B185" s="505" t="s">
        <v>808</v>
      </c>
      <c r="C185" s="483">
        <v>0</v>
      </c>
      <c r="D185" s="506"/>
    </row>
    <row r="186" spans="1:4" ht="25.5" x14ac:dyDescent="0.2">
      <c r="A186" s="504" t="s">
        <v>809</v>
      </c>
      <c r="B186" s="505" t="s">
        <v>810</v>
      </c>
      <c r="C186" s="483">
        <v>0</v>
      </c>
      <c r="D186" s="506"/>
    </row>
    <row r="187" spans="1:4" x14ac:dyDescent="0.2">
      <c r="A187" s="507"/>
      <c r="B187" s="508"/>
      <c r="C187" s="483"/>
      <c r="D187" s="506"/>
    </row>
    <row r="188" spans="1:4" x14ac:dyDescent="0.2">
      <c r="A188" s="502" t="s">
        <v>811</v>
      </c>
      <c r="B188" s="499" t="s">
        <v>812</v>
      </c>
      <c r="C188" s="503">
        <f>SUM(C189:C195)</f>
        <v>0</v>
      </c>
      <c r="D188" s="501"/>
    </row>
    <row r="189" spans="1:4" x14ac:dyDescent="0.2">
      <c r="A189" s="504" t="s">
        <v>813</v>
      </c>
      <c r="B189" s="505" t="s">
        <v>814</v>
      </c>
      <c r="C189" s="483">
        <v>0</v>
      </c>
      <c r="D189" s="506"/>
    </row>
    <row r="190" spans="1:4" x14ac:dyDescent="0.2">
      <c r="A190" s="504" t="s">
        <v>815</v>
      </c>
      <c r="B190" s="505" t="s">
        <v>816</v>
      </c>
      <c r="C190" s="483">
        <v>0</v>
      </c>
      <c r="D190" s="506"/>
    </row>
    <row r="191" spans="1:4" x14ac:dyDescent="0.2">
      <c r="A191" s="504" t="s">
        <v>817</v>
      </c>
      <c r="B191" s="505" t="s">
        <v>818</v>
      </c>
      <c r="C191" s="483">
        <v>0</v>
      </c>
      <c r="D191" s="506"/>
    </row>
    <row r="192" spans="1:4" ht="25.5" x14ac:dyDescent="0.2">
      <c r="A192" s="504" t="s">
        <v>819</v>
      </c>
      <c r="B192" s="505" t="s">
        <v>820</v>
      </c>
      <c r="C192" s="483">
        <v>0</v>
      </c>
      <c r="D192" s="506"/>
    </row>
    <row r="193" spans="1:4" ht="25.5" x14ac:dyDescent="0.2">
      <c r="A193" s="504" t="s">
        <v>821</v>
      </c>
      <c r="B193" s="505" t="s">
        <v>822</v>
      </c>
      <c r="C193" s="483">
        <v>0</v>
      </c>
      <c r="D193" s="506"/>
    </row>
    <row r="194" spans="1:4" x14ac:dyDescent="0.2">
      <c r="A194" s="504" t="s">
        <v>823</v>
      </c>
      <c r="B194" s="505" t="s">
        <v>824</v>
      </c>
      <c r="C194" s="483">
        <v>0</v>
      </c>
      <c r="D194" s="506"/>
    </row>
    <row r="195" spans="1:4" x14ac:dyDescent="0.2">
      <c r="A195" s="504" t="s">
        <v>825</v>
      </c>
      <c r="B195" s="505" t="s">
        <v>826</v>
      </c>
      <c r="C195" s="483"/>
      <c r="D195" s="506"/>
    </row>
    <row r="196" spans="1:4" x14ac:dyDescent="0.2">
      <c r="A196" s="507"/>
      <c r="B196" s="508"/>
      <c r="C196" s="483"/>
      <c r="D196" s="506"/>
    </row>
    <row r="197" spans="1:4" x14ac:dyDescent="0.2">
      <c r="A197" s="502" t="s">
        <v>827</v>
      </c>
      <c r="B197" s="499" t="s">
        <v>828</v>
      </c>
      <c r="C197" s="503">
        <f>SUM(C198++C199+C200)</f>
        <v>0</v>
      </c>
      <c r="D197" s="501"/>
    </row>
    <row r="198" spans="1:4" x14ac:dyDescent="0.2">
      <c r="A198" s="504" t="s">
        <v>829</v>
      </c>
      <c r="B198" s="505" t="s">
        <v>830</v>
      </c>
      <c r="C198" s="483">
        <v>0</v>
      </c>
      <c r="D198" s="506"/>
    </row>
    <row r="199" spans="1:4" x14ac:dyDescent="0.2">
      <c r="A199" s="504" t="s">
        <v>831</v>
      </c>
      <c r="B199" s="505" t="s">
        <v>832</v>
      </c>
      <c r="C199" s="483">
        <v>0</v>
      </c>
      <c r="D199" s="506"/>
    </row>
    <row r="200" spans="1:4" x14ac:dyDescent="0.2">
      <c r="A200" s="504" t="s">
        <v>833</v>
      </c>
      <c r="B200" s="505" t="s">
        <v>834</v>
      </c>
      <c r="C200" s="483">
        <v>0</v>
      </c>
      <c r="D200" s="506"/>
    </row>
    <row r="201" spans="1:4" x14ac:dyDescent="0.2">
      <c r="A201" s="507"/>
      <c r="B201" s="508"/>
      <c r="C201" s="483"/>
      <c r="D201" s="506"/>
    </row>
    <row r="202" spans="1:4" ht="25.5" x14ac:dyDescent="0.2">
      <c r="A202" s="502" t="s">
        <v>835</v>
      </c>
      <c r="B202" s="499" t="s">
        <v>836</v>
      </c>
      <c r="C202" s="503">
        <f>SUM(C203+C206+C207)</f>
        <v>0</v>
      </c>
      <c r="D202" s="501"/>
    </row>
    <row r="203" spans="1:4" x14ac:dyDescent="0.2">
      <c r="A203" s="504" t="s">
        <v>837</v>
      </c>
      <c r="B203" s="508" t="s">
        <v>838</v>
      </c>
      <c r="C203" s="503">
        <f>SUM(C204:C205)</f>
        <v>0</v>
      </c>
      <c r="D203" s="501"/>
    </row>
    <row r="204" spans="1:4" x14ac:dyDescent="0.2">
      <c r="A204" s="507" t="s">
        <v>839</v>
      </c>
      <c r="B204" s="508" t="s">
        <v>840</v>
      </c>
      <c r="C204" s="483">
        <v>0</v>
      </c>
      <c r="D204" s="506"/>
    </row>
    <row r="205" spans="1:4" ht="25.5" x14ac:dyDescent="0.2">
      <c r="A205" s="507" t="s">
        <v>841</v>
      </c>
      <c r="B205" s="508" t="s">
        <v>842</v>
      </c>
      <c r="C205" s="483">
        <v>0</v>
      </c>
      <c r="D205" s="506"/>
    </row>
    <row r="206" spans="1:4" x14ac:dyDescent="0.2">
      <c r="A206" s="504" t="s">
        <v>843</v>
      </c>
      <c r="B206" s="505" t="s">
        <v>844</v>
      </c>
      <c r="C206" s="483">
        <v>0</v>
      </c>
      <c r="D206" s="506"/>
    </row>
    <row r="207" spans="1:4" x14ac:dyDescent="0.2">
      <c r="A207" s="504" t="s">
        <v>845</v>
      </c>
      <c r="B207" s="505" t="s">
        <v>846</v>
      </c>
      <c r="C207" s="483">
        <v>0</v>
      </c>
      <c r="D207" s="506"/>
    </row>
    <row r="208" spans="1:4" x14ac:dyDescent="0.2">
      <c r="A208" s="507"/>
      <c r="B208" s="508"/>
      <c r="C208" s="483"/>
      <c r="D208" s="506"/>
    </row>
    <row r="209" spans="1:4" x14ac:dyDescent="0.2">
      <c r="A209" s="502" t="s">
        <v>847</v>
      </c>
      <c r="B209" s="499" t="s">
        <v>848</v>
      </c>
      <c r="C209" s="500" t="s">
        <v>849</v>
      </c>
      <c r="D209" s="501"/>
    </row>
    <row r="210" spans="1:4" x14ac:dyDescent="0.2">
      <c r="A210" s="504" t="s">
        <v>850</v>
      </c>
      <c r="B210" s="505" t="s">
        <v>851</v>
      </c>
      <c r="C210" s="510" t="s">
        <v>849</v>
      </c>
      <c r="D210" s="506"/>
    </row>
    <row r="211" spans="1:4" x14ac:dyDescent="0.2">
      <c r="A211" s="504" t="s">
        <v>852</v>
      </c>
      <c r="B211" s="505" t="s">
        <v>853</v>
      </c>
      <c r="C211" s="483">
        <v>0</v>
      </c>
      <c r="D211" s="506"/>
    </row>
    <row r="212" spans="1:4" x14ac:dyDescent="0.2">
      <c r="A212" s="504" t="s">
        <v>854</v>
      </c>
      <c r="B212" s="505" t="s">
        <v>855</v>
      </c>
      <c r="C212" s="483">
        <v>0</v>
      </c>
      <c r="D212" s="506"/>
    </row>
    <row r="213" spans="1:4" x14ac:dyDescent="0.2">
      <c r="A213" s="507"/>
      <c r="B213" s="508"/>
      <c r="C213" s="483"/>
      <c r="D213" s="506"/>
    </row>
    <row r="214" spans="1:4" x14ac:dyDescent="0.2">
      <c r="A214" s="502" t="s">
        <v>856</v>
      </c>
      <c r="B214" s="499" t="s">
        <v>857</v>
      </c>
      <c r="C214" s="503">
        <f>SUM(C215:C223)</f>
        <v>0</v>
      </c>
      <c r="D214" s="501"/>
    </row>
    <row r="215" spans="1:4" x14ac:dyDescent="0.2">
      <c r="A215" s="504" t="s">
        <v>858</v>
      </c>
      <c r="B215" s="505" t="s">
        <v>859</v>
      </c>
      <c r="C215" s="483">
        <v>0</v>
      </c>
      <c r="D215" s="506"/>
    </row>
    <row r="216" spans="1:4" x14ac:dyDescent="0.2">
      <c r="A216" s="504" t="s">
        <v>860</v>
      </c>
      <c r="B216" s="505" t="s">
        <v>861</v>
      </c>
      <c r="C216" s="483">
        <v>0</v>
      </c>
      <c r="D216" s="506"/>
    </row>
    <row r="217" spans="1:4" x14ac:dyDescent="0.2">
      <c r="A217" s="504" t="s">
        <v>862</v>
      </c>
      <c r="B217" s="505" t="s">
        <v>863</v>
      </c>
      <c r="C217" s="483">
        <v>0</v>
      </c>
      <c r="D217" s="506"/>
    </row>
    <row r="218" spans="1:4" ht="25.5" x14ac:dyDescent="0.2">
      <c r="A218" s="504" t="s">
        <v>864</v>
      </c>
      <c r="B218" s="505" t="s">
        <v>865</v>
      </c>
      <c r="C218" s="483">
        <v>0</v>
      </c>
      <c r="D218" s="506"/>
    </row>
    <row r="219" spans="1:4" ht="25.5" x14ac:dyDescent="0.2">
      <c r="A219" s="504" t="s">
        <v>866</v>
      </c>
      <c r="B219" s="505" t="s">
        <v>867</v>
      </c>
      <c r="C219" s="483">
        <v>0</v>
      </c>
      <c r="D219" s="506"/>
    </row>
    <row r="220" spans="1:4" ht="25.5" x14ac:dyDescent="0.2">
      <c r="A220" s="504" t="s">
        <v>868</v>
      </c>
      <c r="B220" s="505" t="s">
        <v>869</v>
      </c>
      <c r="C220" s="483">
        <v>0</v>
      </c>
      <c r="D220" s="506"/>
    </row>
    <row r="221" spans="1:4" x14ac:dyDescent="0.2">
      <c r="A221" s="504" t="s">
        <v>870</v>
      </c>
      <c r="B221" s="505" t="s">
        <v>871</v>
      </c>
      <c r="C221" s="483">
        <v>0</v>
      </c>
      <c r="D221" s="506"/>
    </row>
    <row r="222" spans="1:4" ht="25.5" x14ac:dyDescent="0.2">
      <c r="A222" s="504" t="s">
        <v>872</v>
      </c>
      <c r="B222" s="505" t="s">
        <v>873</v>
      </c>
      <c r="C222" s="483">
        <v>0</v>
      </c>
      <c r="D222" s="506"/>
    </row>
    <row r="223" spans="1:4" ht="25.5" x14ac:dyDescent="0.2">
      <c r="A223" s="504" t="s">
        <v>874</v>
      </c>
      <c r="B223" s="505" t="s">
        <v>875</v>
      </c>
      <c r="C223" s="483">
        <v>0</v>
      </c>
      <c r="D223" s="506"/>
    </row>
    <row r="224" spans="1:4" x14ac:dyDescent="0.2">
      <c r="A224" s="507"/>
      <c r="B224" s="508"/>
      <c r="C224" s="483"/>
      <c r="D224" s="506"/>
    </row>
    <row r="225" spans="1:4" x14ac:dyDescent="0.2">
      <c r="A225" s="502" t="s">
        <v>876</v>
      </c>
      <c r="B225" s="499" t="s">
        <v>877</v>
      </c>
      <c r="C225" s="503">
        <f>SUM(C226:C229)</f>
        <v>0</v>
      </c>
      <c r="D225" s="501"/>
    </row>
    <row r="226" spans="1:4" x14ac:dyDescent="0.2">
      <c r="A226" s="504" t="s">
        <v>878</v>
      </c>
      <c r="B226" s="505" t="s">
        <v>879</v>
      </c>
      <c r="C226" s="483">
        <v>0</v>
      </c>
      <c r="D226" s="506"/>
    </row>
    <row r="227" spans="1:4" x14ac:dyDescent="0.2">
      <c r="A227" s="504" t="s">
        <v>880</v>
      </c>
      <c r="B227" s="505" t="s">
        <v>881</v>
      </c>
      <c r="C227" s="483">
        <v>0</v>
      </c>
      <c r="D227" s="506"/>
    </row>
    <row r="228" spans="1:4" x14ac:dyDescent="0.2">
      <c r="A228" s="504" t="s">
        <v>882</v>
      </c>
      <c r="B228" s="505" t="s">
        <v>883</v>
      </c>
      <c r="C228" s="483">
        <v>0</v>
      </c>
      <c r="D228" s="506"/>
    </row>
    <row r="229" spans="1:4" x14ac:dyDescent="0.2">
      <c r="A229" s="504" t="s">
        <v>884</v>
      </c>
      <c r="B229" s="505" t="s">
        <v>885</v>
      </c>
      <c r="C229" s="483">
        <v>0</v>
      </c>
      <c r="D229" s="506"/>
    </row>
    <row r="230" spans="1:4" x14ac:dyDescent="0.2">
      <c r="A230" s="507"/>
      <c r="B230" s="508"/>
      <c r="C230" s="483"/>
      <c r="D230" s="506"/>
    </row>
    <row r="231" spans="1:4" x14ac:dyDescent="0.2">
      <c r="A231" s="502" t="s">
        <v>886</v>
      </c>
      <c r="B231" s="499" t="s">
        <v>887</v>
      </c>
      <c r="C231" s="503">
        <f>SUM(C232:C237)</f>
        <v>0</v>
      </c>
      <c r="D231" s="501"/>
    </row>
    <row r="232" spans="1:4" x14ac:dyDescent="0.2">
      <c r="A232" s="504" t="s">
        <v>888</v>
      </c>
      <c r="B232" s="505" t="s">
        <v>889</v>
      </c>
      <c r="C232" s="483">
        <v>0</v>
      </c>
      <c r="D232" s="506"/>
    </row>
    <row r="233" spans="1:4" x14ac:dyDescent="0.2">
      <c r="A233" s="504" t="s">
        <v>890</v>
      </c>
      <c r="B233" s="505" t="s">
        <v>891</v>
      </c>
      <c r="C233" s="483">
        <v>0</v>
      </c>
      <c r="D233" s="506"/>
    </row>
    <row r="234" spans="1:4" x14ac:dyDescent="0.2">
      <c r="A234" s="504" t="s">
        <v>892</v>
      </c>
      <c r="B234" s="505" t="s">
        <v>893</v>
      </c>
      <c r="C234" s="483">
        <v>0</v>
      </c>
      <c r="D234" s="506"/>
    </row>
    <row r="235" spans="1:4" ht="25.5" x14ac:dyDescent="0.2">
      <c r="A235" s="504" t="s">
        <v>894</v>
      </c>
      <c r="B235" s="505" t="s">
        <v>895</v>
      </c>
      <c r="C235" s="483">
        <v>0</v>
      </c>
      <c r="D235" s="506"/>
    </row>
    <row r="236" spans="1:4" x14ac:dyDescent="0.2">
      <c r="A236" s="504" t="s">
        <v>896</v>
      </c>
      <c r="B236" s="505" t="s">
        <v>897</v>
      </c>
      <c r="C236" s="483">
        <v>0</v>
      </c>
      <c r="D236" s="506"/>
    </row>
    <row r="237" spans="1:4" x14ac:dyDescent="0.2">
      <c r="A237" s="504" t="s">
        <v>898</v>
      </c>
      <c r="B237" s="505" t="s">
        <v>899</v>
      </c>
      <c r="C237" s="511">
        <v>0</v>
      </c>
      <c r="D237" s="512"/>
    </row>
    <row r="238" spans="1:4" x14ac:dyDescent="0.2">
      <c r="A238" s="513"/>
      <c r="B238" s="514"/>
      <c r="C238" s="515"/>
      <c r="D238" s="493"/>
    </row>
    <row r="239" spans="1:4" x14ac:dyDescent="0.2">
      <c r="A239" s="498">
        <v>2</v>
      </c>
      <c r="B239" s="499" t="s">
        <v>900</v>
      </c>
      <c r="C239" s="503">
        <f>SUM(C241+C248+C254+C263+C267+C273)</f>
        <v>0</v>
      </c>
      <c r="D239" s="501"/>
    </row>
    <row r="240" spans="1:4" x14ac:dyDescent="0.2">
      <c r="A240" s="498"/>
      <c r="B240" s="516"/>
      <c r="C240" s="483"/>
      <c r="D240" s="506"/>
    </row>
    <row r="241" spans="1:4" x14ac:dyDescent="0.2">
      <c r="A241" s="513" t="s">
        <v>901</v>
      </c>
      <c r="B241" s="499" t="s">
        <v>902</v>
      </c>
      <c r="C241" s="503">
        <f>SUM(C242:C246)</f>
        <v>0</v>
      </c>
      <c r="D241" s="501"/>
    </row>
    <row r="242" spans="1:4" x14ac:dyDescent="0.2">
      <c r="A242" s="504" t="s">
        <v>903</v>
      </c>
      <c r="B242" s="505" t="s">
        <v>904</v>
      </c>
      <c r="C242" s="483">
        <v>0</v>
      </c>
      <c r="D242" s="506"/>
    </row>
    <row r="243" spans="1:4" x14ac:dyDescent="0.2">
      <c r="A243" s="504" t="s">
        <v>905</v>
      </c>
      <c r="B243" s="505" t="s">
        <v>906</v>
      </c>
      <c r="C243" s="483">
        <v>0</v>
      </c>
      <c r="D243" s="506"/>
    </row>
    <row r="244" spans="1:4" x14ac:dyDescent="0.2">
      <c r="A244" s="504" t="s">
        <v>907</v>
      </c>
      <c r="B244" s="505" t="s">
        <v>908</v>
      </c>
      <c r="C244" s="483">
        <v>0</v>
      </c>
      <c r="D244" s="506"/>
    </row>
    <row r="245" spans="1:4" x14ac:dyDescent="0.2">
      <c r="A245" s="504" t="s">
        <v>909</v>
      </c>
      <c r="B245" s="505" t="s">
        <v>910</v>
      </c>
      <c r="C245" s="483">
        <v>0</v>
      </c>
      <c r="D245" s="506"/>
    </row>
    <row r="246" spans="1:4" x14ac:dyDescent="0.2">
      <c r="A246" s="504" t="s">
        <v>911</v>
      </c>
      <c r="B246" s="505" t="s">
        <v>912</v>
      </c>
      <c r="C246" s="483">
        <v>0</v>
      </c>
      <c r="D246" s="506"/>
    </row>
    <row r="247" spans="1:4" x14ac:dyDescent="0.2">
      <c r="A247" s="517"/>
      <c r="B247" s="508"/>
      <c r="C247" s="483"/>
      <c r="D247" s="506"/>
    </row>
    <row r="248" spans="1:4" ht="25.5" x14ac:dyDescent="0.2">
      <c r="A248" s="513" t="s">
        <v>913</v>
      </c>
      <c r="B248" s="499" t="s">
        <v>914</v>
      </c>
      <c r="C248" s="503">
        <f>SUM(C249:C252)</f>
        <v>0</v>
      </c>
      <c r="D248" s="501"/>
    </row>
    <row r="249" spans="1:4" x14ac:dyDescent="0.2">
      <c r="A249" s="504" t="s">
        <v>915</v>
      </c>
      <c r="B249" s="505" t="s">
        <v>916</v>
      </c>
      <c r="C249" s="483">
        <v>0</v>
      </c>
      <c r="D249" s="506"/>
    </row>
    <row r="250" spans="1:4" x14ac:dyDescent="0.2">
      <c r="A250" s="504" t="s">
        <v>917</v>
      </c>
      <c r="B250" s="505" t="s">
        <v>918</v>
      </c>
      <c r="C250" s="483">
        <v>0</v>
      </c>
      <c r="D250" s="506"/>
    </row>
    <row r="251" spans="1:4" x14ac:dyDescent="0.2">
      <c r="A251" s="504" t="s">
        <v>919</v>
      </c>
      <c r="B251" s="505" t="s">
        <v>920</v>
      </c>
      <c r="C251" s="483">
        <v>0</v>
      </c>
      <c r="D251" s="506"/>
    </row>
    <row r="252" spans="1:4" x14ac:dyDescent="0.2">
      <c r="A252" s="504" t="s">
        <v>921</v>
      </c>
      <c r="B252" s="505" t="s">
        <v>922</v>
      </c>
      <c r="C252" s="483">
        <v>0</v>
      </c>
      <c r="D252" s="506"/>
    </row>
    <row r="253" spans="1:4" x14ac:dyDescent="0.2">
      <c r="A253" s="517"/>
      <c r="B253" s="508"/>
      <c r="C253" s="483"/>
      <c r="D253" s="506"/>
    </row>
    <row r="254" spans="1:4" ht="25.5" x14ac:dyDescent="0.2">
      <c r="A254" s="513" t="s">
        <v>923</v>
      </c>
      <c r="B254" s="499" t="s">
        <v>924</v>
      </c>
      <c r="C254" s="503">
        <f>SUM(C255:C261)</f>
        <v>0</v>
      </c>
      <c r="D254" s="501"/>
    </row>
    <row r="255" spans="1:4" x14ac:dyDescent="0.2">
      <c r="A255" s="504" t="s">
        <v>925</v>
      </c>
      <c r="B255" s="505" t="s">
        <v>926</v>
      </c>
      <c r="C255" s="483">
        <v>0</v>
      </c>
      <c r="D255" s="506"/>
    </row>
    <row r="256" spans="1:4" ht="25.5" x14ac:dyDescent="0.2">
      <c r="A256" s="504" t="s">
        <v>927</v>
      </c>
      <c r="B256" s="505" t="s">
        <v>928</v>
      </c>
      <c r="C256" s="483">
        <v>0</v>
      </c>
      <c r="D256" s="506"/>
    </row>
    <row r="257" spans="1:4" x14ac:dyDescent="0.2">
      <c r="A257" s="504" t="s">
        <v>929</v>
      </c>
      <c r="B257" s="505" t="s">
        <v>930</v>
      </c>
      <c r="C257" s="483">
        <v>0</v>
      </c>
      <c r="D257" s="506"/>
    </row>
    <row r="258" spans="1:4" ht="25.5" x14ac:dyDescent="0.2">
      <c r="A258" s="504" t="s">
        <v>931</v>
      </c>
      <c r="B258" s="505" t="s">
        <v>932</v>
      </c>
      <c r="C258" s="483">
        <v>0</v>
      </c>
      <c r="D258" s="506"/>
    </row>
    <row r="259" spans="1:4" x14ac:dyDescent="0.2">
      <c r="A259" s="504" t="s">
        <v>933</v>
      </c>
      <c r="B259" s="505" t="s">
        <v>934</v>
      </c>
      <c r="C259" s="483">
        <v>0</v>
      </c>
      <c r="D259" s="506"/>
    </row>
    <row r="260" spans="1:4" x14ac:dyDescent="0.2">
      <c r="A260" s="504" t="s">
        <v>935</v>
      </c>
      <c r="B260" s="505" t="s">
        <v>936</v>
      </c>
      <c r="C260" s="483">
        <v>0</v>
      </c>
      <c r="D260" s="506"/>
    </row>
    <row r="261" spans="1:4" ht="25.5" x14ac:dyDescent="0.2">
      <c r="A261" s="504" t="s">
        <v>937</v>
      </c>
      <c r="B261" s="505" t="s">
        <v>938</v>
      </c>
      <c r="C261" s="483">
        <v>0</v>
      </c>
      <c r="D261" s="506"/>
    </row>
    <row r="262" spans="1:4" x14ac:dyDescent="0.2">
      <c r="A262" s="517"/>
      <c r="B262" s="508"/>
      <c r="C262" s="483"/>
      <c r="D262" s="506"/>
    </row>
    <row r="263" spans="1:4" ht="25.5" x14ac:dyDescent="0.2">
      <c r="A263" s="513" t="s">
        <v>939</v>
      </c>
      <c r="B263" s="499" t="s">
        <v>940</v>
      </c>
      <c r="C263" s="503">
        <f>SUM(C264:C265)</f>
        <v>0</v>
      </c>
      <c r="D263" s="501"/>
    </row>
    <row r="264" spans="1:4" x14ac:dyDescent="0.2">
      <c r="A264" s="504" t="s">
        <v>941</v>
      </c>
      <c r="B264" s="505" t="s">
        <v>942</v>
      </c>
      <c r="C264" s="483">
        <v>0</v>
      </c>
      <c r="D264" s="506"/>
    </row>
    <row r="265" spans="1:4" x14ac:dyDescent="0.2">
      <c r="A265" s="504" t="s">
        <v>943</v>
      </c>
      <c r="B265" s="505" t="s">
        <v>944</v>
      </c>
      <c r="C265" s="483">
        <v>0</v>
      </c>
      <c r="D265" s="506"/>
    </row>
    <row r="266" spans="1:4" x14ac:dyDescent="0.2">
      <c r="A266" s="517"/>
      <c r="B266" s="508"/>
      <c r="C266" s="483"/>
      <c r="D266" s="506"/>
    </row>
    <row r="267" spans="1:4" ht="25.5" x14ac:dyDescent="0.2">
      <c r="A267" s="513" t="s">
        <v>945</v>
      </c>
      <c r="B267" s="499" t="s">
        <v>946</v>
      </c>
      <c r="C267" s="503">
        <f>SUM(C268:C271)</f>
        <v>0</v>
      </c>
      <c r="D267" s="501"/>
    </row>
    <row r="268" spans="1:4" x14ac:dyDescent="0.2">
      <c r="A268" s="504" t="s">
        <v>947</v>
      </c>
      <c r="B268" s="505" t="s">
        <v>948</v>
      </c>
      <c r="C268" s="483">
        <v>0</v>
      </c>
      <c r="D268" s="506"/>
    </row>
    <row r="269" spans="1:4" x14ac:dyDescent="0.2">
      <c r="A269" s="504" t="s">
        <v>949</v>
      </c>
      <c r="B269" s="505" t="s">
        <v>950</v>
      </c>
      <c r="C269" s="483">
        <v>0</v>
      </c>
      <c r="D269" s="506"/>
    </row>
    <row r="270" spans="1:4" x14ac:dyDescent="0.2">
      <c r="A270" s="504" t="s">
        <v>951</v>
      </c>
      <c r="B270" s="505" t="s">
        <v>952</v>
      </c>
      <c r="C270" s="483">
        <v>0</v>
      </c>
      <c r="D270" s="506"/>
    </row>
    <row r="271" spans="1:4" ht="25.5" x14ac:dyDescent="0.2">
      <c r="A271" s="504" t="s">
        <v>953</v>
      </c>
      <c r="B271" s="505" t="s">
        <v>954</v>
      </c>
      <c r="C271" s="483">
        <v>0</v>
      </c>
      <c r="D271" s="506"/>
    </row>
    <row r="272" spans="1:4" x14ac:dyDescent="0.2">
      <c r="A272" s="517"/>
      <c r="B272" s="508"/>
      <c r="C272" s="483"/>
      <c r="D272" s="506"/>
    </row>
    <row r="273" spans="1:4" ht="25.5" x14ac:dyDescent="0.2">
      <c r="A273" s="513" t="s">
        <v>955</v>
      </c>
      <c r="B273" s="499" t="s">
        <v>956</v>
      </c>
      <c r="C273" s="503">
        <f>SUM(C274:C281)</f>
        <v>0</v>
      </c>
      <c r="D273" s="501"/>
    </row>
    <row r="274" spans="1:4" x14ac:dyDescent="0.2">
      <c r="A274" s="504" t="s">
        <v>957</v>
      </c>
      <c r="B274" s="505" t="s">
        <v>958</v>
      </c>
      <c r="C274" s="483"/>
      <c r="D274" s="506"/>
    </row>
    <row r="275" spans="1:4" ht="25.5" x14ac:dyDescent="0.2">
      <c r="A275" s="504" t="s">
        <v>959</v>
      </c>
      <c r="B275" s="505" t="s">
        <v>960</v>
      </c>
      <c r="C275" s="483">
        <v>0</v>
      </c>
      <c r="D275" s="506"/>
    </row>
    <row r="276" spans="1:4" x14ac:dyDescent="0.2">
      <c r="A276" s="504" t="s">
        <v>961</v>
      </c>
      <c r="B276" s="505" t="s">
        <v>962</v>
      </c>
      <c r="C276" s="483">
        <v>0</v>
      </c>
      <c r="D276" s="506"/>
    </row>
    <row r="277" spans="1:4" x14ac:dyDescent="0.2">
      <c r="A277" s="504" t="s">
        <v>963</v>
      </c>
      <c r="B277" s="505" t="s">
        <v>964</v>
      </c>
      <c r="C277" s="483">
        <v>0</v>
      </c>
      <c r="D277" s="506"/>
    </row>
    <row r="278" spans="1:4" x14ac:dyDescent="0.2">
      <c r="A278" s="504" t="s">
        <v>965</v>
      </c>
      <c r="B278" s="505" t="s">
        <v>966</v>
      </c>
      <c r="C278" s="483">
        <v>0</v>
      </c>
      <c r="D278" s="506"/>
    </row>
    <row r="279" spans="1:4" ht="25.5" x14ac:dyDescent="0.2">
      <c r="A279" s="504" t="s">
        <v>967</v>
      </c>
      <c r="B279" s="505" t="s">
        <v>968</v>
      </c>
      <c r="C279" s="483">
        <v>0</v>
      </c>
      <c r="D279" s="506"/>
    </row>
    <row r="280" spans="1:4" x14ac:dyDescent="0.2">
      <c r="A280" s="504" t="s">
        <v>969</v>
      </c>
      <c r="B280" s="505" t="s">
        <v>970</v>
      </c>
      <c r="C280" s="483">
        <v>0</v>
      </c>
      <c r="D280" s="506"/>
    </row>
    <row r="281" spans="1:4" x14ac:dyDescent="0.2">
      <c r="A281" s="504" t="s">
        <v>971</v>
      </c>
      <c r="B281" s="505" t="s">
        <v>972</v>
      </c>
      <c r="C281" s="483">
        <v>0</v>
      </c>
      <c r="D281" s="506"/>
    </row>
    <row r="282" spans="1:4" x14ac:dyDescent="0.2">
      <c r="A282" s="504"/>
      <c r="B282" s="508"/>
      <c r="C282" s="483"/>
      <c r="D282" s="506"/>
    </row>
    <row r="283" spans="1:4" x14ac:dyDescent="0.2">
      <c r="A283" s="498">
        <v>5</v>
      </c>
      <c r="B283" s="518" t="s">
        <v>973</v>
      </c>
      <c r="C283" s="503">
        <f>SUM(C285+C295+C305+C310)</f>
        <v>0</v>
      </c>
      <c r="D283" s="501"/>
    </row>
    <row r="284" spans="1:4" x14ac:dyDescent="0.2">
      <c r="A284" s="517"/>
      <c r="B284" s="508"/>
      <c r="C284" s="483"/>
      <c r="D284" s="506"/>
    </row>
    <row r="285" spans="1:4" x14ac:dyDescent="0.2">
      <c r="A285" s="519" t="s">
        <v>974</v>
      </c>
      <c r="B285" s="499" t="s">
        <v>975</v>
      </c>
      <c r="C285" s="503">
        <f>SUM(C286:C293)</f>
        <v>0</v>
      </c>
      <c r="D285" s="501"/>
    </row>
    <row r="286" spans="1:4" x14ac:dyDescent="0.2">
      <c r="A286" s="520" t="s">
        <v>976</v>
      </c>
      <c r="B286" s="505" t="s">
        <v>977</v>
      </c>
      <c r="C286" s="483">
        <v>0</v>
      </c>
      <c r="D286" s="506"/>
    </row>
    <row r="287" spans="1:4" x14ac:dyDescent="0.2">
      <c r="A287" s="520" t="s">
        <v>978</v>
      </c>
      <c r="B287" s="505" t="s">
        <v>979</v>
      </c>
      <c r="C287" s="483">
        <v>0</v>
      </c>
      <c r="D287" s="506"/>
    </row>
    <row r="288" spans="1:4" x14ac:dyDescent="0.2">
      <c r="A288" s="520" t="s">
        <v>980</v>
      </c>
      <c r="B288" s="505" t="s">
        <v>981</v>
      </c>
      <c r="C288" s="483"/>
      <c r="D288" s="506"/>
    </row>
    <row r="289" spans="1:4" x14ac:dyDescent="0.2">
      <c r="A289" s="520" t="s">
        <v>982</v>
      </c>
      <c r="B289" s="505" t="s">
        <v>983</v>
      </c>
      <c r="C289" s="483"/>
      <c r="D289" s="506"/>
    </row>
    <row r="290" spans="1:4" x14ac:dyDescent="0.2">
      <c r="A290" s="520" t="s">
        <v>984</v>
      </c>
      <c r="B290" s="505" t="s">
        <v>985</v>
      </c>
      <c r="C290" s="483"/>
      <c r="D290" s="506"/>
    </row>
    <row r="291" spans="1:4" ht="25.5" x14ac:dyDescent="0.2">
      <c r="A291" s="520" t="s">
        <v>986</v>
      </c>
      <c r="B291" s="505" t="s">
        <v>987</v>
      </c>
      <c r="C291" s="483"/>
      <c r="D291" s="506"/>
    </row>
    <row r="292" spans="1:4" ht="25.5" x14ac:dyDescent="0.2">
      <c r="A292" s="520" t="s">
        <v>988</v>
      </c>
      <c r="B292" s="505" t="s">
        <v>989</v>
      </c>
      <c r="C292" s="483"/>
      <c r="D292" s="506"/>
    </row>
    <row r="293" spans="1:4" x14ac:dyDescent="0.2">
      <c r="A293" s="520" t="s">
        <v>990</v>
      </c>
      <c r="B293" s="505" t="s">
        <v>991</v>
      </c>
      <c r="C293" s="483">
        <v>0</v>
      </c>
      <c r="D293" s="506"/>
    </row>
    <row r="294" spans="1:4" x14ac:dyDescent="0.2">
      <c r="A294" s="520"/>
      <c r="B294" s="505"/>
      <c r="C294" s="483"/>
      <c r="D294" s="506"/>
    </row>
    <row r="295" spans="1:4" ht="25.5" x14ac:dyDescent="0.2">
      <c r="A295" s="519" t="s">
        <v>992</v>
      </c>
      <c r="B295" s="499" t="s">
        <v>993</v>
      </c>
      <c r="C295" s="503">
        <f>SUM(C296:C303)</f>
        <v>0</v>
      </c>
      <c r="D295" s="501"/>
    </row>
    <row r="296" spans="1:4" x14ac:dyDescent="0.2">
      <c r="A296" s="520" t="s">
        <v>994</v>
      </c>
      <c r="B296" s="505" t="s">
        <v>995</v>
      </c>
      <c r="C296" s="483">
        <v>0</v>
      </c>
      <c r="D296" s="506"/>
    </row>
    <row r="297" spans="1:4" x14ac:dyDescent="0.2">
      <c r="A297" s="520" t="s">
        <v>996</v>
      </c>
      <c r="B297" s="505" t="s">
        <v>997</v>
      </c>
      <c r="C297" s="483">
        <v>0</v>
      </c>
      <c r="D297" s="506"/>
    </row>
    <row r="298" spans="1:4" x14ac:dyDescent="0.2">
      <c r="A298" s="520" t="s">
        <v>998</v>
      </c>
      <c r="B298" s="505" t="s">
        <v>999</v>
      </c>
      <c r="C298" s="483">
        <v>0</v>
      </c>
      <c r="D298" s="506"/>
    </row>
    <row r="299" spans="1:4" x14ac:dyDescent="0.2">
      <c r="A299" s="520" t="s">
        <v>1000</v>
      </c>
      <c r="B299" s="505" t="s">
        <v>1001</v>
      </c>
      <c r="C299" s="483">
        <v>0</v>
      </c>
      <c r="D299" s="506"/>
    </row>
    <row r="300" spans="1:4" x14ac:dyDescent="0.2">
      <c r="A300" s="520" t="s">
        <v>1002</v>
      </c>
      <c r="B300" s="505" t="s">
        <v>1003</v>
      </c>
      <c r="C300" s="483">
        <v>0</v>
      </c>
      <c r="D300" s="506"/>
    </row>
    <row r="301" spans="1:4" x14ac:dyDescent="0.2">
      <c r="A301" s="520" t="s">
        <v>1004</v>
      </c>
      <c r="B301" s="505" t="s">
        <v>1005</v>
      </c>
      <c r="C301" s="483">
        <v>0</v>
      </c>
      <c r="D301" s="506"/>
    </row>
    <row r="302" spans="1:4" x14ac:dyDescent="0.2">
      <c r="A302" s="520" t="s">
        <v>1006</v>
      </c>
      <c r="B302" s="505" t="s">
        <v>1007</v>
      </c>
      <c r="C302" s="483">
        <v>0</v>
      </c>
      <c r="D302" s="506"/>
    </row>
    <row r="303" spans="1:4" ht="25.5" x14ac:dyDescent="0.2">
      <c r="A303" s="520" t="s">
        <v>1008</v>
      </c>
      <c r="B303" s="505" t="s">
        <v>1009</v>
      </c>
      <c r="C303" s="483">
        <v>0</v>
      </c>
      <c r="D303" s="506"/>
    </row>
    <row r="304" spans="1:4" x14ac:dyDescent="0.2">
      <c r="A304" s="520"/>
      <c r="B304" s="505"/>
      <c r="C304" s="483"/>
      <c r="D304" s="506"/>
    </row>
    <row r="305" spans="1:4" x14ac:dyDescent="0.2">
      <c r="A305" s="519" t="s">
        <v>1010</v>
      </c>
      <c r="B305" s="499" t="s">
        <v>1011</v>
      </c>
      <c r="C305" s="503">
        <f>SUM(C306:C308)</f>
        <v>0</v>
      </c>
      <c r="D305" s="501"/>
    </row>
    <row r="306" spans="1:4" x14ac:dyDescent="0.2">
      <c r="A306" s="520" t="s">
        <v>1012</v>
      </c>
      <c r="B306" s="505" t="s">
        <v>1013</v>
      </c>
      <c r="C306" s="483">
        <v>0</v>
      </c>
      <c r="D306" s="506"/>
    </row>
    <row r="307" spans="1:4" x14ac:dyDescent="0.2">
      <c r="A307" s="520" t="s">
        <v>1014</v>
      </c>
      <c r="B307" s="505" t="s">
        <v>1015</v>
      </c>
      <c r="C307" s="483">
        <v>0</v>
      </c>
      <c r="D307" s="506"/>
    </row>
    <row r="308" spans="1:4" x14ac:dyDescent="0.2">
      <c r="A308" s="520" t="s">
        <v>1016</v>
      </c>
      <c r="B308" s="505" t="s">
        <v>1017</v>
      </c>
      <c r="C308" s="483">
        <v>0</v>
      </c>
      <c r="D308" s="506"/>
    </row>
    <row r="309" spans="1:4" x14ac:dyDescent="0.2">
      <c r="A309" s="520"/>
      <c r="B309" s="505"/>
      <c r="C309" s="483"/>
      <c r="D309" s="506"/>
    </row>
    <row r="310" spans="1:4" x14ac:dyDescent="0.2">
      <c r="A310" s="519" t="s">
        <v>1018</v>
      </c>
      <c r="B310" s="499" t="s">
        <v>1019</v>
      </c>
      <c r="C310" s="503">
        <f>SUM(C311:C314)</f>
        <v>0</v>
      </c>
      <c r="D310" s="501"/>
    </row>
    <row r="311" spans="1:4" x14ac:dyDescent="0.2">
      <c r="A311" s="520" t="s">
        <v>1020</v>
      </c>
      <c r="B311" s="505" t="s">
        <v>1021</v>
      </c>
      <c r="C311" s="483">
        <v>0</v>
      </c>
      <c r="D311" s="506"/>
    </row>
    <row r="312" spans="1:4" x14ac:dyDescent="0.2">
      <c r="A312" s="520" t="s">
        <v>1022</v>
      </c>
      <c r="B312" s="505" t="s">
        <v>1023</v>
      </c>
      <c r="C312" s="483">
        <v>0</v>
      </c>
      <c r="D312" s="506"/>
    </row>
    <row r="313" spans="1:4" x14ac:dyDescent="0.2">
      <c r="A313" s="520" t="s">
        <v>1024</v>
      </c>
      <c r="B313" s="505" t="s">
        <v>1025</v>
      </c>
      <c r="C313" s="483">
        <v>0</v>
      </c>
      <c r="D313" s="506"/>
    </row>
    <row r="314" spans="1:4" x14ac:dyDescent="0.2">
      <c r="A314" s="520" t="s">
        <v>1026</v>
      </c>
      <c r="B314" s="505" t="s">
        <v>1027</v>
      </c>
      <c r="C314" s="483">
        <v>0</v>
      </c>
      <c r="D314" s="506"/>
    </row>
    <row r="315" spans="1:4" x14ac:dyDescent="0.2">
      <c r="A315" s="521"/>
      <c r="B315" s="521"/>
      <c r="C315" s="521"/>
      <c r="D315" s="521"/>
    </row>
    <row r="316" spans="1:4" x14ac:dyDescent="0.2">
      <c r="A316" s="488" t="s">
        <v>763</v>
      </c>
      <c r="C316" s="489"/>
    </row>
    <row r="317" spans="1:4" ht="38.25" x14ac:dyDescent="0.2">
      <c r="A317" s="522" t="str">
        <f>'7. Gestión Institucional '!B29</f>
        <v>RE4. P3. Bienes y servicios adquiridos en cantidad, calidad y oportunidad para la operación de la institución</v>
      </c>
      <c r="B317" s="491" t="s">
        <v>764</v>
      </c>
      <c r="C317" s="483">
        <f>SUM(C319,C395,C439)</f>
        <v>0</v>
      </c>
      <c r="D317" s="493"/>
    </row>
    <row r="318" spans="1:4" ht="33" customHeight="1" x14ac:dyDescent="0.2">
      <c r="A318" s="494" t="s">
        <v>765</v>
      </c>
      <c r="B318" s="495" t="s">
        <v>766</v>
      </c>
      <c r="C318" s="496" t="s">
        <v>767</v>
      </c>
      <c r="D318" s="497" t="s">
        <v>768</v>
      </c>
    </row>
    <row r="319" spans="1:4" x14ac:dyDescent="0.2">
      <c r="A319" s="498">
        <v>1</v>
      </c>
      <c r="B319" s="499" t="s">
        <v>769</v>
      </c>
      <c r="C319" s="500">
        <f>SUM(C321,C328,C335,C344,C353,C358,C365,C370,C381,C387)</f>
        <v>0</v>
      </c>
      <c r="D319" s="501"/>
    </row>
    <row r="320" spans="1:4" x14ac:dyDescent="0.2">
      <c r="A320" s="498"/>
      <c r="B320" s="516"/>
      <c r="C320" s="503"/>
      <c r="D320" s="501"/>
    </row>
    <row r="321" spans="1:4" x14ac:dyDescent="0.2">
      <c r="A321" s="502" t="s">
        <v>771</v>
      </c>
      <c r="B321" s="499" t="s">
        <v>772</v>
      </c>
      <c r="C321" s="503">
        <f>SUM(C322:C326)</f>
        <v>0</v>
      </c>
      <c r="D321" s="501"/>
    </row>
    <row r="322" spans="1:4" x14ac:dyDescent="0.2">
      <c r="A322" s="504" t="s">
        <v>773</v>
      </c>
      <c r="B322" s="505" t="s">
        <v>774</v>
      </c>
      <c r="C322" s="483">
        <v>0</v>
      </c>
      <c r="D322" s="506"/>
    </row>
    <row r="323" spans="1:4" ht="25.5" x14ac:dyDescent="0.2">
      <c r="A323" s="504" t="s">
        <v>775</v>
      </c>
      <c r="B323" s="505" t="s">
        <v>776</v>
      </c>
      <c r="C323" s="483">
        <v>0</v>
      </c>
      <c r="D323" s="506"/>
    </row>
    <row r="324" spans="1:4" x14ac:dyDescent="0.2">
      <c r="A324" s="504" t="s">
        <v>777</v>
      </c>
      <c r="B324" s="505" t="s">
        <v>778</v>
      </c>
      <c r="C324" s="483">
        <v>0</v>
      </c>
      <c r="D324" s="506"/>
    </row>
    <row r="325" spans="1:4" ht="25.5" x14ac:dyDescent="0.2">
      <c r="A325" s="504" t="s">
        <v>779</v>
      </c>
      <c r="B325" s="505" t="s">
        <v>780</v>
      </c>
      <c r="C325" s="483">
        <v>0</v>
      </c>
      <c r="D325" s="506"/>
    </row>
    <row r="326" spans="1:4" x14ac:dyDescent="0.2">
      <c r="A326" s="504" t="s">
        <v>781</v>
      </c>
      <c r="B326" s="505" t="s">
        <v>782</v>
      </c>
      <c r="C326" s="483">
        <v>0</v>
      </c>
      <c r="D326" s="506"/>
    </row>
    <row r="327" spans="1:4" x14ac:dyDescent="0.2">
      <c r="A327" s="507"/>
      <c r="B327" s="508"/>
      <c r="C327" s="483"/>
      <c r="D327" s="506"/>
    </row>
    <row r="328" spans="1:4" x14ac:dyDescent="0.2">
      <c r="A328" s="502" t="s">
        <v>783</v>
      </c>
      <c r="B328" s="499" t="s">
        <v>784</v>
      </c>
      <c r="C328" s="503">
        <f>SUM(C329:C333)</f>
        <v>0</v>
      </c>
      <c r="D328" s="501"/>
    </row>
    <row r="329" spans="1:4" x14ac:dyDescent="0.2">
      <c r="A329" s="504" t="s">
        <v>785</v>
      </c>
      <c r="B329" s="505" t="s">
        <v>786</v>
      </c>
      <c r="C329" s="483">
        <v>0</v>
      </c>
      <c r="D329" s="506"/>
    </row>
    <row r="330" spans="1:4" x14ac:dyDescent="0.2">
      <c r="A330" s="504" t="s">
        <v>787</v>
      </c>
      <c r="B330" s="505" t="s">
        <v>788</v>
      </c>
      <c r="C330" s="483">
        <v>0</v>
      </c>
      <c r="D330" s="506"/>
    </row>
    <row r="331" spans="1:4" x14ac:dyDescent="0.2">
      <c r="A331" s="504" t="s">
        <v>789</v>
      </c>
      <c r="B331" s="505" t="s">
        <v>790</v>
      </c>
      <c r="C331" s="483">
        <v>0</v>
      </c>
      <c r="D331" s="506"/>
    </row>
    <row r="332" spans="1:4" x14ac:dyDescent="0.2">
      <c r="A332" s="504" t="s">
        <v>791</v>
      </c>
      <c r="B332" s="505" t="s">
        <v>792</v>
      </c>
      <c r="C332" s="483">
        <v>0</v>
      </c>
      <c r="D332" s="506"/>
    </row>
    <row r="333" spans="1:4" x14ac:dyDescent="0.2">
      <c r="A333" s="504" t="s">
        <v>793</v>
      </c>
      <c r="B333" s="505" t="s">
        <v>794</v>
      </c>
      <c r="C333" s="483">
        <v>0</v>
      </c>
      <c r="D333" s="506"/>
    </row>
    <row r="334" spans="1:4" x14ac:dyDescent="0.2">
      <c r="A334" s="507"/>
      <c r="B334" s="508"/>
      <c r="C334" s="503"/>
      <c r="D334" s="501"/>
    </row>
    <row r="335" spans="1:4" ht="25.5" x14ac:dyDescent="0.2">
      <c r="A335" s="502" t="s">
        <v>795</v>
      </c>
      <c r="B335" s="509" t="s">
        <v>796</v>
      </c>
      <c r="C335" s="503">
        <f>SUM(C336:C342)</f>
        <v>0</v>
      </c>
      <c r="D335" s="501"/>
    </row>
    <row r="336" spans="1:4" x14ac:dyDescent="0.2">
      <c r="A336" s="504" t="s">
        <v>797</v>
      </c>
      <c r="B336" s="505" t="s">
        <v>798</v>
      </c>
      <c r="C336" s="483">
        <v>0</v>
      </c>
      <c r="D336" s="506"/>
    </row>
    <row r="337" spans="1:4" x14ac:dyDescent="0.2">
      <c r="A337" s="504" t="s">
        <v>799</v>
      </c>
      <c r="B337" s="505" t="s">
        <v>800</v>
      </c>
      <c r="C337" s="483">
        <v>0</v>
      </c>
      <c r="D337" s="506"/>
    </row>
    <row r="338" spans="1:4" x14ac:dyDescent="0.2">
      <c r="A338" s="504" t="s">
        <v>801</v>
      </c>
      <c r="B338" s="505" t="s">
        <v>802</v>
      </c>
      <c r="C338" s="483"/>
      <c r="D338" s="506"/>
    </row>
    <row r="339" spans="1:4" x14ac:dyDescent="0.2">
      <c r="A339" s="504" t="s">
        <v>803</v>
      </c>
      <c r="B339" s="505" t="s">
        <v>804</v>
      </c>
      <c r="C339" s="483">
        <v>0</v>
      </c>
      <c r="D339" s="506"/>
    </row>
    <row r="340" spans="1:4" x14ac:dyDescent="0.2">
      <c r="A340" s="504" t="s">
        <v>805</v>
      </c>
      <c r="B340" s="505" t="s">
        <v>806</v>
      </c>
      <c r="C340" s="483">
        <v>0</v>
      </c>
      <c r="D340" s="506"/>
    </row>
    <row r="341" spans="1:4" ht="25.5" x14ac:dyDescent="0.2">
      <c r="A341" s="504" t="s">
        <v>807</v>
      </c>
      <c r="B341" s="505" t="s">
        <v>808</v>
      </c>
      <c r="C341" s="483">
        <v>0</v>
      </c>
      <c r="D341" s="506"/>
    </row>
    <row r="342" spans="1:4" ht="25.5" x14ac:dyDescent="0.2">
      <c r="A342" s="504" t="s">
        <v>809</v>
      </c>
      <c r="B342" s="505" t="s">
        <v>810</v>
      </c>
      <c r="C342" s="483">
        <v>0</v>
      </c>
      <c r="D342" s="506"/>
    </row>
    <row r="343" spans="1:4" x14ac:dyDescent="0.2">
      <c r="A343" s="507"/>
      <c r="B343" s="508"/>
      <c r="C343" s="483"/>
      <c r="D343" s="506"/>
    </row>
    <row r="344" spans="1:4" x14ac:dyDescent="0.2">
      <c r="A344" s="502" t="s">
        <v>811</v>
      </c>
      <c r="B344" s="499" t="s">
        <v>812</v>
      </c>
      <c r="C344" s="503">
        <f>SUM(C345:C351)</f>
        <v>0</v>
      </c>
      <c r="D344" s="501"/>
    </row>
    <row r="345" spans="1:4" x14ac:dyDescent="0.2">
      <c r="A345" s="504" t="s">
        <v>813</v>
      </c>
      <c r="B345" s="505" t="s">
        <v>814</v>
      </c>
      <c r="C345" s="483">
        <v>0</v>
      </c>
      <c r="D345" s="506"/>
    </row>
    <row r="346" spans="1:4" x14ac:dyDescent="0.2">
      <c r="A346" s="504" t="s">
        <v>815</v>
      </c>
      <c r="B346" s="505" t="s">
        <v>816</v>
      </c>
      <c r="C346" s="483">
        <v>0</v>
      </c>
      <c r="D346" s="506"/>
    </row>
    <row r="347" spans="1:4" x14ac:dyDescent="0.2">
      <c r="A347" s="504" t="s">
        <v>817</v>
      </c>
      <c r="B347" s="505" t="s">
        <v>818</v>
      </c>
      <c r="C347" s="483">
        <v>0</v>
      </c>
      <c r="D347" s="506"/>
    </row>
    <row r="348" spans="1:4" ht="25.5" x14ac:dyDescent="0.2">
      <c r="A348" s="504" t="s">
        <v>819</v>
      </c>
      <c r="B348" s="505" t="s">
        <v>820</v>
      </c>
      <c r="C348" s="483">
        <v>0</v>
      </c>
      <c r="D348" s="506"/>
    </row>
    <row r="349" spans="1:4" ht="25.5" x14ac:dyDescent="0.2">
      <c r="A349" s="504" t="s">
        <v>821</v>
      </c>
      <c r="B349" s="505" t="s">
        <v>822</v>
      </c>
      <c r="C349" s="483">
        <v>0</v>
      </c>
      <c r="D349" s="506"/>
    </row>
    <row r="350" spans="1:4" x14ac:dyDescent="0.2">
      <c r="A350" s="504" t="s">
        <v>823</v>
      </c>
      <c r="B350" s="505" t="s">
        <v>824</v>
      </c>
      <c r="C350" s="483">
        <v>0</v>
      </c>
      <c r="D350" s="506"/>
    </row>
    <row r="351" spans="1:4" x14ac:dyDescent="0.2">
      <c r="A351" s="504" t="s">
        <v>825</v>
      </c>
      <c r="B351" s="505" t="s">
        <v>826</v>
      </c>
      <c r="C351" s="483"/>
      <c r="D351" s="506"/>
    </row>
    <row r="352" spans="1:4" x14ac:dyDescent="0.2">
      <c r="A352" s="507"/>
      <c r="B352" s="508"/>
      <c r="C352" s="483"/>
      <c r="D352" s="506"/>
    </row>
    <row r="353" spans="1:4" x14ac:dyDescent="0.2">
      <c r="A353" s="502" t="s">
        <v>827</v>
      </c>
      <c r="B353" s="499" t="s">
        <v>828</v>
      </c>
      <c r="C353" s="503">
        <f>SUM(C354++C355+C356)</f>
        <v>0</v>
      </c>
      <c r="D353" s="501"/>
    </row>
    <row r="354" spans="1:4" x14ac:dyDescent="0.2">
      <c r="A354" s="504" t="s">
        <v>829</v>
      </c>
      <c r="B354" s="505" t="s">
        <v>830</v>
      </c>
      <c r="C354" s="483">
        <v>0</v>
      </c>
      <c r="D354" s="506"/>
    </row>
    <row r="355" spans="1:4" x14ac:dyDescent="0.2">
      <c r="A355" s="504" t="s">
        <v>831</v>
      </c>
      <c r="B355" s="505" t="s">
        <v>832</v>
      </c>
      <c r="C355" s="483">
        <v>0</v>
      </c>
      <c r="D355" s="506"/>
    </row>
    <row r="356" spans="1:4" x14ac:dyDescent="0.2">
      <c r="A356" s="504" t="s">
        <v>833</v>
      </c>
      <c r="B356" s="505" t="s">
        <v>834</v>
      </c>
      <c r="C356" s="483">
        <v>0</v>
      </c>
      <c r="D356" s="506"/>
    </row>
    <row r="357" spans="1:4" x14ac:dyDescent="0.2">
      <c r="A357" s="507"/>
      <c r="B357" s="508"/>
      <c r="C357" s="483"/>
      <c r="D357" s="506"/>
    </row>
    <row r="358" spans="1:4" ht="25.5" x14ac:dyDescent="0.2">
      <c r="A358" s="502" t="s">
        <v>835</v>
      </c>
      <c r="B358" s="499" t="s">
        <v>836</v>
      </c>
      <c r="C358" s="503">
        <f>SUM(C359+C362+C363)</f>
        <v>0</v>
      </c>
      <c r="D358" s="501"/>
    </row>
    <row r="359" spans="1:4" x14ac:dyDescent="0.2">
      <c r="A359" s="504" t="s">
        <v>837</v>
      </c>
      <c r="B359" s="508" t="s">
        <v>838</v>
      </c>
      <c r="C359" s="503">
        <f>SUM(C360:C361)</f>
        <v>0</v>
      </c>
      <c r="D359" s="501"/>
    </row>
    <row r="360" spans="1:4" x14ac:dyDescent="0.2">
      <c r="A360" s="507" t="s">
        <v>839</v>
      </c>
      <c r="B360" s="508" t="s">
        <v>840</v>
      </c>
      <c r="C360" s="483">
        <v>0</v>
      </c>
      <c r="D360" s="506"/>
    </row>
    <row r="361" spans="1:4" ht="25.5" x14ac:dyDescent="0.2">
      <c r="A361" s="507" t="s">
        <v>841</v>
      </c>
      <c r="B361" s="508" t="s">
        <v>842</v>
      </c>
      <c r="C361" s="483">
        <v>0</v>
      </c>
      <c r="D361" s="506"/>
    </row>
    <row r="362" spans="1:4" x14ac:dyDescent="0.2">
      <c r="A362" s="504" t="s">
        <v>843</v>
      </c>
      <c r="B362" s="505" t="s">
        <v>844</v>
      </c>
      <c r="C362" s="483">
        <v>0</v>
      </c>
      <c r="D362" s="506"/>
    </row>
    <row r="363" spans="1:4" x14ac:dyDescent="0.2">
      <c r="A363" s="504" t="s">
        <v>845</v>
      </c>
      <c r="B363" s="505" t="s">
        <v>846</v>
      </c>
      <c r="C363" s="483">
        <v>0</v>
      </c>
      <c r="D363" s="506"/>
    </row>
    <row r="364" spans="1:4" x14ac:dyDescent="0.2">
      <c r="A364" s="507"/>
      <c r="B364" s="508"/>
      <c r="C364" s="483"/>
      <c r="D364" s="506"/>
    </row>
    <row r="365" spans="1:4" x14ac:dyDescent="0.2">
      <c r="A365" s="502" t="s">
        <v>847</v>
      </c>
      <c r="B365" s="499" t="s">
        <v>848</v>
      </c>
      <c r="C365" s="500" t="s">
        <v>849</v>
      </c>
      <c r="D365" s="501"/>
    </row>
    <row r="366" spans="1:4" x14ac:dyDescent="0.2">
      <c r="A366" s="504" t="s">
        <v>850</v>
      </c>
      <c r="B366" s="505" t="s">
        <v>851</v>
      </c>
      <c r="C366" s="510" t="s">
        <v>849</v>
      </c>
      <c r="D366" s="506"/>
    </row>
    <row r="367" spans="1:4" x14ac:dyDescent="0.2">
      <c r="A367" s="504" t="s">
        <v>852</v>
      </c>
      <c r="B367" s="505" t="s">
        <v>853</v>
      </c>
      <c r="C367" s="483">
        <v>0</v>
      </c>
      <c r="D367" s="506"/>
    </row>
    <row r="368" spans="1:4" x14ac:dyDescent="0.2">
      <c r="A368" s="504" t="s">
        <v>854</v>
      </c>
      <c r="B368" s="505" t="s">
        <v>855</v>
      </c>
      <c r="C368" s="483">
        <v>0</v>
      </c>
      <c r="D368" s="506"/>
    </row>
    <row r="369" spans="1:4" x14ac:dyDescent="0.2">
      <c r="A369" s="507"/>
      <c r="B369" s="508"/>
      <c r="C369" s="483"/>
      <c r="D369" s="506"/>
    </row>
    <row r="370" spans="1:4" x14ac:dyDescent="0.2">
      <c r="A370" s="502" t="s">
        <v>856</v>
      </c>
      <c r="B370" s="499" t="s">
        <v>857</v>
      </c>
      <c r="C370" s="503">
        <f>SUM(C371:C379)</f>
        <v>0</v>
      </c>
      <c r="D370" s="501"/>
    </row>
    <row r="371" spans="1:4" x14ac:dyDescent="0.2">
      <c r="A371" s="504" t="s">
        <v>858</v>
      </c>
      <c r="B371" s="505" t="s">
        <v>859</v>
      </c>
      <c r="C371" s="483">
        <v>0</v>
      </c>
      <c r="D371" s="506"/>
    </row>
    <row r="372" spans="1:4" x14ac:dyDescent="0.2">
      <c r="A372" s="504" t="s">
        <v>860</v>
      </c>
      <c r="B372" s="505" t="s">
        <v>861</v>
      </c>
      <c r="C372" s="483">
        <v>0</v>
      </c>
      <c r="D372" s="506"/>
    </row>
    <row r="373" spans="1:4" x14ac:dyDescent="0.2">
      <c r="A373" s="504" t="s">
        <v>862</v>
      </c>
      <c r="B373" s="505" t="s">
        <v>863</v>
      </c>
      <c r="C373" s="483">
        <v>0</v>
      </c>
      <c r="D373" s="506"/>
    </row>
    <row r="374" spans="1:4" ht="25.5" x14ac:dyDescent="0.2">
      <c r="A374" s="504" t="s">
        <v>864</v>
      </c>
      <c r="B374" s="505" t="s">
        <v>865</v>
      </c>
      <c r="C374" s="483">
        <v>0</v>
      </c>
      <c r="D374" s="506"/>
    </row>
    <row r="375" spans="1:4" ht="25.5" x14ac:dyDescent="0.2">
      <c r="A375" s="504" t="s">
        <v>866</v>
      </c>
      <c r="B375" s="505" t="s">
        <v>867</v>
      </c>
      <c r="C375" s="483">
        <v>0</v>
      </c>
      <c r="D375" s="506"/>
    </row>
    <row r="376" spans="1:4" ht="25.5" x14ac:dyDescent="0.2">
      <c r="A376" s="504" t="s">
        <v>868</v>
      </c>
      <c r="B376" s="505" t="s">
        <v>869</v>
      </c>
      <c r="C376" s="483">
        <v>0</v>
      </c>
      <c r="D376" s="506"/>
    </row>
    <row r="377" spans="1:4" x14ac:dyDescent="0.2">
      <c r="A377" s="504" t="s">
        <v>870</v>
      </c>
      <c r="B377" s="505" t="s">
        <v>871</v>
      </c>
      <c r="C377" s="483">
        <v>0</v>
      </c>
      <c r="D377" s="506"/>
    </row>
    <row r="378" spans="1:4" ht="25.5" x14ac:dyDescent="0.2">
      <c r="A378" s="504" t="s">
        <v>872</v>
      </c>
      <c r="B378" s="505" t="s">
        <v>873</v>
      </c>
      <c r="C378" s="483">
        <v>0</v>
      </c>
      <c r="D378" s="506"/>
    </row>
    <row r="379" spans="1:4" ht="25.5" x14ac:dyDescent="0.2">
      <c r="A379" s="504" t="s">
        <v>874</v>
      </c>
      <c r="B379" s="505" t="s">
        <v>875</v>
      </c>
      <c r="C379" s="483">
        <v>0</v>
      </c>
      <c r="D379" s="506"/>
    </row>
    <row r="380" spans="1:4" x14ac:dyDescent="0.2">
      <c r="A380" s="507"/>
      <c r="B380" s="508"/>
      <c r="C380" s="483"/>
      <c r="D380" s="506"/>
    </row>
    <row r="381" spans="1:4" x14ac:dyDescent="0.2">
      <c r="A381" s="502" t="s">
        <v>876</v>
      </c>
      <c r="B381" s="499" t="s">
        <v>877</v>
      </c>
      <c r="C381" s="503">
        <f>SUM(C382:C385)</f>
        <v>0</v>
      </c>
      <c r="D381" s="501"/>
    </row>
    <row r="382" spans="1:4" x14ac:dyDescent="0.2">
      <c r="A382" s="504" t="s">
        <v>878</v>
      </c>
      <c r="B382" s="505" t="s">
        <v>879</v>
      </c>
      <c r="C382" s="483">
        <v>0</v>
      </c>
      <c r="D382" s="506"/>
    </row>
    <row r="383" spans="1:4" x14ac:dyDescent="0.2">
      <c r="A383" s="504" t="s">
        <v>880</v>
      </c>
      <c r="B383" s="505" t="s">
        <v>881</v>
      </c>
      <c r="C383" s="483">
        <v>0</v>
      </c>
      <c r="D383" s="506"/>
    </row>
    <row r="384" spans="1:4" x14ac:dyDescent="0.2">
      <c r="A384" s="504" t="s">
        <v>882</v>
      </c>
      <c r="B384" s="505" t="s">
        <v>883</v>
      </c>
      <c r="C384" s="483">
        <v>0</v>
      </c>
      <c r="D384" s="506"/>
    </row>
    <row r="385" spans="1:4" x14ac:dyDescent="0.2">
      <c r="A385" s="504" t="s">
        <v>884</v>
      </c>
      <c r="B385" s="505" t="s">
        <v>885</v>
      </c>
      <c r="C385" s="483">
        <v>0</v>
      </c>
      <c r="D385" s="506"/>
    </row>
    <row r="386" spans="1:4" x14ac:dyDescent="0.2">
      <c r="A386" s="507"/>
      <c r="B386" s="508"/>
      <c r="C386" s="483"/>
      <c r="D386" s="506"/>
    </row>
    <row r="387" spans="1:4" x14ac:dyDescent="0.2">
      <c r="A387" s="502" t="s">
        <v>886</v>
      </c>
      <c r="B387" s="499" t="s">
        <v>887</v>
      </c>
      <c r="C387" s="503">
        <f>SUM(C388:C393)</f>
        <v>0</v>
      </c>
      <c r="D387" s="501"/>
    </row>
    <row r="388" spans="1:4" x14ac:dyDescent="0.2">
      <c r="A388" s="504" t="s">
        <v>888</v>
      </c>
      <c r="B388" s="505" t="s">
        <v>889</v>
      </c>
      <c r="C388" s="483">
        <v>0</v>
      </c>
      <c r="D388" s="506"/>
    </row>
    <row r="389" spans="1:4" x14ac:dyDescent="0.2">
      <c r="A389" s="504" t="s">
        <v>890</v>
      </c>
      <c r="B389" s="505" t="s">
        <v>891</v>
      </c>
      <c r="C389" s="483">
        <v>0</v>
      </c>
      <c r="D389" s="506"/>
    </row>
    <row r="390" spans="1:4" x14ac:dyDescent="0.2">
      <c r="A390" s="504" t="s">
        <v>892</v>
      </c>
      <c r="B390" s="505" t="s">
        <v>893</v>
      </c>
      <c r="C390" s="483">
        <v>0</v>
      </c>
      <c r="D390" s="506"/>
    </row>
    <row r="391" spans="1:4" ht="25.5" x14ac:dyDescent="0.2">
      <c r="A391" s="504" t="s">
        <v>894</v>
      </c>
      <c r="B391" s="505" t="s">
        <v>895</v>
      </c>
      <c r="C391" s="483">
        <v>0</v>
      </c>
      <c r="D391" s="506"/>
    </row>
    <row r="392" spans="1:4" x14ac:dyDescent="0.2">
      <c r="A392" s="504" t="s">
        <v>896</v>
      </c>
      <c r="B392" s="505" t="s">
        <v>897</v>
      </c>
      <c r="C392" s="483">
        <v>0</v>
      </c>
      <c r="D392" s="506"/>
    </row>
    <row r="393" spans="1:4" x14ac:dyDescent="0.2">
      <c r="A393" s="504" t="s">
        <v>898</v>
      </c>
      <c r="B393" s="505" t="s">
        <v>899</v>
      </c>
      <c r="C393" s="511">
        <v>0</v>
      </c>
      <c r="D393" s="512"/>
    </row>
    <row r="394" spans="1:4" x14ac:dyDescent="0.2">
      <c r="A394" s="513"/>
      <c r="B394" s="514"/>
      <c r="C394" s="515"/>
      <c r="D394" s="493"/>
    </row>
    <row r="395" spans="1:4" x14ac:dyDescent="0.2">
      <c r="A395" s="498">
        <v>2</v>
      </c>
      <c r="B395" s="499" t="s">
        <v>900</v>
      </c>
      <c r="C395" s="503">
        <f>SUM(C397+C404+C410+C419+C423+C429)</f>
        <v>0</v>
      </c>
      <c r="D395" s="501"/>
    </row>
    <row r="396" spans="1:4" x14ac:dyDescent="0.2">
      <c r="A396" s="498"/>
      <c r="B396" s="516"/>
      <c r="C396" s="483"/>
      <c r="D396" s="506"/>
    </row>
    <row r="397" spans="1:4" x14ac:dyDescent="0.2">
      <c r="A397" s="513" t="s">
        <v>901</v>
      </c>
      <c r="B397" s="499" t="s">
        <v>902</v>
      </c>
      <c r="C397" s="503">
        <f>SUM(C398:C402)</f>
        <v>0</v>
      </c>
      <c r="D397" s="501"/>
    </row>
    <row r="398" spans="1:4" x14ac:dyDescent="0.2">
      <c r="A398" s="504" t="s">
        <v>903</v>
      </c>
      <c r="B398" s="505" t="s">
        <v>904</v>
      </c>
      <c r="C398" s="483">
        <v>0</v>
      </c>
      <c r="D398" s="506"/>
    </row>
    <row r="399" spans="1:4" x14ac:dyDescent="0.2">
      <c r="A399" s="504" t="s">
        <v>905</v>
      </c>
      <c r="B399" s="505" t="s">
        <v>906</v>
      </c>
      <c r="C399" s="483">
        <v>0</v>
      </c>
      <c r="D399" s="506"/>
    </row>
    <row r="400" spans="1:4" x14ac:dyDescent="0.2">
      <c r="A400" s="504" t="s">
        <v>907</v>
      </c>
      <c r="B400" s="505" t="s">
        <v>908</v>
      </c>
      <c r="C400" s="483">
        <v>0</v>
      </c>
      <c r="D400" s="506"/>
    </row>
    <row r="401" spans="1:4" x14ac:dyDescent="0.2">
      <c r="A401" s="504" t="s">
        <v>909</v>
      </c>
      <c r="B401" s="505" t="s">
        <v>910</v>
      </c>
      <c r="C401" s="483">
        <v>0</v>
      </c>
      <c r="D401" s="506"/>
    </row>
    <row r="402" spans="1:4" x14ac:dyDescent="0.2">
      <c r="A402" s="504" t="s">
        <v>911</v>
      </c>
      <c r="B402" s="505" t="s">
        <v>912</v>
      </c>
      <c r="C402" s="483">
        <v>0</v>
      </c>
      <c r="D402" s="506"/>
    </row>
    <row r="403" spans="1:4" x14ac:dyDescent="0.2">
      <c r="A403" s="517"/>
      <c r="B403" s="508"/>
      <c r="C403" s="483"/>
      <c r="D403" s="506"/>
    </row>
    <row r="404" spans="1:4" ht="25.5" x14ac:dyDescent="0.2">
      <c r="A404" s="513" t="s">
        <v>913</v>
      </c>
      <c r="B404" s="499" t="s">
        <v>914</v>
      </c>
      <c r="C404" s="503">
        <f>SUM(C405:C408)</f>
        <v>0</v>
      </c>
      <c r="D404" s="501"/>
    </row>
    <row r="405" spans="1:4" x14ac:dyDescent="0.2">
      <c r="A405" s="504" t="s">
        <v>915</v>
      </c>
      <c r="B405" s="505" t="s">
        <v>916</v>
      </c>
      <c r="C405" s="483">
        <v>0</v>
      </c>
      <c r="D405" s="506"/>
    </row>
    <row r="406" spans="1:4" x14ac:dyDescent="0.2">
      <c r="A406" s="504" t="s">
        <v>917</v>
      </c>
      <c r="B406" s="505" t="s">
        <v>918</v>
      </c>
      <c r="C406" s="483">
        <v>0</v>
      </c>
      <c r="D406" s="506"/>
    </row>
    <row r="407" spans="1:4" x14ac:dyDescent="0.2">
      <c r="A407" s="504" t="s">
        <v>919</v>
      </c>
      <c r="B407" s="505" t="s">
        <v>920</v>
      </c>
      <c r="C407" s="483">
        <v>0</v>
      </c>
      <c r="D407" s="506"/>
    </row>
    <row r="408" spans="1:4" x14ac:dyDescent="0.2">
      <c r="A408" s="504" t="s">
        <v>921</v>
      </c>
      <c r="B408" s="505" t="s">
        <v>922</v>
      </c>
      <c r="C408" s="483">
        <v>0</v>
      </c>
      <c r="D408" s="506"/>
    </row>
    <row r="409" spans="1:4" x14ac:dyDescent="0.2">
      <c r="A409" s="517"/>
      <c r="B409" s="508"/>
      <c r="C409" s="483"/>
      <c r="D409" s="506"/>
    </row>
    <row r="410" spans="1:4" ht="25.5" x14ac:dyDescent="0.2">
      <c r="A410" s="513" t="s">
        <v>923</v>
      </c>
      <c r="B410" s="499" t="s">
        <v>924</v>
      </c>
      <c r="C410" s="503">
        <f>SUM(C411:C417)</f>
        <v>0</v>
      </c>
      <c r="D410" s="501"/>
    </row>
    <row r="411" spans="1:4" x14ac:dyDescent="0.2">
      <c r="A411" s="504" t="s">
        <v>925</v>
      </c>
      <c r="B411" s="505" t="s">
        <v>926</v>
      </c>
      <c r="C411" s="483">
        <v>0</v>
      </c>
      <c r="D411" s="506"/>
    </row>
    <row r="412" spans="1:4" ht="25.5" x14ac:dyDescent="0.2">
      <c r="A412" s="504" t="s">
        <v>927</v>
      </c>
      <c r="B412" s="505" t="s">
        <v>928</v>
      </c>
      <c r="C412" s="483">
        <v>0</v>
      </c>
      <c r="D412" s="506"/>
    </row>
    <row r="413" spans="1:4" x14ac:dyDescent="0.2">
      <c r="A413" s="504" t="s">
        <v>929</v>
      </c>
      <c r="B413" s="505" t="s">
        <v>930</v>
      </c>
      <c r="C413" s="483">
        <v>0</v>
      </c>
      <c r="D413" s="506"/>
    </row>
    <row r="414" spans="1:4" ht="25.5" x14ac:dyDescent="0.2">
      <c r="A414" s="504" t="s">
        <v>931</v>
      </c>
      <c r="B414" s="505" t="s">
        <v>932</v>
      </c>
      <c r="C414" s="483">
        <v>0</v>
      </c>
      <c r="D414" s="506"/>
    </row>
    <row r="415" spans="1:4" x14ac:dyDescent="0.2">
      <c r="A415" s="504" t="s">
        <v>933</v>
      </c>
      <c r="B415" s="505" t="s">
        <v>934</v>
      </c>
      <c r="C415" s="483">
        <v>0</v>
      </c>
      <c r="D415" s="506"/>
    </row>
    <row r="416" spans="1:4" x14ac:dyDescent="0.2">
      <c r="A416" s="504" t="s">
        <v>935</v>
      </c>
      <c r="B416" s="505" t="s">
        <v>936</v>
      </c>
      <c r="C416" s="483">
        <v>0</v>
      </c>
      <c r="D416" s="506"/>
    </row>
    <row r="417" spans="1:4" ht="25.5" x14ac:dyDescent="0.2">
      <c r="A417" s="504" t="s">
        <v>937</v>
      </c>
      <c r="B417" s="505" t="s">
        <v>938</v>
      </c>
      <c r="C417" s="483">
        <v>0</v>
      </c>
      <c r="D417" s="506"/>
    </row>
    <row r="418" spans="1:4" x14ac:dyDescent="0.2">
      <c r="A418" s="517"/>
      <c r="B418" s="508"/>
      <c r="C418" s="483"/>
      <c r="D418" s="506"/>
    </row>
    <row r="419" spans="1:4" ht="25.5" x14ac:dyDescent="0.2">
      <c r="A419" s="513" t="s">
        <v>939</v>
      </c>
      <c r="B419" s="499" t="s">
        <v>940</v>
      </c>
      <c r="C419" s="503">
        <f>SUM(C420:C421)</f>
        <v>0</v>
      </c>
      <c r="D419" s="501"/>
    </row>
    <row r="420" spans="1:4" x14ac:dyDescent="0.2">
      <c r="A420" s="504" t="s">
        <v>941</v>
      </c>
      <c r="B420" s="505" t="s">
        <v>942</v>
      </c>
      <c r="C420" s="483">
        <v>0</v>
      </c>
      <c r="D420" s="506"/>
    </row>
    <row r="421" spans="1:4" x14ac:dyDescent="0.2">
      <c r="A421" s="504" t="s">
        <v>943</v>
      </c>
      <c r="B421" s="505" t="s">
        <v>944</v>
      </c>
      <c r="C421" s="483">
        <v>0</v>
      </c>
      <c r="D421" s="506"/>
    </row>
    <row r="422" spans="1:4" x14ac:dyDescent="0.2">
      <c r="A422" s="517"/>
      <c r="B422" s="508"/>
      <c r="C422" s="483"/>
      <c r="D422" s="506"/>
    </row>
    <row r="423" spans="1:4" ht="25.5" x14ac:dyDescent="0.2">
      <c r="A423" s="513" t="s">
        <v>945</v>
      </c>
      <c r="B423" s="499" t="s">
        <v>946</v>
      </c>
      <c r="C423" s="503">
        <f>SUM(C424:C427)</f>
        <v>0</v>
      </c>
      <c r="D423" s="501"/>
    </row>
    <row r="424" spans="1:4" x14ac:dyDescent="0.2">
      <c r="A424" s="504" t="s">
        <v>947</v>
      </c>
      <c r="B424" s="505" t="s">
        <v>948</v>
      </c>
      <c r="C424" s="483">
        <v>0</v>
      </c>
      <c r="D424" s="506"/>
    </row>
    <row r="425" spans="1:4" x14ac:dyDescent="0.2">
      <c r="A425" s="504" t="s">
        <v>949</v>
      </c>
      <c r="B425" s="505" t="s">
        <v>950</v>
      </c>
      <c r="C425" s="483">
        <v>0</v>
      </c>
      <c r="D425" s="506"/>
    </row>
    <row r="426" spans="1:4" x14ac:dyDescent="0.2">
      <c r="A426" s="504" t="s">
        <v>951</v>
      </c>
      <c r="B426" s="505" t="s">
        <v>952</v>
      </c>
      <c r="C426" s="483">
        <v>0</v>
      </c>
      <c r="D426" s="506"/>
    </row>
    <row r="427" spans="1:4" ht="25.5" x14ac:dyDescent="0.2">
      <c r="A427" s="504" t="s">
        <v>953</v>
      </c>
      <c r="B427" s="505" t="s">
        <v>954</v>
      </c>
      <c r="C427" s="483">
        <v>0</v>
      </c>
      <c r="D427" s="506"/>
    </row>
    <row r="428" spans="1:4" x14ac:dyDescent="0.2">
      <c r="A428" s="517"/>
      <c r="B428" s="508"/>
      <c r="C428" s="483"/>
      <c r="D428" s="506"/>
    </row>
    <row r="429" spans="1:4" ht="25.5" x14ac:dyDescent="0.2">
      <c r="A429" s="513" t="s">
        <v>955</v>
      </c>
      <c r="B429" s="499" t="s">
        <v>956</v>
      </c>
      <c r="C429" s="503">
        <f>SUM(C430:C437)</f>
        <v>0</v>
      </c>
      <c r="D429" s="501"/>
    </row>
    <row r="430" spans="1:4" x14ac:dyDescent="0.2">
      <c r="A430" s="504" t="s">
        <v>957</v>
      </c>
      <c r="B430" s="505" t="s">
        <v>958</v>
      </c>
      <c r="C430" s="483"/>
      <c r="D430" s="506"/>
    </row>
    <row r="431" spans="1:4" ht="25.5" x14ac:dyDescent="0.2">
      <c r="A431" s="504" t="s">
        <v>959</v>
      </c>
      <c r="B431" s="505" t="s">
        <v>960</v>
      </c>
      <c r="C431" s="483">
        <v>0</v>
      </c>
      <c r="D431" s="506"/>
    </row>
    <row r="432" spans="1:4" x14ac:dyDescent="0.2">
      <c r="A432" s="504" t="s">
        <v>961</v>
      </c>
      <c r="B432" s="505" t="s">
        <v>962</v>
      </c>
      <c r="C432" s="483">
        <v>0</v>
      </c>
      <c r="D432" s="506"/>
    </row>
    <row r="433" spans="1:4" x14ac:dyDescent="0.2">
      <c r="A433" s="504" t="s">
        <v>963</v>
      </c>
      <c r="B433" s="505" t="s">
        <v>964</v>
      </c>
      <c r="C433" s="483">
        <v>0</v>
      </c>
      <c r="D433" s="506"/>
    </row>
    <row r="434" spans="1:4" x14ac:dyDescent="0.2">
      <c r="A434" s="504" t="s">
        <v>965</v>
      </c>
      <c r="B434" s="505" t="s">
        <v>966</v>
      </c>
      <c r="C434" s="483">
        <v>0</v>
      </c>
      <c r="D434" s="506"/>
    </row>
    <row r="435" spans="1:4" ht="25.5" x14ac:dyDescent="0.2">
      <c r="A435" s="504" t="s">
        <v>967</v>
      </c>
      <c r="B435" s="505" t="s">
        <v>968</v>
      </c>
      <c r="C435" s="483">
        <v>0</v>
      </c>
      <c r="D435" s="506"/>
    </row>
    <row r="436" spans="1:4" x14ac:dyDescent="0.2">
      <c r="A436" s="504" t="s">
        <v>969</v>
      </c>
      <c r="B436" s="505" t="s">
        <v>970</v>
      </c>
      <c r="C436" s="483">
        <v>0</v>
      </c>
      <c r="D436" s="506"/>
    </row>
    <row r="437" spans="1:4" x14ac:dyDescent="0.2">
      <c r="A437" s="504" t="s">
        <v>971</v>
      </c>
      <c r="B437" s="505" t="s">
        <v>972</v>
      </c>
      <c r="C437" s="483">
        <v>0</v>
      </c>
      <c r="D437" s="506"/>
    </row>
    <row r="438" spans="1:4" x14ac:dyDescent="0.2">
      <c r="A438" s="504"/>
      <c r="B438" s="508"/>
      <c r="C438" s="483"/>
      <c r="D438" s="506"/>
    </row>
    <row r="439" spans="1:4" x14ac:dyDescent="0.2">
      <c r="A439" s="498">
        <v>5</v>
      </c>
      <c r="B439" s="518" t="s">
        <v>973</v>
      </c>
      <c r="C439" s="503">
        <f>SUM(C441+C451+C461+C466)</f>
        <v>0</v>
      </c>
      <c r="D439" s="501"/>
    </row>
    <row r="440" spans="1:4" x14ac:dyDescent="0.2">
      <c r="A440" s="517"/>
      <c r="B440" s="508"/>
      <c r="C440" s="483"/>
      <c r="D440" s="506"/>
    </row>
    <row r="441" spans="1:4" x14ac:dyDescent="0.2">
      <c r="A441" s="519" t="s">
        <v>974</v>
      </c>
      <c r="B441" s="499" t="s">
        <v>975</v>
      </c>
      <c r="C441" s="503">
        <f>SUM(C442:C449)</f>
        <v>0</v>
      </c>
      <c r="D441" s="501"/>
    </row>
    <row r="442" spans="1:4" x14ac:dyDescent="0.2">
      <c r="A442" s="520" t="s">
        <v>976</v>
      </c>
      <c r="B442" s="505" t="s">
        <v>977</v>
      </c>
      <c r="C442" s="483">
        <v>0</v>
      </c>
      <c r="D442" s="506"/>
    </row>
    <row r="443" spans="1:4" x14ac:dyDescent="0.2">
      <c r="A443" s="520" t="s">
        <v>978</v>
      </c>
      <c r="B443" s="505" t="s">
        <v>979</v>
      </c>
      <c r="C443" s="483">
        <v>0</v>
      </c>
      <c r="D443" s="506"/>
    </row>
    <row r="444" spans="1:4" x14ac:dyDescent="0.2">
      <c r="A444" s="520" t="s">
        <v>980</v>
      </c>
      <c r="B444" s="505" t="s">
        <v>981</v>
      </c>
      <c r="C444" s="483"/>
      <c r="D444" s="506"/>
    </row>
    <row r="445" spans="1:4" x14ac:dyDescent="0.2">
      <c r="A445" s="520" t="s">
        <v>982</v>
      </c>
      <c r="B445" s="505" t="s">
        <v>983</v>
      </c>
      <c r="C445" s="483"/>
      <c r="D445" s="506"/>
    </row>
    <row r="446" spans="1:4" x14ac:dyDescent="0.2">
      <c r="A446" s="520" t="s">
        <v>984</v>
      </c>
      <c r="B446" s="505" t="s">
        <v>985</v>
      </c>
      <c r="C446" s="483"/>
      <c r="D446" s="506"/>
    </row>
    <row r="447" spans="1:4" ht="25.5" x14ac:dyDescent="0.2">
      <c r="A447" s="520" t="s">
        <v>986</v>
      </c>
      <c r="B447" s="505" t="s">
        <v>987</v>
      </c>
      <c r="C447" s="483"/>
      <c r="D447" s="506"/>
    </row>
    <row r="448" spans="1:4" ht="25.5" x14ac:dyDescent="0.2">
      <c r="A448" s="520" t="s">
        <v>988</v>
      </c>
      <c r="B448" s="505" t="s">
        <v>989</v>
      </c>
      <c r="C448" s="483"/>
      <c r="D448" s="506"/>
    </row>
    <row r="449" spans="1:4" x14ac:dyDescent="0.2">
      <c r="A449" s="520" t="s">
        <v>990</v>
      </c>
      <c r="B449" s="505" t="s">
        <v>991</v>
      </c>
      <c r="C449" s="483">
        <v>0</v>
      </c>
      <c r="D449" s="506"/>
    </row>
    <row r="450" spans="1:4" x14ac:dyDescent="0.2">
      <c r="A450" s="520"/>
      <c r="B450" s="505"/>
      <c r="C450" s="483"/>
      <c r="D450" s="506"/>
    </row>
    <row r="451" spans="1:4" ht="25.5" x14ac:dyDescent="0.2">
      <c r="A451" s="519" t="s">
        <v>992</v>
      </c>
      <c r="B451" s="499" t="s">
        <v>993</v>
      </c>
      <c r="C451" s="503">
        <f>SUM(C452:C459)</f>
        <v>0</v>
      </c>
      <c r="D451" s="501"/>
    </row>
    <row r="452" spans="1:4" x14ac:dyDescent="0.2">
      <c r="A452" s="520" t="s">
        <v>994</v>
      </c>
      <c r="B452" s="505" t="s">
        <v>995</v>
      </c>
      <c r="C452" s="483">
        <v>0</v>
      </c>
      <c r="D452" s="506"/>
    </row>
    <row r="453" spans="1:4" x14ac:dyDescent="0.2">
      <c r="A453" s="520" t="s">
        <v>996</v>
      </c>
      <c r="B453" s="505" t="s">
        <v>997</v>
      </c>
      <c r="C453" s="483">
        <v>0</v>
      </c>
      <c r="D453" s="506"/>
    </row>
    <row r="454" spans="1:4" x14ac:dyDescent="0.2">
      <c r="A454" s="520" t="s">
        <v>998</v>
      </c>
      <c r="B454" s="505" t="s">
        <v>999</v>
      </c>
      <c r="C454" s="483">
        <v>0</v>
      </c>
      <c r="D454" s="506"/>
    </row>
    <row r="455" spans="1:4" x14ac:dyDescent="0.2">
      <c r="A455" s="520" t="s">
        <v>1000</v>
      </c>
      <c r="B455" s="505" t="s">
        <v>1001</v>
      </c>
      <c r="C455" s="483">
        <v>0</v>
      </c>
      <c r="D455" s="506"/>
    </row>
    <row r="456" spans="1:4" x14ac:dyDescent="0.2">
      <c r="A456" s="520" t="s">
        <v>1002</v>
      </c>
      <c r="B456" s="505" t="s">
        <v>1003</v>
      </c>
      <c r="C456" s="483">
        <v>0</v>
      </c>
      <c r="D456" s="506"/>
    </row>
    <row r="457" spans="1:4" x14ac:dyDescent="0.2">
      <c r="A457" s="520" t="s">
        <v>1004</v>
      </c>
      <c r="B457" s="505" t="s">
        <v>1005</v>
      </c>
      <c r="C457" s="483">
        <v>0</v>
      </c>
      <c r="D457" s="506"/>
    </row>
    <row r="458" spans="1:4" x14ac:dyDescent="0.2">
      <c r="A458" s="520" t="s">
        <v>1006</v>
      </c>
      <c r="B458" s="505" t="s">
        <v>1007</v>
      </c>
      <c r="C458" s="483">
        <v>0</v>
      </c>
      <c r="D458" s="506"/>
    </row>
    <row r="459" spans="1:4" ht="25.5" x14ac:dyDescent="0.2">
      <c r="A459" s="520" t="s">
        <v>1008</v>
      </c>
      <c r="B459" s="505" t="s">
        <v>1009</v>
      </c>
      <c r="C459" s="483">
        <v>0</v>
      </c>
      <c r="D459" s="506"/>
    </row>
    <row r="460" spans="1:4" x14ac:dyDescent="0.2">
      <c r="A460" s="520"/>
      <c r="B460" s="505"/>
      <c r="C460" s="483"/>
      <c r="D460" s="506"/>
    </row>
    <row r="461" spans="1:4" x14ac:dyDescent="0.2">
      <c r="A461" s="519" t="s">
        <v>1010</v>
      </c>
      <c r="B461" s="499" t="s">
        <v>1011</v>
      </c>
      <c r="C461" s="503">
        <f>SUM(C462:C464)</f>
        <v>0</v>
      </c>
      <c r="D461" s="501"/>
    </row>
    <row r="462" spans="1:4" x14ac:dyDescent="0.2">
      <c r="A462" s="520" t="s">
        <v>1012</v>
      </c>
      <c r="B462" s="505" t="s">
        <v>1013</v>
      </c>
      <c r="C462" s="483">
        <v>0</v>
      </c>
      <c r="D462" s="506"/>
    </row>
    <row r="463" spans="1:4" x14ac:dyDescent="0.2">
      <c r="A463" s="520" t="s">
        <v>1014</v>
      </c>
      <c r="B463" s="505" t="s">
        <v>1015</v>
      </c>
      <c r="C463" s="483">
        <v>0</v>
      </c>
      <c r="D463" s="506"/>
    </row>
    <row r="464" spans="1:4" x14ac:dyDescent="0.2">
      <c r="A464" s="520" t="s">
        <v>1016</v>
      </c>
      <c r="B464" s="505" t="s">
        <v>1017</v>
      </c>
      <c r="C464" s="483">
        <v>0</v>
      </c>
      <c r="D464" s="506"/>
    </row>
    <row r="465" spans="1:4" x14ac:dyDescent="0.2">
      <c r="A465" s="520"/>
      <c r="B465" s="505"/>
      <c r="C465" s="483"/>
      <c r="D465" s="506"/>
    </row>
    <row r="466" spans="1:4" x14ac:dyDescent="0.2">
      <c r="A466" s="519" t="s">
        <v>1018</v>
      </c>
      <c r="B466" s="499" t="s">
        <v>1019</v>
      </c>
      <c r="C466" s="503">
        <f>SUM(C467:C470)</f>
        <v>0</v>
      </c>
      <c r="D466" s="501"/>
    </row>
    <row r="467" spans="1:4" x14ac:dyDescent="0.2">
      <c r="A467" s="520" t="s">
        <v>1020</v>
      </c>
      <c r="B467" s="505" t="s">
        <v>1021</v>
      </c>
      <c r="C467" s="483">
        <v>0</v>
      </c>
      <c r="D467" s="506"/>
    </row>
    <row r="468" spans="1:4" x14ac:dyDescent="0.2">
      <c r="A468" s="520" t="s">
        <v>1022</v>
      </c>
      <c r="B468" s="505" t="s">
        <v>1023</v>
      </c>
      <c r="C468" s="483">
        <v>0</v>
      </c>
      <c r="D468" s="506"/>
    </row>
    <row r="469" spans="1:4" x14ac:dyDescent="0.2">
      <c r="A469" s="520" t="s">
        <v>1024</v>
      </c>
      <c r="B469" s="505" t="s">
        <v>1025</v>
      </c>
      <c r="C469" s="483">
        <v>0</v>
      </c>
      <c r="D469" s="506"/>
    </row>
    <row r="470" spans="1:4" x14ac:dyDescent="0.2">
      <c r="A470" s="520" t="s">
        <v>1026</v>
      </c>
      <c r="B470" s="505" t="s">
        <v>1027</v>
      </c>
      <c r="C470" s="483">
        <v>0</v>
      </c>
      <c r="D470" s="506"/>
    </row>
    <row r="471" spans="1:4" x14ac:dyDescent="0.2">
      <c r="A471" s="521"/>
      <c r="B471" s="521"/>
      <c r="C471" s="521"/>
      <c r="D471" s="521"/>
    </row>
    <row r="472" spans="1:4" x14ac:dyDescent="0.2">
      <c r="A472" s="488" t="s">
        <v>763</v>
      </c>
      <c r="C472" s="489"/>
    </row>
    <row r="473" spans="1:4" ht="25.5" x14ac:dyDescent="0.2">
      <c r="A473" s="522" t="str">
        <f>'7. Gestión Institucional '!B41</f>
        <v xml:space="preserve">RE4. P4 Espacios de trabajo saludables  desarrollados. </v>
      </c>
      <c r="B473" s="491" t="s">
        <v>764</v>
      </c>
      <c r="C473" s="483">
        <f>SUM(C476,C550,C594)</f>
        <v>0</v>
      </c>
      <c r="D473" s="493"/>
    </row>
    <row r="474" spans="1:4" ht="33" customHeight="1" x14ac:dyDescent="0.2">
      <c r="A474" s="494" t="s">
        <v>765</v>
      </c>
      <c r="B474" s="495" t="s">
        <v>766</v>
      </c>
      <c r="C474" s="496" t="s">
        <v>767</v>
      </c>
      <c r="D474" s="497" t="s">
        <v>768</v>
      </c>
    </row>
    <row r="475" spans="1:4" x14ac:dyDescent="0.2">
      <c r="A475" s="498"/>
      <c r="B475" s="516"/>
      <c r="C475" s="503"/>
      <c r="D475" s="501"/>
    </row>
    <row r="476" spans="1:4" x14ac:dyDescent="0.2">
      <c r="A476" s="502" t="s">
        <v>771</v>
      </c>
      <c r="B476" s="499" t="s">
        <v>772</v>
      </c>
      <c r="C476" s="503">
        <f>SUM(C477:C481)</f>
        <v>0</v>
      </c>
      <c r="D476" s="501"/>
    </row>
    <row r="477" spans="1:4" x14ac:dyDescent="0.2">
      <c r="A477" s="504" t="s">
        <v>773</v>
      </c>
      <c r="B477" s="505" t="s">
        <v>774</v>
      </c>
      <c r="C477" s="483">
        <v>0</v>
      </c>
      <c r="D477" s="506"/>
    </row>
    <row r="478" spans="1:4" ht="25.5" x14ac:dyDescent="0.2">
      <c r="A478" s="504" t="s">
        <v>775</v>
      </c>
      <c r="B478" s="505" t="s">
        <v>776</v>
      </c>
      <c r="C478" s="483">
        <v>0</v>
      </c>
      <c r="D478" s="506"/>
    </row>
    <row r="479" spans="1:4" x14ac:dyDescent="0.2">
      <c r="A479" s="504" t="s">
        <v>777</v>
      </c>
      <c r="B479" s="505" t="s">
        <v>778</v>
      </c>
      <c r="C479" s="483">
        <v>0</v>
      </c>
      <c r="D479" s="506"/>
    </row>
    <row r="480" spans="1:4" ht="25.5" x14ac:dyDescent="0.2">
      <c r="A480" s="504" t="s">
        <v>779</v>
      </c>
      <c r="B480" s="505" t="s">
        <v>780</v>
      </c>
      <c r="C480" s="483">
        <v>0</v>
      </c>
      <c r="D480" s="506"/>
    </row>
    <row r="481" spans="1:4" x14ac:dyDescent="0.2">
      <c r="A481" s="504" t="s">
        <v>781</v>
      </c>
      <c r="B481" s="505" t="s">
        <v>782</v>
      </c>
      <c r="C481" s="483">
        <v>0</v>
      </c>
      <c r="D481" s="506"/>
    </row>
    <row r="482" spans="1:4" x14ac:dyDescent="0.2">
      <c r="A482" s="507"/>
      <c r="B482" s="508"/>
      <c r="C482" s="483"/>
      <c r="D482" s="506"/>
    </row>
    <row r="483" spans="1:4" x14ac:dyDescent="0.2">
      <c r="A483" s="502" t="s">
        <v>783</v>
      </c>
      <c r="B483" s="499" t="s">
        <v>784</v>
      </c>
      <c r="C483" s="503">
        <f>SUM(C484:C488)</f>
        <v>0</v>
      </c>
      <c r="D483" s="501"/>
    </row>
    <row r="484" spans="1:4" x14ac:dyDescent="0.2">
      <c r="A484" s="504" t="s">
        <v>785</v>
      </c>
      <c r="B484" s="505" t="s">
        <v>786</v>
      </c>
      <c r="C484" s="483">
        <v>0</v>
      </c>
      <c r="D484" s="506"/>
    </row>
    <row r="485" spans="1:4" x14ac:dyDescent="0.2">
      <c r="A485" s="504" t="s">
        <v>787</v>
      </c>
      <c r="B485" s="505" t="s">
        <v>788</v>
      </c>
      <c r="C485" s="483">
        <v>0</v>
      </c>
      <c r="D485" s="506"/>
    </row>
    <row r="486" spans="1:4" x14ac:dyDescent="0.2">
      <c r="A486" s="504" t="s">
        <v>789</v>
      </c>
      <c r="B486" s="505" t="s">
        <v>790</v>
      </c>
      <c r="C486" s="483">
        <v>0</v>
      </c>
      <c r="D486" s="506"/>
    </row>
    <row r="487" spans="1:4" x14ac:dyDescent="0.2">
      <c r="A487" s="504" t="s">
        <v>791</v>
      </c>
      <c r="B487" s="505" t="s">
        <v>792</v>
      </c>
      <c r="C487" s="483">
        <v>0</v>
      </c>
      <c r="D487" s="506"/>
    </row>
    <row r="488" spans="1:4" x14ac:dyDescent="0.2">
      <c r="A488" s="504" t="s">
        <v>793</v>
      </c>
      <c r="B488" s="505" t="s">
        <v>794</v>
      </c>
      <c r="C488" s="483">
        <v>0</v>
      </c>
      <c r="D488" s="506"/>
    </row>
    <row r="489" spans="1:4" x14ac:dyDescent="0.2">
      <c r="A489" s="507"/>
      <c r="B489" s="508"/>
      <c r="C489" s="503"/>
      <c r="D489" s="501"/>
    </row>
    <row r="490" spans="1:4" ht="25.5" x14ac:dyDescent="0.2">
      <c r="A490" s="502" t="s">
        <v>795</v>
      </c>
      <c r="B490" s="509" t="s">
        <v>796</v>
      </c>
      <c r="C490" s="503">
        <f>SUM(C491:C497)</f>
        <v>0</v>
      </c>
      <c r="D490" s="501"/>
    </row>
    <row r="491" spans="1:4" x14ac:dyDescent="0.2">
      <c r="A491" s="504" t="s">
        <v>797</v>
      </c>
      <c r="B491" s="505" t="s">
        <v>798</v>
      </c>
      <c r="C491" s="483">
        <v>0</v>
      </c>
      <c r="D491" s="506"/>
    </row>
    <row r="492" spans="1:4" x14ac:dyDescent="0.2">
      <c r="A492" s="504" t="s">
        <v>799</v>
      </c>
      <c r="B492" s="505" t="s">
        <v>800</v>
      </c>
      <c r="C492" s="483">
        <v>0</v>
      </c>
      <c r="D492" s="506"/>
    </row>
    <row r="493" spans="1:4" x14ac:dyDescent="0.2">
      <c r="A493" s="504" t="s">
        <v>801</v>
      </c>
      <c r="B493" s="505" t="s">
        <v>802</v>
      </c>
      <c r="C493" s="483"/>
      <c r="D493" s="506"/>
    </row>
    <row r="494" spans="1:4" x14ac:dyDescent="0.2">
      <c r="A494" s="504" t="s">
        <v>803</v>
      </c>
      <c r="B494" s="505" t="s">
        <v>804</v>
      </c>
      <c r="C494" s="483">
        <v>0</v>
      </c>
      <c r="D494" s="506"/>
    </row>
    <row r="495" spans="1:4" x14ac:dyDescent="0.2">
      <c r="A495" s="504" t="s">
        <v>805</v>
      </c>
      <c r="B495" s="505" t="s">
        <v>806</v>
      </c>
      <c r="C495" s="483">
        <v>0</v>
      </c>
      <c r="D495" s="506"/>
    </row>
    <row r="496" spans="1:4" ht="25.5" x14ac:dyDescent="0.2">
      <c r="A496" s="504" t="s">
        <v>807</v>
      </c>
      <c r="B496" s="505" t="s">
        <v>808</v>
      </c>
      <c r="C496" s="483">
        <v>0</v>
      </c>
      <c r="D496" s="506"/>
    </row>
    <row r="497" spans="1:4" ht="25.5" x14ac:dyDescent="0.2">
      <c r="A497" s="504" t="s">
        <v>809</v>
      </c>
      <c r="B497" s="505" t="s">
        <v>810</v>
      </c>
      <c r="C497" s="483">
        <v>0</v>
      </c>
      <c r="D497" s="506"/>
    </row>
    <row r="498" spans="1:4" x14ac:dyDescent="0.2">
      <c r="A498" s="507"/>
      <c r="B498" s="508"/>
      <c r="C498" s="483"/>
      <c r="D498" s="506"/>
    </row>
    <row r="499" spans="1:4" x14ac:dyDescent="0.2">
      <c r="A499" s="502" t="s">
        <v>811</v>
      </c>
      <c r="B499" s="499" t="s">
        <v>812</v>
      </c>
      <c r="C499" s="503">
        <f>SUM(C500:C506)</f>
        <v>0</v>
      </c>
      <c r="D499" s="501"/>
    </row>
    <row r="500" spans="1:4" x14ac:dyDescent="0.2">
      <c r="A500" s="504" t="s">
        <v>813</v>
      </c>
      <c r="B500" s="505" t="s">
        <v>814</v>
      </c>
      <c r="C500" s="483">
        <v>0</v>
      </c>
      <c r="D500" s="506"/>
    </row>
    <row r="501" spans="1:4" x14ac:dyDescent="0.2">
      <c r="A501" s="504" t="s">
        <v>815</v>
      </c>
      <c r="B501" s="505" t="s">
        <v>816</v>
      </c>
      <c r="C501" s="483">
        <v>0</v>
      </c>
      <c r="D501" s="506"/>
    </row>
    <row r="502" spans="1:4" x14ac:dyDescent="0.2">
      <c r="A502" s="504" t="s">
        <v>817</v>
      </c>
      <c r="B502" s="505" t="s">
        <v>818</v>
      </c>
      <c r="C502" s="483">
        <v>0</v>
      </c>
      <c r="D502" s="506"/>
    </row>
    <row r="503" spans="1:4" ht="25.5" x14ac:dyDescent="0.2">
      <c r="A503" s="504" t="s">
        <v>819</v>
      </c>
      <c r="B503" s="505" t="s">
        <v>820</v>
      </c>
      <c r="C503" s="483">
        <v>0</v>
      </c>
      <c r="D503" s="506"/>
    </row>
    <row r="504" spans="1:4" ht="25.5" x14ac:dyDescent="0.2">
      <c r="A504" s="504" t="s">
        <v>821</v>
      </c>
      <c r="B504" s="505" t="s">
        <v>822</v>
      </c>
      <c r="C504" s="483">
        <v>0</v>
      </c>
      <c r="D504" s="506"/>
    </row>
    <row r="505" spans="1:4" x14ac:dyDescent="0.2">
      <c r="A505" s="504" t="s">
        <v>823</v>
      </c>
      <c r="B505" s="505" t="s">
        <v>824</v>
      </c>
      <c r="C505" s="483">
        <v>0</v>
      </c>
      <c r="D505" s="506"/>
    </row>
    <row r="506" spans="1:4" x14ac:dyDescent="0.2">
      <c r="A506" s="504" t="s">
        <v>825</v>
      </c>
      <c r="B506" s="505" t="s">
        <v>826</v>
      </c>
      <c r="C506" s="483"/>
      <c r="D506" s="506"/>
    </row>
    <row r="507" spans="1:4" x14ac:dyDescent="0.2">
      <c r="A507" s="507"/>
      <c r="B507" s="508"/>
      <c r="C507" s="483"/>
      <c r="D507" s="506"/>
    </row>
    <row r="508" spans="1:4" x14ac:dyDescent="0.2">
      <c r="A508" s="502" t="s">
        <v>827</v>
      </c>
      <c r="B508" s="499" t="s">
        <v>828</v>
      </c>
      <c r="C508" s="503">
        <f>SUM(C509++C510+C511)</f>
        <v>0</v>
      </c>
      <c r="D508" s="501"/>
    </row>
    <row r="509" spans="1:4" x14ac:dyDescent="0.2">
      <c r="A509" s="504" t="s">
        <v>829</v>
      </c>
      <c r="B509" s="505" t="s">
        <v>830</v>
      </c>
      <c r="C509" s="483">
        <v>0</v>
      </c>
      <c r="D509" s="506"/>
    </row>
    <row r="510" spans="1:4" x14ac:dyDescent="0.2">
      <c r="A510" s="504" t="s">
        <v>831</v>
      </c>
      <c r="B510" s="505" t="s">
        <v>832</v>
      </c>
      <c r="C510" s="483">
        <v>0</v>
      </c>
      <c r="D510" s="506"/>
    </row>
    <row r="511" spans="1:4" x14ac:dyDescent="0.2">
      <c r="A511" s="504" t="s">
        <v>833</v>
      </c>
      <c r="B511" s="505" t="s">
        <v>834</v>
      </c>
      <c r="C511" s="483">
        <v>0</v>
      </c>
      <c r="D511" s="506"/>
    </row>
    <row r="512" spans="1:4" x14ac:dyDescent="0.2">
      <c r="A512" s="507"/>
      <c r="B512" s="508"/>
      <c r="C512" s="483"/>
      <c r="D512" s="506"/>
    </row>
    <row r="513" spans="1:4" ht="25.5" x14ac:dyDescent="0.2">
      <c r="A513" s="502" t="s">
        <v>835</v>
      </c>
      <c r="B513" s="499" t="s">
        <v>836</v>
      </c>
      <c r="C513" s="503">
        <f>SUM(C514+C517+C518)</f>
        <v>0</v>
      </c>
      <c r="D513" s="501"/>
    </row>
    <row r="514" spans="1:4" x14ac:dyDescent="0.2">
      <c r="A514" s="504" t="s">
        <v>837</v>
      </c>
      <c r="B514" s="508" t="s">
        <v>838</v>
      </c>
      <c r="C514" s="503">
        <f>SUM(C515:C516)</f>
        <v>0</v>
      </c>
      <c r="D514" s="501"/>
    </row>
    <row r="515" spans="1:4" x14ac:dyDescent="0.2">
      <c r="A515" s="507" t="s">
        <v>839</v>
      </c>
      <c r="B515" s="508" t="s">
        <v>840</v>
      </c>
      <c r="C515" s="483">
        <v>0</v>
      </c>
      <c r="D515" s="506"/>
    </row>
    <row r="516" spans="1:4" ht="25.5" x14ac:dyDescent="0.2">
      <c r="A516" s="507" t="s">
        <v>841</v>
      </c>
      <c r="B516" s="508" t="s">
        <v>842</v>
      </c>
      <c r="C516" s="483">
        <v>0</v>
      </c>
      <c r="D516" s="506"/>
    </row>
    <row r="517" spans="1:4" x14ac:dyDescent="0.2">
      <c r="A517" s="504" t="s">
        <v>843</v>
      </c>
      <c r="B517" s="505" t="s">
        <v>844</v>
      </c>
      <c r="C517" s="483">
        <v>0</v>
      </c>
      <c r="D517" s="506"/>
    </row>
    <row r="518" spans="1:4" x14ac:dyDescent="0.2">
      <c r="A518" s="504" t="s">
        <v>845</v>
      </c>
      <c r="B518" s="505" t="s">
        <v>846</v>
      </c>
      <c r="C518" s="483">
        <v>0</v>
      </c>
      <c r="D518" s="506"/>
    </row>
    <row r="519" spans="1:4" x14ac:dyDescent="0.2">
      <c r="A519" s="507"/>
      <c r="B519" s="508"/>
      <c r="C519" s="483"/>
      <c r="D519" s="506"/>
    </row>
    <row r="520" spans="1:4" x14ac:dyDescent="0.2">
      <c r="A520" s="502" t="s">
        <v>847</v>
      </c>
      <c r="B520" s="499" t="s">
        <v>848</v>
      </c>
      <c r="C520" s="500" t="s">
        <v>849</v>
      </c>
      <c r="D520" s="501"/>
    </row>
    <row r="521" spans="1:4" x14ac:dyDescent="0.2">
      <c r="A521" s="504" t="s">
        <v>850</v>
      </c>
      <c r="B521" s="505" t="s">
        <v>851</v>
      </c>
      <c r="C521" s="510" t="s">
        <v>849</v>
      </c>
      <c r="D521" s="506"/>
    </row>
    <row r="522" spans="1:4" x14ac:dyDescent="0.2">
      <c r="A522" s="504" t="s">
        <v>852</v>
      </c>
      <c r="B522" s="505" t="s">
        <v>853</v>
      </c>
      <c r="C522" s="483">
        <v>0</v>
      </c>
      <c r="D522" s="506"/>
    </row>
    <row r="523" spans="1:4" x14ac:dyDescent="0.2">
      <c r="A523" s="504" t="s">
        <v>854</v>
      </c>
      <c r="B523" s="505" t="s">
        <v>855</v>
      </c>
      <c r="C523" s="483">
        <v>0</v>
      </c>
      <c r="D523" s="506"/>
    </row>
    <row r="524" spans="1:4" x14ac:dyDescent="0.2">
      <c r="A524" s="507"/>
      <c r="B524" s="508"/>
      <c r="C524" s="483"/>
      <c r="D524" s="506"/>
    </row>
    <row r="525" spans="1:4" x14ac:dyDescent="0.2">
      <c r="A525" s="502" t="s">
        <v>856</v>
      </c>
      <c r="B525" s="499" t="s">
        <v>857</v>
      </c>
      <c r="C525" s="503">
        <f>SUM(C526:C534)</f>
        <v>0</v>
      </c>
      <c r="D525" s="501"/>
    </row>
    <row r="526" spans="1:4" x14ac:dyDescent="0.2">
      <c r="A526" s="504" t="s">
        <v>858</v>
      </c>
      <c r="B526" s="505" t="s">
        <v>859</v>
      </c>
      <c r="C526" s="483">
        <v>0</v>
      </c>
      <c r="D526" s="506"/>
    </row>
    <row r="527" spans="1:4" x14ac:dyDescent="0.2">
      <c r="A527" s="504" t="s">
        <v>860</v>
      </c>
      <c r="B527" s="505" t="s">
        <v>861</v>
      </c>
      <c r="C527" s="483">
        <v>0</v>
      </c>
      <c r="D527" s="506"/>
    </row>
    <row r="528" spans="1:4" x14ac:dyDescent="0.2">
      <c r="A528" s="504" t="s">
        <v>862</v>
      </c>
      <c r="B528" s="505" t="s">
        <v>863</v>
      </c>
      <c r="C528" s="483">
        <v>0</v>
      </c>
      <c r="D528" s="506"/>
    </row>
    <row r="529" spans="1:4" ht="25.5" x14ac:dyDescent="0.2">
      <c r="A529" s="504" t="s">
        <v>864</v>
      </c>
      <c r="B529" s="505" t="s">
        <v>865</v>
      </c>
      <c r="C529" s="483">
        <v>0</v>
      </c>
      <c r="D529" s="506"/>
    </row>
    <row r="530" spans="1:4" ht="25.5" x14ac:dyDescent="0.2">
      <c r="A530" s="504" t="s">
        <v>866</v>
      </c>
      <c r="B530" s="505" t="s">
        <v>867</v>
      </c>
      <c r="C530" s="483">
        <v>0</v>
      </c>
      <c r="D530" s="506"/>
    </row>
    <row r="531" spans="1:4" ht="25.5" x14ac:dyDescent="0.2">
      <c r="A531" s="504" t="s">
        <v>868</v>
      </c>
      <c r="B531" s="505" t="s">
        <v>869</v>
      </c>
      <c r="C531" s="483">
        <v>0</v>
      </c>
      <c r="D531" s="506"/>
    </row>
    <row r="532" spans="1:4" x14ac:dyDescent="0.2">
      <c r="A532" s="504" t="s">
        <v>870</v>
      </c>
      <c r="B532" s="505" t="s">
        <v>871</v>
      </c>
      <c r="C532" s="483">
        <v>0</v>
      </c>
      <c r="D532" s="506"/>
    </row>
    <row r="533" spans="1:4" ht="25.5" x14ac:dyDescent="0.2">
      <c r="A533" s="504" t="s">
        <v>872</v>
      </c>
      <c r="B533" s="505" t="s">
        <v>873</v>
      </c>
      <c r="C533" s="483">
        <v>0</v>
      </c>
      <c r="D533" s="506"/>
    </row>
    <row r="534" spans="1:4" ht="25.5" x14ac:dyDescent="0.2">
      <c r="A534" s="504" t="s">
        <v>874</v>
      </c>
      <c r="B534" s="505" t="s">
        <v>875</v>
      </c>
      <c r="C534" s="483">
        <v>0</v>
      </c>
      <c r="D534" s="506"/>
    </row>
    <row r="535" spans="1:4" x14ac:dyDescent="0.2">
      <c r="A535" s="507"/>
      <c r="B535" s="508"/>
      <c r="C535" s="483"/>
      <c r="D535" s="506"/>
    </row>
    <row r="536" spans="1:4" x14ac:dyDescent="0.2">
      <c r="A536" s="502" t="s">
        <v>876</v>
      </c>
      <c r="B536" s="499" t="s">
        <v>877</v>
      </c>
      <c r="C536" s="503">
        <f>SUM(C537:C540)</f>
        <v>0</v>
      </c>
      <c r="D536" s="501"/>
    </row>
    <row r="537" spans="1:4" x14ac:dyDescent="0.2">
      <c r="A537" s="504" t="s">
        <v>878</v>
      </c>
      <c r="B537" s="505" t="s">
        <v>879</v>
      </c>
      <c r="C537" s="483">
        <v>0</v>
      </c>
      <c r="D537" s="506"/>
    </row>
    <row r="538" spans="1:4" x14ac:dyDescent="0.2">
      <c r="A538" s="504" t="s">
        <v>880</v>
      </c>
      <c r="B538" s="505" t="s">
        <v>881</v>
      </c>
      <c r="C538" s="483">
        <v>0</v>
      </c>
      <c r="D538" s="506"/>
    </row>
    <row r="539" spans="1:4" x14ac:dyDescent="0.2">
      <c r="A539" s="504" t="s">
        <v>882</v>
      </c>
      <c r="B539" s="505" t="s">
        <v>883</v>
      </c>
      <c r="C539" s="483">
        <v>0</v>
      </c>
      <c r="D539" s="506"/>
    </row>
    <row r="540" spans="1:4" x14ac:dyDescent="0.2">
      <c r="A540" s="504" t="s">
        <v>884</v>
      </c>
      <c r="B540" s="505" t="s">
        <v>885</v>
      </c>
      <c r="C540" s="483">
        <v>0</v>
      </c>
      <c r="D540" s="506"/>
    </row>
    <row r="541" spans="1:4" x14ac:dyDescent="0.2">
      <c r="A541" s="507"/>
      <c r="B541" s="508"/>
      <c r="C541" s="483"/>
      <c r="D541" s="506"/>
    </row>
    <row r="542" spans="1:4" x14ac:dyDescent="0.2">
      <c r="A542" s="502" t="s">
        <v>886</v>
      </c>
      <c r="B542" s="499" t="s">
        <v>887</v>
      </c>
      <c r="C542" s="503">
        <f>SUM(C543:C548)</f>
        <v>0</v>
      </c>
      <c r="D542" s="501"/>
    </row>
    <row r="543" spans="1:4" x14ac:dyDescent="0.2">
      <c r="A543" s="504" t="s">
        <v>888</v>
      </c>
      <c r="B543" s="505" t="s">
        <v>889</v>
      </c>
      <c r="C543" s="483">
        <v>0</v>
      </c>
      <c r="D543" s="506"/>
    </row>
    <row r="544" spans="1:4" x14ac:dyDescent="0.2">
      <c r="A544" s="504" t="s">
        <v>890</v>
      </c>
      <c r="B544" s="505" t="s">
        <v>891</v>
      </c>
      <c r="C544" s="483">
        <v>0</v>
      </c>
      <c r="D544" s="506"/>
    </row>
    <row r="545" spans="1:4" x14ac:dyDescent="0.2">
      <c r="A545" s="504" t="s">
        <v>892</v>
      </c>
      <c r="B545" s="505" t="s">
        <v>893</v>
      </c>
      <c r="C545" s="483">
        <v>0</v>
      </c>
      <c r="D545" s="506"/>
    </row>
    <row r="546" spans="1:4" ht="25.5" x14ac:dyDescent="0.2">
      <c r="A546" s="504" t="s">
        <v>894</v>
      </c>
      <c r="B546" s="505" t="s">
        <v>895</v>
      </c>
      <c r="C546" s="483">
        <v>0</v>
      </c>
      <c r="D546" s="506"/>
    </row>
    <row r="547" spans="1:4" x14ac:dyDescent="0.2">
      <c r="A547" s="504" t="s">
        <v>896</v>
      </c>
      <c r="B547" s="505" t="s">
        <v>897</v>
      </c>
      <c r="C547" s="483">
        <v>0</v>
      </c>
      <c r="D547" s="506"/>
    </row>
    <row r="548" spans="1:4" x14ac:dyDescent="0.2">
      <c r="A548" s="504" t="s">
        <v>898</v>
      </c>
      <c r="B548" s="505" t="s">
        <v>899</v>
      </c>
      <c r="C548" s="511">
        <v>0</v>
      </c>
      <c r="D548" s="512"/>
    </row>
    <row r="549" spans="1:4" x14ac:dyDescent="0.2">
      <c r="A549" s="513"/>
      <c r="B549" s="514"/>
      <c r="C549" s="515"/>
      <c r="D549" s="493"/>
    </row>
    <row r="550" spans="1:4" x14ac:dyDescent="0.2">
      <c r="A550" s="498">
        <v>2</v>
      </c>
      <c r="B550" s="499" t="s">
        <v>900</v>
      </c>
      <c r="C550" s="503">
        <f>SUM(C552+C559+C565+C574+C578+C584)</f>
        <v>0</v>
      </c>
      <c r="D550" s="501"/>
    </row>
    <row r="551" spans="1:4" x14ac:dyDescent="0.2">
      <c r="A551" s="498"/>
      <c r="B551" s="516"/>
      <c r="C551" s="483"/>
      <c r="D551" s="506"/>
    </row>
    <row r="552" spans="1:4" x14ac:dyDescent="0.2">
      <c r="A552" s="513" t="s">
        <v>901</v>
      </c>
      <c r="B552" s="499" t="s">
        <v>902</v>
      </c>
      <c r="C552" s="503">
        <f>SUM(C553:C557)</f>
        <v>0</v>
      </c>
      <c r="D552" s="501"/>
    </row>
    <row r="553" spans="1:4" x14ac:dyDescent="0.2">
      <c r="A553" s="504" t="s">
        <v>903</v>
      </c>
      <c r="B553" s="505" t="s">
        <v>904</v>
      </c>
      <c r="C553" s="483">
        <v>0</v>
      </c>
      <c r="D553" s="506"/>
    </row>
    <row r="554" spans="1:4" x14ac:dyDescent="0.2">
      <c r="A554" s="504" t="s">
        <v>905</v>
      </c>
      <c r="B554" s="505" t="s">
        <v>906</v>
      </c>
      <c r="C554" s="483">
        <v>0</v>
      </c>
      <c r="D554" s="506"/>
    </row>
    <row r="555" spans="1:4" x14ac:dyDescent="0.2">
      <c r="A555" s="504" t="s">
        <v>907</v>
      </c>
      <c r="B555" s="505" t="s">
        <v>908</v>
      </c>
      <c r="C555" s="483">
        <v>0</v>
      </c>
      <c r="D555" s="506"/>
    </row>
    <row r="556" spans="1:4" x14ac:dyDescent="0.2">
      <c r="A556" s="504" t="s">
        <v>909</v>
      </c>
      <c r="B556" s="505" t="s">
        <v>910</v>
      </c>
      <c r="C556" s="483">
        <v>0</v>
      </c>
      <c r="D556" s="506"/>
    </row>
    <row r="557" spans="1:4" x14ac:dyDescent="0.2">
      <c r="A557" s="504" t="s">
        <v>911</v>
      </c>
      <c r="B557" s="505" t="s">
        <v>912</v>
      </c>
      <c r="C557" s="483">
        <v>0</v>
      </c>
      <c r="D557" s="506"/>
    </row>
    <row r="558" spans="1:4" x14ac:dyDescent="0.2">
      <c r="A558" s="517"/>
      <c r="B558" s="508"/>
      <c r="C558" s="483"/>
      <c r="D558" s="506"/>
    </row>
    <row r="559" spans="1:4" ht="25.5" x14ac:dyDescent="0.2">
      <c r="A559" s="513" t="s">
        <v>913</v>
      </c>
      <c r="B559" s="499" t="s">
        <v>914</v>
      </c>
      <c r="C559" s="503">
        <f>SUM(C560:C563)</f>
        <v>0</v>
      </c>
      <c r="D559" s="501"/>
    </row>
    <row r="560" spans="1:4" x14ac:dyDescent="0.2">
      <c r="A560" s="504" t="s">
        <v>915</v>
      </c>
      <c r="B560" s="505" t="s">
        <v>916</v>
      </c>
      <c r="C560" s="483">
        <v>0</v>
      </c>
      <c r="D560" s="506"/>
    </row>
    <row r="561" spans="1:4" x14ac:dyDescent="0.2">
      <c r="A561" s="504" t="s">
        <v>917</v>
      </c>
      <c r="B561" s="505" t="s">
        <v>918</v>
      </c>
      <c r="C561" s="483">
        <v>0</v>
      </c>
      <c r="D561" s="506"/>
    </row>
    <row r="562" spans="1:4" x14ac:dyDescent="0.2">
      <c r="A562" s="504" t="s">
        <v>919</v>
      </c>
      <c r="B562" s="505" t="s">
        <v>920</v>
      </c>
      <c r="C562" s="483">
        <v>0</v>
      </c>
      <c r="D562" s="506"/>
    </row>
    <row r="563" spans="1:4" x14ac:dyDescent="0.2">
      <c r="A563" s="504" t="s">
        <v>921</v>
      </c>
      <c r="B563" s="505" t="s">
        <v>922</v>
      </c>
      <c r="C563" s="483">
        <v>0</v>
      </c>
      <c r="D563" s="506"/>
    </row>
    <row r="564" spans="1:4" x14ac:dyDescent="0.2">
      <c r="A564" s="517"/>
      <c r="B564" s="508"/>
      <c r="C564" s="483"/>
      <c r="D564" s="506"/>
    </row>
    <row r="565" spans="1:4" ht="25.5" x14ac:dyDescent="0.2">
      <c r="A565" s="513" t="s">
        <v>923</v>
      </c>
      <c r="B565" s="499" t="s">
        <v>924</v>
      </c>
      <c r="C565" s="503">
        <f>SUM(C566:C572)</f>
        <v>0</v>
      </c>
      <c r="D565" s="501"/>
    </row>
    <row r="566" spans="1:4" x14ac:dyDescent="0.2">
      <c r="A566" s="504" t="s">
        <v>925</v>
      </c>
      <c r="B566" s="505" t="s">
        <v>926</v>
      </c>
      <c r="C566" s="483">
        <v>0</v>
      </c>
      <c r="D566" s="506"/>
    </row>
    <row r="567" spans="1:4" ht="25.5" x14ac:dyDescent="0.2">
      <c r="A567" s="504" t="s">
        <v>927</v>
      </c>
      <c r="B567" s="505" t="s">
        <v>928</v>
      </c>
      <c r="C567" s="483">
        <v>0</v>
      </c>
      <c r="D567" s="506"/>
    </row>
    <row r="568" spans="1:4" x14ac:dyDescent="0.2">
      <c r="A568" s="504" t="s">
        <v>929</v>
      </c>
      <c r="B568" s="505" t="s">
        <v>930</v>
      </c>
      <c r="C568" s="483">
        <v>0</v>
      </c>
      <c r="D568" s="506"/>
    </row>
    <row r="569" spans="1:4" ht="25.5" x14ac:dyDescent="0.2">
      <c r="A569" s="504" t="s">
        <v>931</v>
      </c>
      <c r="B569" s="505" t="s">
        <v>932</v>
      </c>
      <c r="C569" s="483">
        <v>0</v>
      </c>
      <c r="D569" s="506"/>
    </row>
    <row r="570" spans="1:4" x14ac:dyDescent="0.2">
      <c r="A570" s="504" t="s">
        <v>933</v>
      </c>
      <c r="B570" s="505" t="s">
        <v>934</v>
      </c>
      <c r="C570" s="483">
        <v>0</v>
      </c>
      <c r="D570" s="506"/>
    </row>
    <row r="571" spans="1:4" x14ac:dyDescent="0.2">
      <c r="A571" s="504" t="s">
        <v>935</v>
      </c>
      <c r="B571" s="505" t="s">
        <v>936</v>
      </c>
      <c r="C571" s="483">
        <v>0</v>
      </c>
      <c r="D571" s="506"/>
    </row>
    <row r="572" spans="1:4" ht="25.5" x14ac:dyDescent="0.2">
      <c r="A572" s="504" t="s">
        <v>937</v>
      </c>
      <c r="B572" s="505" t="s">
        <v>938</v>
      </c>
      <c r="C572" s="483">
        <v>0</v>
      </c>
      <c r="D572" s="506"/>
    </row>
    <row r="573" spans="1:4" x14ac:dyDescent="0.2">
      <c r="A573" s="517"/>
      <c r="B573" s="508"/>
      <c r="C573" s="483"/>
      <c r="D573" s="506"/>
    </row>
    <row r="574" spans="1:4" ht="25.5" x14ac:dyDescent="0.2">
      <c r="A574" s="513" t="s">
        <v>939</v>
      </c>
      <c r="B574" s="499" t="s">
        <v>940</v>
      </c>
      <c r="C574" s="503">
        <f>SUM(C575:C576)</f>
        <v>0</v>
      </c>
      <c r="D574" s="501"/>
    </row>
    <row r="575" spans="1:4" x14ac:dyDescent="0.2">
      <c r="A575" s="504" t="s">
        <v>941</v>
      </c>
      <c r="B575" s="505" t="s">
        <v>942</v>
      </c>
      <c r="C575" s="483">
        <v>0</v>
      </c>
      <c r="D575" s="506"/>
    </row>
    <row r="576" spans="1:4" x14ac:dyDescent="0.2">
      <c r="A576" s="504" t="s">
        <v>943</v>
      </c>
      <c r="B576" s="505" t="s">
        <v>944</v>
      </c>
      <c r="C576" s="483">
        <v>0</v>
      </c>
      <c r="D576" s="506"/>
    </row>
    <row r="577" spans="1:4" x14ac:dyDescent="0.2">
      <c r="A577" s="517"/>
      <c r="B577" s="508"/>
      <c r="C577" s="483"/>
      <c r="D577" s="506"/>
    </row>
    <row r="578" spans="1:4" ht="25.5" x14ac:dyDescent="0.2">
      <c r="A578" s="513" t="s">
        <v>945</v>
      </c>
      <c r="B578" s="499" t="s">
        <v>946</v>
      </c>
      <c r="C578" s="503">
        <f>SUM(C579:C582)</f>
        <v>0</v>
      </c>
      <c r="D578" s="501"/>
    </row>
    <row r="579" spans="1:4" x14ac:dyDescent="0.2">
      <c r="A579" s="504" t="s">
        <v>947</v>
      </c>
      <c r="B579" s="505" t="s">
        <v>948</v>
      </c>
      <c r="C579" s="483">
        <v>0</v>
      </c>
      <c r="D579" s="506"/>
    </row>
    <row r="580" spans="1:4" x14ac:dyDescent="0.2">
      <c r="A580" s="504" t="s">
        <v>949</v>
      </c>
      <c r="B580" s="505" t="s">
        <v>950</v>
      </c>
      <c r="C580" s="483">
        <v>0</v>
      </c>
      <c r="D580" s="506"/>
    </row>
    <row r="581" spans="1:4" x14ac:dyDescent="0.2">
      <c r="A581" s="504" t="s">
        <v>951</v>
      </c>
      <c r="B581" s="505" t="s">
        <v>952</v>
      </c>
      <c r="C581" s="483">
        <v>0</v>
      </c>
      <c r="D581" s="506"/>
    </row>
    <row r="582" spans="1:4" ht="25.5" x14ac:dyDescent="0.2">
      <c r="A582" s="504" t="s">
        <v>953</v>
      </c>
      <c r="B582" s="505" t="s">
        <v>954</v>
      </c>
      <c r="C582" s="483">
        <v>0</v>
      </c>
      <c r="D582" s="506"/>
    </row>
    <row r="583" spans="1:4" x14ac:dyDescent="0.2">
      <c r="A583" s="517"/>
      <c r="B583" s="508"/>
      <c r="C583" s="483"/>
      <c r="D583" s="506"/>
    </row>
    <row r="584" spans="1:4" ht="25.5" x14ac:dyDescent="0.2">
      <c r="A584" s="513" t="s">
        <v>955</v>
      </c>
      <c r="B584" s="499" t="s">
        <v>956</v>
      </c>
      <c r="C584" s="503">
        <f>SUM(C585:C592)</f>
        <v>0</v>
      </c>
      <c r="D584" s="501"/>
    </row>
    <row r="585" spans="1:4" x14ac:dyDescent="0.2">
      <c r="A585" s="504" t="s">
        <v>957</v>
      </c>
      <c r="B585" s="505" t="s">
        <v>958</v>
      </c>
      <c r="C585" s="483"/>
      <c r="D585" s="506"/>
    </row>
    <row r="586" spans="1:4" ht="25.5" x14ac:dyDescent="0.2">
      <c r="A586" s="504" t="s">
        <v>959</v>
      </c>
      <c r="B586" s="505" t="s">
        <v>960</v>
      </c>
      <c r="C586" s="483">
        <v>0</v>
      </c>
      <c r="D586" s="506"/>
    </row>
    <row r="587" spans="1:4" x14ac:dyDescent="0.2">
      <c r="A587" s="504" t="s">
        <v>961</v>
      </c>
      <c r="B587" s="505" t="s">
        <v>962</v>
      </c>
      <c r="C587" s="483">
        <v>0</v>
      </c>
      <c r="D587" s="506"/>
    </row>
    <row r="588" spans="1:4" x14ac:dyDescent="0.2">
      <c r="A588" s="504" t="s">
        <v>963</v>
      </c>
      <c r="B588" s="505" t="s">
        <v>964</v>
      </c>
      <c r="C588" s="483">
        <v>0</v>
      </c>
      <c r="D588" s="506"/>
    </row>
    <row r="589" spans="1:4" x14ac:dyDescent="0.2">
      <c r="A589" s="504" t="s">
        <v>965</v>
      </c>
      <c r="B589" s="505" t="s">
        <v>966</v>
      </c>
      <c r="C589" s="483">
        <v>0</v>
      </c>
      <c r="D589" s="506"/>
    </row>
    <row r="590" spans="1:4" ht="25.5" x14ac:dyDescent="0.2">
      <c r="A590" s="504" t="s">
        <v>967</v>
      </c>
      <c r="B590" s="505" t="s">
        <v>968</v>
      </c>
      <c r="C590" s="483">
        <v>0</v>
      </c>
      <c r="D590" s="506"/>
    </row>
    <row r="591" spans="1:4" x14ac:dyDescent="0.2">
      <c r="A591" s="504" t="s">
        <v>969</v>
      </c>
      <c r="B591" s="505" t="s">
        <v>970</v>
      </c>
      <c r="C591" s="483">
        <v>0</v>
      </c>
      <c r="D591" s="506"/>
    </row>
    <row r="592" spans="1:4" x14ac:dyDescent="0.2">
      <c r="A592" s="504" t="s">
        <v>971</v>
      </c>
      <c r="B592" s="505" t="s">
        <v>972</v>
      </c>
      <c r="C592" s="483">
        <v>0</v>
      </c>
      <c r="D592" s="506"/>
    </row>
    <row r="593" spans="1:4" x14ac:dyDescent="0.2">
      <c r="A593" s="504"/>
      <c r="B593" s="508"/>
      <c r="C593" s="483"/>
      <c r="D593" s="506"/>
    </row>
    <row r="594" spans="1:4" x14ac:dyDescent="0.2">
      <c r="A594" s="498">
        <v>5</v>
      </c>
      <c r="B594" s="518" t="s">
        <v>973</v>
      </c>
      <c r="C594" s="503">
        <f>SUM(C596+C606+C616+C621)</f>
        <v>0</v>
      </c>
      <c r="D594" s="501"/>
    </row>
    <row r="595" spans="1:4" x14ac:dyDescent="0.2">
      <c r="A595" s="517"/>
      <c r="B595" s="508"/>
      <c r="C595" s="483"/>
      <c r="D595" s="506"/>
    </row>
    <row r="596" spans="1:4" x14ac:dyDescent="0.2">
      <c r="A596" s="519" t="s">
        <v>974</v>
      </c>
      <c r="B596" s="499" t="s">
        <v>975</v>
      </c>
      <c r="C596" s="503">
        <f>SUM(C597:C604)</f>
        <v>0</v>
      </c>
      <c r="D596" s="501"/>
    </row>
    <row r="597" spans="1:4" x14ac:dyDescent="0.2">
      <c r="A597" s="520" t="s">
        <v>976</v>
      </c>
      <c r="B597" s="505" t="s">
        <v>977</v>
      </c>
      <c r="C597" s="483">
        <v>0</v>
      </c>
      <c r="D597" s="506"/>
    </row>
    <row r="598" spans="1:4" x14ac:dyDescent="0.2">
      <c r="A598" s="520" t="s">
        <v>978</v>
      </c>
      <c r="B598" s="505" t="s">
        <v>979</v>
      </c>
      <c r="C598" s="483">
        <v>0</v>
      </c>
      <c r="D598" s="506"/>
    </row>
    <row r="599" spans="1:4" x14ac:dyDescent="0.2">
      <c r="A599" s="520" t="s">
        <v>980</v>
      </c>
      <c r="B599" s="505" t="s">
        <v>981</v>
      </c>
      <c r="C599" s="483"/>
      <c r="D599" s="506"/>
    </row>
    <row r="600" spans="1:4" x14ac:dyDescent="0.2">
      <c r="A600" s="520" t="s">
        <v>982</v>
      </c>
      <c r="B600" s="505" t="s">
        <v>983</v>
      </c>
      <c r="C600" s="483"/>
      <c r="D600" s="506"/>
    </row>
    <row r="601" spans="1:4" x14ac:dyDescent="0.2">
      <c r="A601" s="520" t="s">
        <v>984</v>
      </c>
      <c r="B601" s="505" t="s">
        <v>985</v>
      </c>
      <c r="C601" s="483"/>
      <c r="D601" s="506"/>
    </row>
    <row r="602" spans="1:4" ht="25.5" x14ac:dyDescent="0.2">
      <c r="A602" s="520" t="s">
        <v>986</v>
      </c>
      <c r="B602" s="505" t="s">
        <v>987</v>
      </c>
      <c r="C602" s="483"/>
      <c r="D602" s="506"/>
    </row>
    <row r="603" spans="1:4" ht="25.5" x14ac:dyDescent="0.2">
      <c r="A603" s="520" t="s">
        <v>988</v>
      </c>
      <c r="B603" s="505" t="s">
        <v>989</v>
      </c>
      <c r="C603" s="483"/>
      <c r="D603" s="506"/>
    </row>
    <row r="604" spans="1:4" x14ac:dyDescent="0.2">
      <c r="A604" s="520" t="s">
        <v>990</v>
      </c>
      <c r="B604" s="505" t="s">
        <v>991</v>
      </c>
      <c r="C604" s="483">
        <v>0</v>
      </c>
      <c r="D604" s="506"/>
    </row>
    <row r="605" spans="1:4" x14ac:dyDescent="0.2">
      <c r="A605" s="520"/>
      <c r="B605" s="505"/>
      <c r="C605" s="483"/>
      <c r="D605" s="506"/>
    </row>
    <row r="606" spans="1:4" ht="25.5" x14ac:dyDescent="0.2">
      <c r="A606" s="519" t="s">
        <v>992</v>
      </c>
      <c r="B606" s="499" t="s">
        <v>993</v>
      </c>
      <c r="C606" s="503">
        <f>SUM(C607:C614)</f>
        <v>0</v>
      </c>
      <c r="D606" s="501"/>
    </row>
    <row r="607" spans="1:4" x14ac:dyDescent="0.2">
      <c r="A607" s="520" t="s">
        <v>994</v>
      </c>
      <c r="B607" s="505" t="s">
        <v>995</v>
      </c>
      <c r="C607" s="483">
        <v>0</v>
      </c>
      <c r="D607" s="506"/>
    </row>
    <row r="608" spans="1:4" x14ac:dyDescent="0.2">
      <c r="A608" s="520" t="s">
        <v>996</v>
      </c>
      <c r="B608" s="505" t="s">
        <v>997</v>
      </c>
      <c r="C608" s="483">
        <v>0</v>
      </c>
      <c r="D608" s="506"/>
    </row>
    <row r="609" spans="1:4" x14ac:dyDescent="0.2">
      <c r="A609" s="520" t="s">
        <v>998</v>
      </c>
      <c r="B609" s="505" t="s">
        <v>999</v>
      </c>
      <c r="C609" s="483">
        <v>0</v>
      </c>
      <c r="D609" s="506"/>
    </row>
    <row r="610" spans="1:4" x14ac:dyDescent="0.2">
      <c r="A610" s="520" t="s">
        <v>1000</v>
      </c>
      <c r="B610" s="505" t="s">
        <v>1001</v>
      </c>
      <c r="C610" s="483">
        <v>0</v>
      </c>
      <c r="D610" s="506"/>
    </row>
    <row r="611" spans="1:4" x14ac:dyDescent="0.2">
      <c r="A611" s="520" t="s">
        <v>1002</v>
      </c>
      <c r="B611" s="505" t="s">
        <v>1003</v>
      </c>
      <c r="C611" s="483">
        <v>0</v>
      </c>
      <c r="D611" s="506"/>
    </row>
    <row r="612" spans="1:4" x14ac:dyDescent="0.2">
      <c r="A612" s="520" t="s">
        <v>1004</v>
      </c>
      <c r="B612" s="505" t="s">
        <v>1005</v>
      </c>
      <c r="C612" s="483">
        <v>0</v>
      </c>
      <c r="D612" s="506"/>
    </row>
    <row r="613" spans="1:4" x14ac:dyDescent="0.2">
      <c r="A613" s="520" t="s">
        <v>1006</v>
      </c>
      <c r="B613" s="505" t="s">
        <v>1007</v>
      </c>
      <c r="C613" s="483">
        <v>0</v>
      </c>
      <c r="D613" s="506"/>
    </row>
    <row r="614" spans="1:4" ht="25.5" x14ac:dyDescent="0.2">
      <c r="A614" s="520" t="s">
        <v>1008</v>
      </c>
      <c r="B614" s="505" t="s">
        <v>1009</v>
      </c>
      <c r="C614" s="483">
        <v>0</v>
      </c>
      <c r="D614" s="506"/>
    </row>
    <row r="615" spans="1:4" x14ac:dyDescent="0.2">
      <c r="A615" s="520"/>
      <c r="B615" s="505"/>
      <c r="C615" s="483"/>
      <c r="D615" s="506"/>
    </row>
    <row r="616" spans="1:4" x14ac:dyDescent="0.2">
      <c r="A616" s="519" t="s">
        <v>1010</v>
      </c>
      <c r="B616" s="499" t="s">
        <v>1011</v>
      </c>
      <c r="C616" s="503">
        <f>SUM(C617:C619)</f>
        <v>0</v>
      </c>
      <c r="D616" s="501"/>
    </row>
    <row r="617" spans="1:4" x14ac:dyDescent="0.2">
      <c r="A617" s="520" t="s">
        <v>1012</v>
      </c>
      <c r="B617" s="505" t="s">
        <v>1013</v>
      </c>
      <c r="C617" s="483">
        <v>0</v>
      </c>
      <c r="D617" s="506"/>
    </row>
    <row r="618" spans="1:4" x14ac:dyDescent="0.2">
      <c r="A618" s="520" t="s">
        <v>1014</v>
      </c>
      <c r="B618" s="505" t="s">
        <v>1015</v>
      </c>
      <c r="C618" s="483">
        <v>0</v>
      </c>
      <c r="D618" s="506"/>
    </row>
    <row r="619" spans="1:4" x14ac:dyDescent="0.2">
      <c r="A619" s="520" t="s">
        <v>1016</v>
      </c>
      <c r="B619" s="505" t="s">
        <v>1017</v>
      </c>
      <c r="C619" s="483">
        <v>0</v>
      </c>
      <c r="D619" s="506"/>
    </row>
    <row r="620" spans="1:4" x14ac:dyDescent="0.2">
      <c r="A620" s="520"/>
      <c r="B620" s="505"/>
      <c r="C620" s="483"/>
      <c r="D620" s="506"/>
    </row>
    <row r="621" spans="1:4" x14ac:dyDescent="0.2">
      <c r="A621" s="519" t="s">
        <v>1018</v>
      </c>
      <c r="B621" s="499" t="s">
        <v>1019</v>
      </c>
      <c r="C621" s="503">
        <f>SUM(C622:C625)</f>
        <v>0</v>
      </c>
      <c r="D621" s="501"/>
    </row>
    <row r="622" spans="1:4" x14ac:dyDescent="0.2">
      <c r="A622" s="520" t="s">
        <v>1020</v>
      </c>
      <c r="B622" s="505" t="s">
        <v>1021</v>
      </c>
      <c r="C622" s="483">
        <v>0</v>
      </c>
      <c r="D622" s="506"/>
    </row>
    <row r="623" spans="1:4" x14ac:dyDescent="0.2">
      <c r="A623" s="520" t="s">
        <v>1022</v>
      </c>
      <c r="B623" s="505" t="s">
        <v>1023</v>
      </c>
      <c r="C623" s="483">
        <v>0</v>
      </c>
      <c r="D623" s="506"/>
    </row>
    <row r="624" spans="1:4" x14ac:dyDescent="0.2">
      <c r="A624" s="520" t="s">
        <v>1024</v>
      </c>
      <c r="B624" s="505" t="s">
        <v>1025</v>
      </c>
      <c r="C624" s="483">
        <v>0</v>
      </c>
      <c r="D624" s="506"/>
    </row>
    <row r="625" spans="1:4" x14ac:dyDescent="0.2">
      <c r="A625" s="520" t="s">
        <v>1026</v>
      </c>
      <c r="B625" s="505" t="s">
        <v>1027</v>
      </c>
      <c r="C625" s="483">
        <v>0</v>
      </c>
      <c r="D625" s="506"/>
    </row>
    <row r="626" spans="1:4" x14ac:dyDescent="0.2">
      <c r="A626" s="521"/>
      <c r="B626" s="521"/>
      <c r="C626" s="521"/>
      <c r="D626" s="521"/>
    </row>
    <row r="627" spans="1:4" x14ac:dyDescent="0.2">
      <c r="A627" s="488" t="s">
        <v>763</v>
      </c>
      <c r="C627" s="489"/>
    </row>
    <row r="628" spans="1:4" ht="51" x14ac:dyDescent="0.2">
      <c r="A628" s="522" t="str">
        <f>'7. Gestión Institucional '!B46</f>
        <v>RE4. P5 Tecnologías de información y comunicación institucionales  basadas en la  evidencia técnica y el marco regulatorio, fortalecidas.</v>
      </c>
      <c r="B628" s="491" t="s">
        <v>764</v>
      </c>
      <c r="C628" s="483">
        <f>SUM(C630,C705,C749)</f>
        <v>0</v>
      </c>
      <c r="D628" s="493"/>
    </row>
    <row r="629" spans="1:4" ht="33" customHeight="1" x14ac:dyDescent="0.2">
      <c r="A629" s="494" t="s">
        <v>765</v>
      </c>
      <c r="B629" s="495" t="s">
        <v>766</v>
      </c>
      <c r="C629" s="496" t="s">
        <v>767</v>
      </c>
      <c r="D629" s="497" t="s">
        <v>768</v>
      </c>
    </row>
    <row r="630" spans="1:4" x14ac:dyDescent="0.2">
      <c r="A630" s="498">
        <v>1</v>
      </c>
      <c r="B630" s="499" t="s">
        <v>769</v>
      </c>
      <c r="C630" s="500">
        <f>SUM(C631,C638,C645,C654,C663,C668,C675,C680,C691,C697)</f>
        <v>0</v>
      </c>
      <c r="D630" s="501"/>
    </row>
    <row r="631" spans="1:4" x14ac:dyDescent="0.2">
      <c r="A631" s="502" t="s">
        <v>771</v>
      </c>
      <c r="B631" s="499" t="s">
        <v>772</v>
      </c>
      <c r="C631" s="503">
        <f>SUM(C632:C636)</f>
        <v>0</v>
      </c>
      <c r="D631" s="501"/>
    </row>
    <row r="632" spans="1:4" x14ac:dyDescent="0.2">
      <c r="A632" s="504" t="s">
        <v>773</v>
      </c>
      <c r="B632" s="505" t="s">
        <v>774</v>
      </c>
      <c r="C632" s="483">
        <v>0</v>
      </c>
      <c r="D632" s="506"/>
    </row>
    <row r="633" spans="1:4" ht="25.5" x14ac:dyDescent="0.2">
      <c r="A633" s="504" t="s">
        <v>775</v>
      </c>
      <c r="B633" s="505" t="s">
        <v>776</v>
      </c>
      <c r="C633" s="483">
        <v>0</v>
      </c>
      <c r="D633" s="506"/>
    </row>
    <row r="634" spans="1:4" x14ac:dyDescent="0.2">
      <c r="A634" s="504" t="s">
        <v>777</v>
      </c>
      <c r="B634" s="505" t="s">
        <v>778</v>
      </c>
      <c r="C634" s="483">
        <v>0</v>
      </c>
      <c r="D634" s="506"/>
    </row>
    <row r="635" spans="1:4" ht="25.5" x14ac:dyDescent="0.2">
      <c r="A635" s="504" t="s">
        <v>779</v>
      </c>
      <c r="B635" s="505" t="s">
        <v>780</v>
      </c>
      <c r="C635" s="483">
        <v>0</v>
      </c>
      <c r="D635" s="506"/>
    </row>
    <row r="636" spans="1:4" x14ac:dyDescent="0.2">
      <c r="A636" s="504" t="s">
        <v>781</v>
      </c>
      <c r="B636" s="505" t="s">
        <v>782</v>
      </c>
      <c r="C636" s="483">
        <v>0</v>
      </c>
      <c r="D636" s="506"/>
    </row>
    <row r="637" spans="1:4" x14ac:dyDescent="0.2">
      <c r="A637" s="507"/>
      <c r="B637" s="508"/>
      <c r="C637" s="483"/>
      <c r="D637" s="506"/>
    </row>
    <row r="638" spans="1:4" x14ac:dyDescent="0.2">
      <c r="A638" s="502" t="s">
        <v>783</v>
      </c>
      <c r="B638" s="499" t="s">
        <v>784</v>
      </c>
      <c r="C638" s="503">
        <f>SUM(C639:C643)</f>
        <v>0</v>
      </c>
      <c r="D638" s="501"/>
    </row>
    <row r="639" spans="1:4" x14ac:dyDescent="0.2">
      <c r="A639" s="504" t="s">
        <v>785</v>
      </c>
      <c r="B639" s="505" t="s">
        <v>786</v>
      </c>
      <c r="C639" s="483">
        <v>0</v>
      </c>
      <c r="D639" s="506"/>
    </row>
    <row r="640" spans="1:4" x14ac:dyDescent="0.2">
      <c r="A640" s="504" t="s">
        <v>787</v>
      </c>
      <c r="B640" s="505" t="s">
        <v>788</v>
      </c>
      <c r="C640" s="483">
        <v>0</v>
      </c>
      <c r="D640" s="506"/>
    </row>
    <row r="641" spans="1:4" x14ac:dyDescent="0.2">
      <c r="A641" s="504" t="s">
        <v>789</v>
      </c>
      <c r="B641" s="505" t="s">
        <v>790</v>
      </c>
      <c r="C641" s="483">
        <v>0</v>
      </c>
      <c r="D641" s="506"/>
    </row>
    <row r="642" spans="1:4" x14ac:dyDescent="0.2">
      <c r="A642" s="504" t="s">
        <v>791</v>
      </c>
      <c r="B642" s="505" t="s">
        <v>792</v>
      </c>
      <c r="C642" s="483">
        <v>0</v>
      </c>
      <c r="D642" s="506"/>
    </row>
    <row r="643" spans="1:4" x14ac:dyDescent="0.2">
      <c r="A643" s="504" t="s">
        <v>793</v>
      </c>
      <c r="B643" s="505" t="s">
        <v>794</v>
      </c>
      <c r="C643" s="483">
        <v>0</v>
      </c>
      <c r="D643" s="506"/>
    </row>
    <row r="644" spans="1:4" x14ac:dyDescent="0.2">
      <c r="A644" s="507"/>
      <c r="B644" s="508"/>
      <c r="C644" s="503"/>
      <c r="D644" s="501"/>
    </row>
    <row r="645" spans="1:4" ht="25.5" x14ac:dyDescent="0.2">
      <c r="A645" s="502" t="s">
        <v>795</v>
      </c>
      <c r="B645" s="509" t="s">
        <v>796</v>
      </c>
      <c r="C645" s="503">
        <f>SUM(C646:C652)</f>
        <v>0</v>
      </c>
      <c r="D645" s="501"/>
    </row>
    <row r="646" spans="1:4" x14ac:dyDescent="0.2">
      <c r="A646" s="504" t="s">
        <v>797</v>
      </c>
      <c r="B646" s="505" t="s">
        <v>798</v>
      </c>
      <c r="C646" s="483">
        <v>0</v>
      </c>
      <c r="D646" s="506"/>
    </row>
    <row r="647" spans="1:4" x14ac:dyDescent="0.2">
      <c r="A647" s="504" t="s">
        <v>799</v>
      </c>
      <c r="B647" s="505" t="s">
        <v>800</v>
      </c>
      <c r="C647" s="483">
        <v>0</v>
      </c>
      <c r="D647" s="506"/>
    </row>
    <row r="648" spans="1:4" x14ac:dyDescent="0.2">
      <c r="A648" s="504" t="s">
        <v>801</v>
      </c>
      <c r="B648" s="505" t="s">
        <v>802</v>
      </c>
      <c r="C648" s="483"/>
      <c r="D648" s="506"/>
    </row>
    <row r="649" spans="1:4" x14ac:dyDescent="0.2">
      <c r="A649" s="504" t="s">
        <v>803</v>
      </c>
      <c r="B649" s="505" t="s">
        <v>804</v>
      </c>
      <c r="C649" s="483">
        <v>0</v>
      </c>
      <c r="D649" s="506"/>
    </row>
    <row r="650" spans="1:4" x14ac:dyDescent="0.2">
      <c r="A650" s="504" t="s">
        <v>805</v>
      </c>
      <c r="B650" s="505" t="s">
        <v>806</v>
      </c>
      <c r="C650" s="483">
        <v>0</v>
      </c>
      <c r="D650" s="506"/>
    </row>
    <row r="651" spans="1:4" ht="25.5" x14ac:dyDescent="0.2">
      <c r="A651" s="504" t="s">
        <v>807</v>
      </c>
      <c r="B651" s="505" t="s">
        <v>808</v>
      </c>
      <c r="C651" s="483">
        <v>0</v>
      </c>
      <c r="D651" s="506"/>
    </row>
    <row r="652" spans="1:4" ht="25.5" x14ac:dyDescent="0.2">
      <c r="A652" s="504" t="s">
        <v>809</v>
      </c>
      <c r="B652" s="505" t="s">
        <v>810</v>
      </c>
      <c r="C652" s="483">
        <v>0</v>
      </c>
      <c r="D652" s="506"/>
    </row>
    <row r="653" spans="1:4" x14ac:dyDescent="0.2">
      <c r="A653" s="507"/>
      <c r="B653" s="508"/>
      <c r="C653" s="483"/>
      <c r="D653" s="506"/>
    </row>
    <row r="654" spans="1:4" x14ac:dyDescent="0.2">
      <c r="A654" s="502" t="s">
        <v>811</v>
      </c>
      <c r="B654" s="499" t="s">
        <v>812</v>
      </c>
      <c r="C654" s="503">
        <f>SUM(C655:C661)</f>
        <v>0</v>
      </c>
      <c r="D654" s="501"/>
    </row>
    <row r="655" spans="1:4" x14ac:dyDescent="0.2">
      <c r="A655" s="504" t="s">
        <v>813</v>
      </c>
      <c r="B655" s="505" t="s">
        <v>814</v>
      </c>
      <c r="C655" s="483">
        <v>0</v>
      </c>
      <c r="D655" s="506"/>
    </row>
    <row r="656" spans="1:4" x14ac:dyDescent="0.2">
      <c r="A656" s="504" t="s">
        <v>815</v>
      </c>
      <c r="B656" s="505" t="s">
        <v>816</v>
      </c>
      <c r="C656" s="483">
        <v>0</v>
      </c>
      <c r="D656" s="506"/>
    </row>
    <row r="657" spans="1:4" x14ac:dyDescent="0.2">
      <c r="A657" s="504" t="s">
        <v>817</v>
      </c>
      <c r="B657" s="505" t="s">
        <v>818</v>
      </c>
      <c r="C657" s="483">
        <v>0</v>
      </c>
      <c r="D657" s="506"/>
    </row>
    <row r="658" spans="1:4" ht="25.5" x14ac:dyDescent="0.2">
      <c r="A658" s="504" t="s">
        <v>819</v>
      </c>
      <c r="B658" s="505" t="s">
        <v>820</v>
      </c>
      <c r="C658" s="483">
        <v>0</v>
      </c>
      <c r="D658" s="506"/>
    </row>
    <row r="659" spans="1:4" ht="25.5" x14ac:dyDescent="0.2">
      <c r="A659" s="504" t="s">
        <v>821</v>
      </c>
      <c r="B659" s="505" t="s">
        <v>822</v>
      </c>
      <c r="C659" s="483">
        <v>0</v>
      </c>
      <c r="D659" s="506"/>
    </row>
    <row r="660" spans="1:4" x14ac:dyDescent="0.2">
      <c r="A660" s="504" t="s">
        <v>823</v>
      </c>
      <c r="B660" s="505" t="s">
        <v>824</v>
      </c>
      <c r="C660" s="483">
        <v>0</v>
      </c>
      <c r="D660" s="506"/>
    </row>
    <row r="661" spans="1:4" x14ac:dyDescent="0.2">
      <c r="A661" s="504" t="s">
        <v>825</v>
      </c>
      <c r="B661" s="505" t="s">
        <v>826</v>
      </c>
      <c r="C661" s="483"/>
      <c r="D661" s="506"/>
    </row>
    <row r="662" spans="1:4" x14ac:dyDescent="0.2">
      <c r="A662" s="507"/>
      <c r="B662" s="508"/>
      <c r="C662" s="483"/>
      <c r="D662" s="506"/>
    </row>
    <row r="663" spans="1:4" x14ac:dyDescent="0.2">
      <c r="A663" s="502" t="s">
        <v>827</v>
      </c>
      <c r="B663" s="499" t="s">
        <v>828</v>
      </c>
      <c r="C663" s="503">
        <f>SUM(C664++C665+C666)</f>
        <v>0</v>
      </c>
      <c r="D663" s="501"/>
    </row>
    <row r="664" spans="1:4" x14ac:dyDescent="0.2">
      <c r="A664" s="504" t="s">
        <v>829</v>
      </c>
      <c r="B664" s="505" t="s">
        <v>830</v>
      </c>
      <c r="C664" s="483">
        <v>0</v>
      </c>
      <c r="D664" s="506"/>
    </row>
    <row r="665" spans="1:4" x14ac:dyDescent="0.2">
      <c r="A665" s="504" t="s">
        <v>831</v>
      </c>
      <c r="B665" s="505" t="s">
        <v>832</v>
      </c>
      <c r="C665" s="483">
        <v>0</v>
      </c>
      <c r="D665" s="506"/>
    </row>
    <row r="666" spans="1:4" x14ac:dyDescent="0.2">
      <c r="A666" s="504" t="s">
        <v>833</v>
      </c>
      <c r="B666" s="505" t="s">
        <v>834</v>
      </c>
      <c r="C666" s="483">
        <v>0</v>
      </c>
      <c r="D666" s="506"/>
    </row>
    <row r="667" spans="1:4" x14ac:dyDescent="0.2">
      <c r="A667" s="507"/>
      <c r="B667" s="508"/>
      <c r="C667" s="483"/>
      <c r="D667" s="506"/>
    </row>
    <row r="668" spans="1:4" ht="25.5" x14ac:dyDescent="0.2">
      <c r="A668" s="502" t="s">
        <v>835</v>
      </c>
      <c r="B668" s="499" t="s">
        <v>836</v>
      </c>
      <c r="C668" s="503">
        <f>SUM(C669+C672+C673)</f>
        <v>0</v>
      </c>
      <c r="D668" s="501"/>
    </row>
    <row r="669" spans="1:4" x14ac:dyDescent="0.2">
      <c r="A669" s="504" t="s">
        <v>837</v>
      </c>
      <c r="B669" s="508" t="s">
        <v>838</v>
      </c>
      <c r="C669" s="503">
        <f>SUM(C670:C671)</f>
        <v>0</v>
      </c>
      <c r="D669" s="501"/>
    </row>
    <row r="670" spans="1:4" x14ac:dyDescent="0.2">
      <c r="A670" s="507" t="s">
        <v>839</v>
      </c>
      <c r="B670" s="508" t="s">
        <v>840</v>
      </c>
      <c r="C670" s="483">
        <v>0</v>
      </c>
      <c r="D670" s="506"/>
    </row>
    <row r="671" spans="1:4" ht="25.5" x14ac:dyDescent="0.2">
      <c r="A671" s="507" t="s">
        <v>841</v>
      </c>
      <c r="B671" s="508" t="s">
        <v>842</v>
      </c>
      <c r="C671" s="483">
        <v>0</v>
      </c>
      <c r="D671" s="506"/>
    </row>
    <row r="672" spans="1:4" x14ac:dyDescent="0.2">
      <c r="A672" s="504" t="s">
        <v>843</v>
      </c>
      <c r="B672" s="505" t="s">
        <v>844</v>
      </c>
      <c r="C672" s="483">
        <v>0</v>
      </c>
      <c r="D672" s="506"/>
    </row>
    <row r="673" spans="1:4" x14ac:dyDescent="0.2">
      <c r="A673" s="504" t="s">
        <v>845</v>
      </c>
      <c r="B673" s="505" t="s">
        <v>846</v>
      </c>
      <c r="C673" s="483">
        <v>0</v>
      </c>
      <c r="D673" s="506"/>
    </row>
    <row r="674" spans="1:4" x14ac:dyDescent="0.2">
      <c r="A674" s="507"/>
      <c r="B674" s="508"/>
      <c r="C674" s="483"/>
      <c r="D674" s="506"/>
    </row>
    <row r="675" spans="1:4" x14ac:dyDescent="0.2">
      <c r="A675" s="502" t="s">
        <v>847</v>
      </c>
      <c r="B675" s="499" t="s">
        <v>848</v>
      </c>
      <c r="C675" s="500" t="s">
        <v>849</v>
      </c>
      <c r="D675" s="501"/>
    </row>
    <row r="676" spans="1:4" x14ac:dyDescent="0.2">
      <c r="A676" s="504" t="s">
        <v>850</v>
      </c>
      <c r="B676" s="505" t="s">
        <v>851</v>
      </c>
      <c r="C676" s="510" t="s">
        <v>849</v>
      </c>
      <c r="D676" s="506"/>
    </row>
    <row r="677" spans="1:4" x14ac:dyDescent="0.2">
      <c r="A677" s="504" t="s">
        <v>852</v>
      </c>
      <c r="B677" s="505" t="s">
        <v>853</v>
      </c>
      <c r="C677" s="483">
        <v>0</v>
      </c>
      <c r="D677" s="506"/>
    </row>
    <row r="678" spans="1:4" x14ac:dyDescent="0.2">
      <c r="A678" s="504" t="s">
        <v>854</v>
      </c>
      <c r="B678" s="505" t="s">
        <v>855</v>
      </c>
      <c r="C678" s="483">
        <v>0</v>
      </c>
      <c r="D678" s="506"/>
    </row>
    <row r="679" spans="1:4" x14ac:dyDescent="0.2">
      <c r="A679" s="507"/>
      <c r="B679" s="508"/>
      <c r="C679" s="483"/>
      <c r="D679" s="506"/>
    </row>
    <row r="680" spans="1:4" x14ac:dyDescent="0.2">
      <c r="A680" s="502" t="s">
        <v>856</v>
      </c>
      <c r="B680" s="499" t="s">
        <v>857</v>
      </c>
      <c r="C680" s="503">
        <f>SUM(C681:C689)</f>
        <v>0</v>
      </c>
      <c r="D680" s="501"/>
    </row>
    <row r="681" spans="1:4" x14ac:dyDescent="0.2">
      <c r="A681" s="504" t="s">
        <v>858</v>
      </c>
      <c r="B681" s="505" t="s">
        <v>859</v>
      </c>
      <c r="C681" s="483">
        <v>0</v>
      </c>
      <c r="D681" s="506"/>
    </row>
    <row r="682" spans="1:4" x14ac:dyDescent="0.2">
      <c r="A682" s="504" t="s">
        <v>860</v>
      </c>
      <c r="B682" s="505" t="s">
        <v>861</v>
      </c>
      <c r="C682" s="483">
        <v>0</v>
      </c>
      <c r="D682" s="506"/>
    </row>
    <row r="683" spans="1:4" x14ac:dyDescent="0.2">
      <c r="A683" s="504" t="s">
        <v>862</v>
      </c>
      <c r="B683" s="505" t="s">
        <v>863</v>
      </c>
      <c r="C683" s="483">
        <v>0</v>
      </c>
      <c r="D683" s="506"/>
    </row>
    <row r="684" spans="1:4" ht="25.5" x14ac:dyDescent="0.2">
      <c r="A684" s="504" t="s">
        <v>864</v>
      </c>
      <c r="B684" s="505" t="s">
        <v>865</v>
      </c>
      <c r="C684" s="483">
        <v>0</v>
      </c>
      <c r="D684" s="506"/>
    </row>
    <row r="685" spans="1:4" ht="25.5" x14ac:dyDescent="0.2">
      <c r="A685" s="504" t="s">
        <v>866</v>
      </c>
      <c r="B685" s="505" t="s">
        <v>867</v>
      </c>
      <c r="C685" s="483">
        <v>0</v>
      </c>
      <c r="D685" s="506"/>
    </row>
    <row r="686" spans="1:4" ht="25.5" x14ac:dyDescent="0.2">
      <c r="A686" s="504" t="s">
        <v>868</v>
      </c>
      <c r="B686" s="505" t="s">
        <v>869</v>
      </c>
      <c r="C686" s="483">
        <v>0</v>
      </c>
      <c r="D686" s="506"/>
    </row>
    <row r="687" spans="1:4" x14ac:dyDescent="0.2">
      <c r="A687" s="504" t="s">
        <v>870</v>
      </c>
      <c r="B687" s="505" t="s">
        <v>871</v>
      </c>
      <c r="C687" s="483">
        <v>0</v>
      </c>
      <c r="D687" s="506"/>
    </row>
    <row r="688" spans="1:4" ht="25.5" x14ac:dyDescent="0.2">
      <c r="A688" s="504" t="s">
        <v>872</v>
      </c>
      <c r="B688" s="505" t="s">
        <v>873</v>
      </c>
      <c r="C688" s="483">
        <v>0</v>
      </c>
      <c r="D688" s="506"/>
    </row>
    <row r="689" spans="1:4" ht="25.5" x14ac:dyDescent="0.2">
      <c r="A689" s="504" t="s">
        <v>874</v>
      </c>
      <c r="B689" s="505" t="s">
        <v>875</v>
      </c>
      <c r="C689" s="483">
        <v>0</v>
      </c>
      <c r="D689" s="506"/>
    </row>
    <row r="690" spans="1:4" x14ac:dyDescent="0.2">
      <c r="A690" s="507"/>
      <c r="B690" s="508"/>
      <c r="C690" s="483"/>
      <c r="D690" s="506"/>
    </row>
    <row r="691" spans="1:4" x14ac:dyDescent="0.2">
      <c r="A691" s="502" t="s">
        <v>876</v>
      </c>
      <c r="B691" s="499" t="s">
        <v>877</v>
      </c>
      <c r="C691" s="503">
        <f>SUM(C692:C695)</f>
        <v>0</v>
      </c>
      <c r="D691" s="501"/>
    </row>
    <row r="692" spans="1:4" x14ac:dyDescent="0.2">
      <c r="A692" s="504" t="s">
        <v>878</v>
      </c>
      <c r="B692" s="505" t="s">
        <v>879</v>
      </c>
      <c r="C692" s="483">
        <v>0</v>
      </c>
      <c r="D692" s="506"/>
    </row>
    <row r="693" spans="1:4" x14ac:dyDescent="0.2">
      <c r="A693" s="504" t="s">
        <v>880</v>
      </c>
      <c r="B693" s="505" t="s">
        <v>881</v>
      </c>
      <c r="C693" s="483">
        <v>0</v>
      </c>
      <c r="D693" s="506"/>
    </row>
    <row r="694" spans="1:4" x14ac:dyDescent="0.2">
      <c r="A694" s="504" t="s">
        <v>882</v>
      </c>
      <c r="B694" s="505" t="s">
        <v>883</v>
      </c>
      <c r="C694" s="483">
        <v>0</v>
      </c>
      <c r="D694" s="506"/>
    </row>
    <row r="695" spans="1:4" x14ac:dyDescent="0.2">
      <c r="A695" s="504" t="s">
        <v>884</v>
      </c>
      <c r="B695" s="505" t="s">
        <v>885</v>
      </c>
      <c r="C695" s="483">
        <v>0</v>
      </c>
      <c r="D695" s="506"/>
    </row>
    <row r="696" spans="1:4" x14ac:dyDescent="0.2">
      <c r="A696" s="507"/>
      <c r="B696" s="508"/>
      <c r="C696" s="483"/>
      <c r="D696" s="506"/>
    </row>
    <row r="697" spans="1:4" x14ac:dyDescent="0.2">
      <c r="A697" s="502" t="s">
        <v>886</v>
      </c>
      <c r="B697" s="499" t="s">
        <v>887</v>
      </c>
      <c r="C697" s="503">
        <f>SUM(C698:C703)</f>
        <v>0</v>
      </c>
      <c r="D697" s="501"/>
    </row>
    <row r="698" spans="1:4" x14ac:dyDescent="0.2">
      <c r="A698" s="504" t="s">
        <v>888</v>
      </c>
      <c r="B698" s="505" t="s">
        <v>889</v>
      </c>
      <c r="C698" s="483">
        <v>0</v>
      </c>
      <c r="D698" s="506"/>
    </row>
    <row r="699" spans="1:4" x14ac:dyDescent="0.2">
      <c r="A699" s="504" t="s">
        <v>890</v>
      </c>
      <c r="B699" s="505" t="s">
        <v>891</v>
      </c>
      <c r="C699" s="483">
        <v>0</v>
      </c>
      <c r="D699" s="506"/>
    </row>
    <row r="700" spans="1:4" x14ac:dyDescent="0.2">
      <c r="A700" s="504" t="s">
        <v>892</v>
      </c>
      <c r="B700" s="505" t="s">
        <v>893</v>
      </c>
      <c r="C700" s="483">
        <v>0</v>
      </c>
      <c r="D700" s="506"/>
    </row>
    <row r="701" spans="1:4" ht="25.5" x14ac:dyDescent="0.2">
      <c r="A701" s="504" t="s">
        <v>894</v>
      </c>
      <c r="B701" s="505" t="s">
        <v>895</v>
      </c>
      <c r="C701" s="483">
        <v>0</v>
      </c>
      <c r="D701" s="506"/>
    </row>
    <row r="702" spans="1:4" x14ac:dyDescent="0.2">
      <c r="A702" s="504" t="s">
        <v>896</v>
      </c>
      <c r="B702" s="505" t="s">
        <v>897</v>
      </c>
      <c r="C702" s="483">
        <v>0</v>
      </c>
      <c r="D702" s="506"/>
    </row>
    <row r="703" spans="1:4" x14ac:dyDescent="0.2">
      <c r="A703" s="504" t="s">
        <v>898</v>
      </c>
      <c r="B703" s="505" t="s">
        <v>899</v>
      </c>
      <c r="C703" s="511">
        <v>0</v>
      </c>
      <c r="D703" s="512"/>
    </row>
    <row r="704" spans="1:4" x14ac:dyDescent="0.2">
      <c r="A704" s="513"/>
      <c r="B704" s="514"/>
      <c r="C704" s="515"/>
      <c r="D704" s="493"/>
    </row>
    <row r="705" spans="1:4" x14ac:dyDescent="0.2">
      <c r="A705" s="498">
        <v>2</v>
      </c>
      <c r="B705" s="499" t="s">
        <v>900</v>
      </c>
      <c r="C705" s="503">
        <f>SUM(C707+C714+C720+C729+C733+C739)</f>
        <v>0</v>
      </c>
      <c r="D705" s="501"/>
    </row>
    <row r="706" spans="1:4" x14ac:dyDescent="0.2">
      <c r="A706" s="498"/>
      <c r="B706" s="516"/>
      <c r="C706" s="483"/>
      <c r="D706" s="506"/>
    </row>
    <row r="707" spans="1:4" x14ac:dyDescent="0.2">
      <c r="A707" s="513" t="s">
        <v>901</v>
      </c>
      <c r="B707" s="499" t="s">
        <v>902</v>
      </c>
      <c r="C707" s="503">
        <f>SUM(C708:C712)</f>
        <v>0</v>
      </c>
      <c r="D707" s="501"/>
    </row>
    <row r="708" spans="1:4" x14ac:dyDescent="0.2">
      <c r="A708" s="504" t="s">
        <v>903</v>
      </c>
      <c r="B708" s="505" t="s">
        <v>904</v>
      </c>
      <c r="C708" s="483">
        <v>0</v>
      </c>
      <c r="D708" s="506"/>
    </row>
    <row r="709" spans="1:4" x14ac:dyDescent="0.2">
      <c r="A709" s="504" t="s">
        <v>905</v>
      </c>
      <c r="B709" s="505" t="s">
        <v>906</v>
      </c>
      <c r="C709" s="483">
        <v>0</v>
      </c>
      <c r="D709" s="506"/>
    </row>
    <row r="710" spans="1:4" x14ac:dyDescent="0.2">
      <c r="A710" s="504" t="s">
        <v>907</v>
      </c>
      <c r="B710" s="505" t="s">
        <v>908</v>
      </c>
      <c r="C710" s="483">
        <v>0</v>
      </c>
      <c r="D710" s="506"/>
    </row>
    <row r="711" spans="1:4" x14ac:dyDescent="0.2">
      <c r="A711" s="504" t="s">
        <v>909</v>
      </c>
      <c r="B711" s="505" t="s">
        <v>910</v>
      </c>
      <c r="C711" s="483">
        <v>0</v>
      </c>
      <c r="D711" s="506"/>
    </row>
    <row r="712" spans="1:4" x14ac:dyDescent="0.2">
      <c r="A712" s="504" t="s">
        <v>911</v>
      </c>
      <c r="B712" s="505" t="s">
        <v>912</v>
      </c>
      <c r="C712" s="483">
        <v>0</v>
      </c>
      <c r="D712" s="506"/>
    </row>
    <row r="713" spans="1:4" x14ac:dyDescent="0.2">
      <c r="A713" s="517"/>
      <c r="B713" s="508"/>
      <c r="C713" s="483"/>
      <c r="D713" s="506"/>
    </row>
    <row r="714" spans="1:4" ht="25.5" x14ac:dyDescent="0.2">
      <c r="A714" s="513" t="s">
        <v>913</v>
      </c>
      <c r="B714" s="499" t="s">
        <v>914</v>
      </c>
      <c r="C714" s="503">
        <f>SUM(C715:C718)</f>
        <v>0</v>
      </c>
      <c r="D714" s="501"/>
    </row>
    <row r="715" spans="1:4" x14ac:dyDescent="0.2">
      <c r="A715" s="504" t="s">
        <v>915</v>
      </c>
      <c r="B715" s="505" t="s">
        <v>916</v>
      </c>
      <c r="C715" s="483">
        <v>0</v>
      </c>
      <c r="D715" s="506"/>
    </row>
    <row r="716" spans="1:4" x14ac:dyDescent="0.2">
      <c r="A716" s="504" t="s">
        <v>917</v>
      </c>
      <c r="B716" s="505" t="s">
        <v>918</v>
      </c>
      <c r="C716" s="483">
        <v>0</v>
      </c>
      <c r="D716" s="506"/>
    </row>
    <row r="717" spans="1:4" x14ac:dyDescent="0.2">
      <c r="A717" s="504" t="s">
        <v>919</v>
      </c>
      <c r="B717" s="505" t="s">
        <v>920</v>
      </c>
      <c r="C717" s="483">
        <v>0</v>
      </c>
      <c r="D717" s="506"/>
    </row>
    <row r="718" spans="1:4" x14ac:dyDescent="0.2">
      <c r="A718" s="504" t="s">
        <v>921</v>
      </c>
      <c r="B718" s="505" t="s">
        <v>922</v>
      </c>
      <c r="C718" s="483">
        <v>0</v>
      </c>
      <c r="D718" s="506"/>
    </row>
    <row r="719" spans="1:4" x14ac:dyDescent="0.2">
      <c r="A719" s="517"/>
      <c r="B719" s="508"/>
      <c r="C719" s="483"/>
      <c r="D719" s="506"/>
    </row>
    <row r="720" spans="1:4" ht="25.5" x14ac:dyDescent="0.2">
      <c r="A720" s="513" t="s">
        <v>923</v>
      </c>
      <c r="B720" s="499" t="s">
        <v>924</v>
      </c>
      <c r="C720" s="503">
        <f>SUM(C721:C727)</f>
        <v>0</v>
      </c>
      <c r="D720" s="501"/>
    </row>
    <row r="721" spans="1:4" x14ac:dyDescent="0.2">
      <c r="A721" s="504" t="s">
        <v>925</v>
      </c>
      <c r="B721" s="505" t="s">
        <v>926</v>
      </c>
      <c r="C721" s="483">
        <v>0</v>
      </c>
      <c r="D721" s="506"/>
    </row>
    <row r="722" spans="1:4" ht="25.5" x14ac:dyDescent="0.2">
      <c r="A722" s="504" t="s">
        <v>927</v>
      </c>
      <c r="B722" s="505" t="s">
        <v>928</v>
      </c>
      <c r="C722" s="483">
        <v>0</v>
      </c>
      <c r="D722" s="506"/>
    </row>
    <row r="723" spans="1:4" x14ac:dyDescent="0.2">
      <c r="A723" s="504" t="s">
        <v>929</v>
      </c>
      <c r="B723" s="505" t="s">
        <v>930</v>
      </c>
      <c r="C723" s="483">
        <v>0</v>
      </c>
      <c r="D723" s="506"/>
    </row>
    <row r="724" spans="1:4" ht="25.5" x14ac:dyDescent="0.2">
      <c r="A724" s="504" t="s">
        <v>931</v>
      </c>
      <c r="B724" s="505" t="s">
        <v>932</v>
      </c>
      <c r="C724" s="483">
        <v>0</v>
      </c>
      <c r="D724" s="506"/>
    </row>
    <row r="725" spans="1:4" x14ac:dyDescent="0.2">
      <c r="A725" s="504" t="s">
        <v>933</v>
      </c>
      <c r="B725" s="505" t="s">
        <v>934</v>
      </c>
      <c r="C725" s="483">
        <v>0</v>
      </c>
      <c r="D725" s="506"/>
    </row>
    <row r="726" spans="1:4" x14ac:dyDescent="0.2">
      <c r="A726" s="504" t="s">
        <v>935</v>
      </c>
      <c r="B726" s="505" t="s">
        <v>936</v>
      </c>
      <c r="C726" s="483">
        <v>0</v>
      </c>
      <c r="D726" s="506"/>
    </row>
    <row r="727" spans="1:4" ht="25.5" x14ac:dyDescent="0.2">
      <c r="A727" s="504" t="s">
        <v>937</v>
      </c>
      <c r="B727" s="505" t="s">
        <v>938</v>
      </c>
      <c r="C727" s="483">
        <v>0</v>
      </c>
      <c r="D727" s="506"/>
    </row>
    <row r="728" spans="1:4" x14ac:dyDescent="0.2">
      <c r="A728" s="517"/>
      <c r="B728" s="508"/>
      <c r="C728" s="483"/>
      <c r="D728" s="506"/>
    </row>
    <row r="729" spans="1:4" ht="25.5" x14ac:dyDescent="0.2">
      <c r="A729" s="513" t="s">
        <v>939</v>
      </c>
      <c r="B729" s="499" t="s">
        <v>940</v>
      </c>
      <c r="C729" s="503">
        <f>SUM(C730:C731)</f>
        <v>0</v>
      </c>
      <c r="D729" s="501"/>
    </row>
    <row r="730" spans="1:4" x14ac:dyDescent="0.2">
      <c r="A730" s="504" t="s">
        <v>941</v>
      </c>
      <c r="B730" s="505" t="s">
        <v>942</v>
      </c>
      <c r="C730" s="483">
        <v>0</v>
      </c>
      <c r="D730" s="506"/>
    </row>
    <row r="731" spans="1:4" x14ac:dyDescent="0.2">
      <c r="A731" s="504" t="s">
        <v>943</v>
      </c>
      <c r="B731" s="505" t="s">
        <v>944</v>
      </c>
      <c r="C731" s="483">
        <v>0</v>
      </c>
      <c r="D731" s="506"/>
    </row>
    <row r="732" spans="1:4" x14ac:dyDescent="0.2">
      <c r="A732" s="517"/>
      <c r="B732" s="508"/>
      <c r="C732" s="483"/>
      <c r="D732" s="506"/>
    </row>
    <row r="733" spans="1:4" ht="25.5" x14ac:dyDescent="0.2">
      <c r="A733" s="513" t="s">
        <v>945</v>
      </c>
      <c r="B733" s="499" t="s">
        <v>946</v>
      </c>
      <c r="C733" s="503">
        <f>SUM(C734:C737)</f>
        <v>0</v>
      </c>
      <c r="D733" s="501"/>
    </row>
    <row r="734" spans="1:4" x14ac:dyDescent="0.2">
      <c r="A734" s="504" t="s">
        <v>947</v>
      </c>
      <c r="B734" s="505" t="s">
        <v>948</v>
      </c>
      <c r="C734" s="483">
        <v>0</v>
      </c>
      <c r="D734" s="506"/>
    </row>
    <row r="735" spans="1:4" x14ac:dyDescent="0.2">
      <c r="A735" s="504" t="s">
        <v>949</v>
      </c>
      <c r="B735" s="505" t="s">
        <v>950</v>
      </c>
      <c r="C735" s="483">
        <v>0</v>
      </c>
      <c r="D735" s="506"/>
    </row>
    <row r="736" spans="1:4" x14ac:dyDescent="0.2">
      <c r="A736" s="504" t="s">
        <v>951</v>
      </c>
      <c r="B736" s="505" t="s">
        <v>952</v>
      </c>
      <c r="C736" s="483">
        <v>0</v>
      </c>
      <c r="D736" s="506"/>
    </row>
    <row r="737" spans="1:4" ht="25.5" x14ac:dyDescent="0.2">
      <c r="A737" s="504" t="s">
        <v>953</v>
      </c>
      <c r="B737" s="505" t="s">
        <v>954</v>
      </c>
      <c r="C737" s="483">
        <v>0</v>
      </c>
      <c r="D737" s="506"/>
    </row>
    <row r="738" spans="1:4" x14ac:dyDescent="0.2">
      <c r="A738" s="517"/>
      <c r="B738" s="508"/>
      <c r="C738" s="483"/>
      <c r="D738" s="506"/>
    </row>
    <row r="739" spans="1:4" ht="25.5" x14ac:dyDescent="0.2">
      <c r="A739" s="513" t="s">
        <v>955</v>
      </c>
      <c r="B739" s="499" t="s">
        <v>956</v>
      </c>
      <c r="C739" s="503">
        <f>SUM(C740:C747)</f>
        <v>0</v>
      </c>
      <c r="D739" s="501"/>
    </row>
    <row r="740" spans="1:4" x14ac:dyDescent="0.2">
      <c r="A740" s="504" t="s">
        <v>957</v>
      </c>
      <c r="B740" s="505" t="s">
        <v>958</v>
      </c>
      <c r="C740" s="483"/>
      <c r="D740" s="506"/>
    </row>
    <row r="741" spans="1:4" ht="25.5" x14ac:dyDescent="0.2">
      <c r="A741" s="504" t="s">
        <v>959</v>
      </c>
      <c r="B741" s="505" t="s">
        <v>960</v>
      </c>
      <c r="C741" s="483">
        <v>0</v>
      </c>
      <c r="D741" s="506"/>
    </row>
    <row r="742" spans="1:4" x14ac:dyDescent="0.2">
      <c r="A742" s="504" t="s">
        <v>961</v>
      </c>
      <c r="B742" s="505" t="s">
        <v>962</v>
      </c>
      <c r="C742" s="483">
        <v>0</v>
      </c>
      <c r="D742" s="506"/>
    </row>
    <row r="743" spans="1:4" x14ac:dyDescent="0.2">
      <c r="A743" s="504" t="s">
        <v>963</v>
      </c>
      <c r="B743" s="505" t="s">
        <v>964</v>
      </c>
      <c r="C743" s="483">
        <v>0</v>
      </c>
      <c r="D743" s="506"/>
    </row>
    <row r="744" spans="1:4" x14ac:dyDescent="0.2">
      <c r="A744" s="504" t="s">
        <v>965</v>
      </c>
      <c r="B744" s="505" t="s">
        <v>966</v>
      </c>
      <c r="C744" s="483">
        <v>0</v>
      </c>
      <c r="D744" s="506"/>
    </row>
    <row r="745" spans="1:4" ht="25.5" x14ac:dyDescent="0.2">
      <c r="A745" s="504" t="s">
        <v>967</v>
      </c>
      <c r="B745" s="505" t="s">
        <v>968</v>
      </c>
      <c r="C745" s="483">
        <v>0</v>
      </c>
      <c r="D745" s="506"/>
    </row>
    <row r="746" spans="1:4" x14ac:dyDescent="0.2">
      <c r="A746" s="504" t="s">
        <v>969</v>
      </c>
      <c r="B746" s="505" t="s">
        <v>970</v>
      </c>
      <c r="C746" s="483">
        <v>0</v>
      </c>
      <c r="D746" s="506"/>
    </row>
    <row r="747" spans="1:4" x14ac:dyDescent="0.2">
      <c r="A747" s="504" t="s">
        <v>971</v>
      </c>
      <c r="B747" s="505" t="s">
        <v>972</v>
      </c>
      <c r="C747" s="483">
        <v>0</v>
      </c>
      <c r="D747" s="506"/>
    </row>
    <row r="748" spans="1:4" x14ac:dyDescent="0.2">
      <c r="A748" s="504"/>
      <c r="B748" s="508"/>
      <c r="C748" s="483"/>
      <c r="D748" s="506"/>
    </row>
    <row r="749" spans="1:4" x14ac:dyDescent="0.2">
      <c r="A749" s="498">
        <v>5</v>
      </c>
      <c r="B749" s="518" t="s">
        <v>973</v>
      </c>
      <c r="C749" s="503">
        <f>SUM(C751+C761+C771+C776)</f>
        <v>0</v>
      </c>
      <c r="D749" s="501"/>
    </row>
    <row r="750" spans="1:4" x14ac:dyDescent="0.2">
      <c r="A750" s="517"/>
      <c r="B750" s="508"/>
      <c r="C750" s="483"/>
      <c r="D750" s="506"/>
    </row>
    <row r="751" spans="1:4" x14ac:dyDescent="0.2">
      <c r="A751" s="519" t="s">
        <v>974</v>
      </c>
      <c r="B751" s="499" t="s">
        <v>975</v>
      </c>
      <c r="C751" s="503">
        <f>SUM(C752:C759)</f>
        <v>0</v>
      </c>
      <c r="D751" s="501"/>
    </row>
    <row r="752" spans="1:4" x14ac:dyDescent="0.2">
      <c r="A752" s="520" t="s">
        <v>976</v>
      </c>
      <c r="B752" s="505" t="s">
        <v>977</v>
      </c>
      <c r="C752" s="483">
        <v>0</v>
      </c>
      <c r="D752" s="506"/>
    </row>
    <row r="753" spans="1:4" x14ac:dyDescent="0.2">
      <c r="A753" s="520" t="s">
        <v>978</v>
      </c>
      <c r="B753" s="505" t="s">
        <v>979</v>
      </c>
      <c r="C753" s="483">
        <v>0</v>
      </c>
      <c r="D753" s="506"/>
    </row>
    <row r="754" spans="1:4" x14ac:dyDescent="0.2">
      <c r="A754" s="520" t="s">
        <v>980</v>
      </c>
      <c r="B754" s="505" t="s">
        <v>981</v>
      </c>
      <c r="C754" s="483"/>
      <c r="D754" s="506"/>
    </row>
    <row r="755" spans="1:4" x14ac:dyDescent="0.2">
      <c r="A755" s="520" t="s">
        <v>982</v>
      </c>
      <c r="B755" s="505" t="s">
        <v>983</v>
      </c>
      <c r="C755" s="483"/>
      <c r="D755" s="506"/>
    </row>
    <row r="756" spans="1:4" x14ac:dyDescent="0.2">
      <c r="A756" s="520" t="s">
        <v>984</v>
      </c>
      <c r="B756" s="505" t="s">
        <v>985</v>
      </c>
      <c r="C756" s="483"/>
      <c r="D756" s="506"/>
    </row>
    <row r="757" spans="1:4" ht="25.5" x14ac:dyDescent="0.2">
      <c r="A757" s="520" t="s">
        <v>986</v>
      </c>
      <c r="B757" s="505" t="s">
        <v>987</v>
      </c>
      <c r="C757" s="483"/>
      <c r="D757" s="506"/>
    </row>
    <row r="758" spans="1:4" ht="25.5" x14ac:dyDescent="0.2">
      <c r="A758" s="520" t="s">
        <v>988</v>
      </c>
      <c r="B758" s="505" t="s">
        <v>989</v>
      </c>
      <c r="C758" s="483"/>
      <c r="D758" s="506"/>
    </row>
    <row r="759" spans="1:4" x14ac:dyDescent="0.2">
      <c r="A759" s="520" t="s">
        <v>990</v>
      </c>
      <c r="B759" s="505" t="s">
        <v>991</v>
      </c>
      <c r="C759" s="483">
        <v>0</v>
      </c>
      <c r="D759" s="506"/>
    </row>
    <row r="760" spans="1:4" x14ac:dyDescent="0.2">
      <c r="A760" s="520"/>
      <c r="B760" s="505"/>
      <c r="C760" s="483"/>
      <c r="D760" s="506"/>
    </row>
    <row r="761" spans="1:4" ht="25.5" x14ac:dyDescent="0.2">
      <c r="A761" s="519" t="s">
        <v>992</v>
      </c>
      <c r="B761" s="499" t="s">
        <v>993</v>
      </c>
      <c r="C761" s="503">
        <f>SUM(C762:C769)</f>
        <v>0</v>
      </c>
      <c r="D761" s="501"/>
    </row>
    <row r="762" spans="1:4" x14ac:dyDescent="0.2">
      <c r="A762" s="520" t="s">
        <v>994</v>
      </c>
      <c r="B762" s="505" t="s">
        <v>995</v>
      </c>
      <c r="C762" s="483">
        <v>0</v>
      </c>
      <c r="D762" s="506"/>
    </row>
    <row r="763" spans="1:4" x14ac:dyDescent="0.2">
      <c r="A763" s="520" t="s">
        <v>996</v>
      </c>
      <c r="B763" s="505" t="s">
        <v>997</v>
      </c>
      <c r="C763" s="483">
        <v>0</v>
      </c>
      <c r="D763" s="506"/>
    </row>
    <row r="764" spans="1:4" x14ac:dyDescent="0.2">
      <c r="A764" s="520" t="s">
        <v>998</v>
      </c>
      <c r="B764" s="505" t="s">
        <v>999</v>
      </c>
      <c r="C764" s="483">
        <v>0</v>
      </c>
      <c r="D764" s="506"/>
    </row>
    <row r="765" spans="1:4" x14ac:dyDescent="0.2">
      <c r="A765" s="520" t="s">
        <v>1000</v>
      </c>
      <c r="B765" s="505" t="s">
        <v>1001</v>
      </c>
      <c r="C765" s="483">
        <v>0</v>
      </c>
      <c r="D765" s="506"/>
    </row>
    <row r="766" spans="1:4" x14ac:dyDescent="0.2">
      <c r="A766" s="520" t="s">
        <v>1002</v>
      </c>
      <c r="B766" s="505" t="s">
        <v>1003</v>
      </c>
      <c r="C766" s="483">
        <v>0</v>
      </c>
      <c r="D766" s="506"/>
    </row>
    <row r="767" spans="1:4" x14ac:dyDescent="0.2">
      <c r="A767" s="520" t="s">
        <v>1004</v>
      </c>
      <c r="B767" s="505" t="s">
        <v>1005</v>
      </c>
      <c r="C767" s="483">
        <v>0</v>
      </c>
      <c r="D767" s="506"/>
    </row>
    <row r="768" spans="1:4" x14ac:dyDescent="0.2">
      <c r="A768" s="520" t="s">
        <v>1006</v>
      </c>
      <c r="B768" s="505" t="s">
        <v>1007</v>
      </c>
      <c r="C768" s="483">
        <v>0</v>
      </c>
      <c r="D768" s="506"/>
    </row>
    <row r="769" spans="1:4" ht="25.5" x14ac:dyDescent="0.2">
      <c r="A769" s="520" t="s">
        <v>1008</v>
      </c>
      <c r="B769" s="505" t="s">
        <v>1009</v>
      </c>
      <c r="C769" s="483">
        <v>0</v>
      </c>
      <c r="D769" s="506"/>
    </row>
    <row r="770" spans="1:4" x14ac:dyDescent="0.2">
      <c r="A770" s="520"/>
      <c r="B770" s="505"/>
      <c r="C770" s="483"/>
      <c r="D770" s="506"/>
    </row>
    <row r="771" spans="1:4" x14ac:dyDescent="0.2">
      <c r="A771" s="519" t="s">
        <v>1010</v>
      </c>
      <c r="B771" s="499" t="s">
        <v>1011</v>
      </c>
      <c r="C771" s="503">
        <f>SUM(C772:C774)</f>
        <v>0</v>
      </c>
      <c r="D771" s="501"/>
    </row>
    <row r="772" spans="1:4" x14ac:dyDescent="0.2">
      <c r="A772" s="520" t="s">
        <v>1012</v>
      </c>
      <c r="B772" s="505" t="s">
        <v>1013</v>
      </c>
      <c r="C772" s="483">
        <v>0</v>
      </c>
      <c r="D772" s="506"/>
    </row>
    <row r="773" spans="1:4" x14ac:dyDescent="0.2">
      <c r="A773" s="520" t="s">
        <v>1014</v>
      </c>
      <c r="B773" s="505" t="s">
        <v>1015</v>
      </c>
      <c r="C773" s="483">
        <v>0</v>
      </c>
      <c r="D773" s="506"/>
    </row>
    <row r="774" spans="1:4" x14ac:dyDescent="0.2">
      <c r="A774" s="520" t="s">
        <v>1016</v>
      </c>
      <c r="B774" s="505" t="s">
        <v>1017</v>
      </c>
      <c r="C774" s="483">
        <v>0</v>
      </c>
      <c r="D774" s="506"/>
    </row>
    <row r="775" spans="1:4" x14ac:dyDescent="0.2">
      <c r="A775" s="520"/>
      <c r="B775" s="505"/>
      <c r="C775" s="483"/>
      <c r="D775" s="506"/>
    </row>
    <row r="776" spans="1:4" x14ac:dyDescent="0.2">
      <c r="A776" s="519" t="s">
        <v>1018</v>
      </c>
      <c r="B776" s="499" t="s">
        <v>1019</v>
      </c>
      <c r="C776" s="503">
        <f>SUM(C777:C780)</f>
        <v>0</v>
      </c>
      <c r="D776" s="501"/>
    </row>
    <row r="777" spans="1:4" x14ac:dyDescent="0.2">
      <c r="A777" s="520" t="s">
        <v>1020</v>
      </c>
      <c r="B777" s="505" t="s">
        <v>1021</v>
      </c>
      <c r="C777" s="483">
        <v>0</v>
      </c>
      <c r="D777" s="506"/>
    </row>
    <row r="778" spans="1:4" x14ac:dyDescent="0.2">
      <c r="A778" s="520" t="s">
        <v>1022</v>
      </c>
      <c r="B778" s="505" t="s">
        <v>1023</v>
      </c>
      <c r="C778" s="483">
        <v>0</v>
      </c>
      <c r="D778" s="506"/>
    </row>
    <row r="779" spans="1:4" x14ac:dyDescent="0.2">
      <c r="A779" s="520" t="s">
        <v>1024</v>
      </c>
      <c r="B779" s="505" t="s">
        <v>1025</v>
      </c>
      <c r="C779" s="483">
        <v>0</v>
      </c>
      <c r="D779" s="506"/>
    </row>
    <row r="780" spans="1:4" x14ac:dyDescent="0.2">
      <c r="A780" s="520" t="s">
        <v>1026</v>
      </c>
      <c r="B780" s="505" t="s">
        <v>1027</v>
      </c>
      <c r="C780" s="483">
        <v>0</v>
      </c>
      <c r="D780" s="506"/>
    </row>
    <row r="781" spans="1:4" x14ac:dyDescent="0.2">
      <c r="A781" s="521"/>
      <c r="B781" s="521"/>
      <c r="C781" s="521"/>
      <c r="D781" s="521"/>
    </row>
    <row r="782" spans="1:4" x14ac:dyDescent="0.2">
      <c r="A782" s="488" t="s">
        <v>763</v>
      </c>
      <c r="C782" s="489"/>
    </row>
    <row r="783" spans="1:4" ht="51" x14ac:dyDescent="0.2">
      <c r="A783" s="522" t="str">
        <f>'7. Gestión Institucional '!B60</f>
        <v>RE4. P6 Telecomunicaciones e infraestructura tecnológica modernizada de alta disponibilidad, segura y confiable</v>
      </c>
      <c r="B783" s="491" t="s">
        <v>764</v>
      </c>
      <c r="C783" s="483">
        <f>SUM(C785,C860,C904)</f>
        <v>0</v>
      </c>
      <c r="D783" s="493"/>
    </row>
    <row r="784" spans="1:4" ht="33" customHeight="1" x14ac:dyDescent="0.2">
      <c r="A784" s="494" t="s">
        <v>765</v>
      </c>
      <c r="B784" s="495" t="s">
        <v>766</v>
      </c>
      <c r="C784" s="496" t="s">
        <v>767</v>
      </c>
      <c r="D784" s="497" t="s">
        <v>768</v>
      </c>
    </row>
    <row r="785" spans="1:4" x14ac:dyDescent="0.2">
      <c r="A785" s="498">
        <v>1</v>
      </c>
      <c r="B785" s="499" t="s">
        <v>769</v>
      </c>
      <c r="C785" s="500">
        <f>SUM(C786,C793,C800,C809,C818,C823,C830,C835,C846,C852)</f>
        <v>0</v>
      </c>
      <c r="D785" s="501"/>
    </row>
    <row r="786" spans="1:4" x14ac:dyDescent="0.2">
      <c r="A786" s="502" t="s">
        <v>771</v>
      </c>
      <c r="B786" s="499" t="s">
        <v>772</v>
      </c>
      <c r="C786" s="503">
        <f>SUM(C787:C791)</f>
        <v>0</v>
      </c>
      <c r="D786" s="501"/>
    </row>
    <row r="787" spans="1:4" x14ac:dyDescent="0.2">
      <c r="A787" s="504" t="s">
        <v>773</v>
      </c>
      <c r="B787" s="505" t="s">
        <v>774</v>
      </c>
      <c r="C787" s="483">
        <v>0</v>
      </c>
      <c r="D787" s="506"/>
    </row>
    <row r="788" spans="1:4" ht="25.5" x14ac:dyDescent="0.2">
      <c r="A788" s="504" t="s">
        <v>775</v>
      </c>
      <c r="B788" s="505" t="s">
        <v>776</v>
      </c>
      <c r="C788" s="483">
        <v>0</v>
      </c>
      <c r="D788" s="506"/>
    </row>
    <row r="789" spans="1:4" x14ac:dyDescent="0.2">
      <c r="A789" s="504" t="s">
        <v>777</v>
      </c>
      <c r="B789" s="505" t="s">
        <v>778</v>
      </c>
      <c r="C789" s="483">
        <v>0</v>
      </c>
      <c r="D789" s="506"/>
    </row>
    <row r="790" spans="1:4" ht="25.5" x14ac:dyDescent="0.2">
      <c r="A790" s="504" t="s">
        <v>779</v>
      </c>
      <c r="B790" s="505" t="s">
        <v>780</v>
      </c>
      <c r="C790" s="483">
        <v>0</v>
      </c>
      <c r="D790" s="506"/>
    </row>
    <row r="791" spans="1:4" x14ac:dyDescent="0.2">
      <c r="A791" s="504" t="s">
        <v>781</v>
      </c>
      <c r="B791" s="505" t="s">
        <v>782</v>
      </c>
      <c r="C791" s="483">
        <v>0</v>
      </c>
      <c r="D791" s="506"/>
    </row>
    <row r="792" spans="1:4" x14ac:dyDescent="0.2">
      <c r="A792" s="507"/>
      <c r="B792" s="508"/>
      <c r="C792" s="483"/>
      <c r="D792" s="506"/>
    </row>
    <row r="793" spans="1:4" x14ac:dyDescent="0.2">
      <c r="A793" s="502" t="s">
        <v>783</v>
      </c>
      <c r="B793" s="499" t="s">
        <v>784</v>
      </c>
      <c r="C793" s="503">
        <f>SUM(C794:C798)</f>
        <v>0</v>
      </c>
      <c r="D793" s="501"/>
    </row>
    <row r="794" spans="1:4" x14ac:dyDescent="0.2">
      <c r="A794" s="504" t="s">
        <v>785</v>
      </c>
      <c r="B794" s="505" t="s">
        <v>786</v>
      </c>
      <c r="C794" s="483">
        <v>0</v>
      </c>
      <c r="D794" s="506"/>
    </row>
    <row r="795" spans="1:4" x14ac:dyDescent="0.2">
      <c r="A795" s="504" t="s">
        <v>787</v>
      </c>
      <c r="B795" s="505" t="s">
        <v>788</v>
      </c>
      <c r="C795" s="483">
        <v>0</v>
      </c>
      <c r="D795" s="506"/>
    </row>
    <row r="796" spans="1:4" x14ac:dyDescent="0.2">
      <c r="A796" s="504" t="s">
        <v>789</v>
      </c>
      <c r="B796" s="505" t="s">
        <v>790</v>
      </c>
      <c r="C796" s="483">
        <v>0</v>
      </c>
      <c r="D796" s="506"/>
    </row>
    <row r="797" spans="1:4" x14ac:dyDescent="0.2">
      <c r="A797" s="504" t="s">
        <v>791</v>
      </c>
      <c r="B797" s="505" t="s">
        <v>792</v>
      </c>
      <c r="C797" s="483">
        <v>0</v>
      </c>
      <c r="D797" s="506"/>
    </row>
    <row r="798" spans="1:4" x14ac:dyDescent="0.2">
      <c r="A798" s="504" t="s">
        <v>793</v>
      </c>
      <c r="B798" s="505" t="s">
        <v>794</v>
      </c>
      <c r="C798" s="483">
        <v>0</v>
      </c>
      <c r="D798" s="506"/>
    </row>
    <row r="799" spans="1:4" x14ac:dyDescent="0.2">
      <c r="A799" s="507"/>
      <c r="B799" s="508"/>
      <c r="C799" s="503"/>
      <c r="D799" s="501"/>
    </row>
    <row r="800" spans="1:4" ht="25.5" x14ac:dyDescent="0.2">
      <c r="A800" s="502" t="s">
        <v>795</v>
      </c>
      <c r="B800" s="509" t="s">
        <v>796</v>
      </c>
      <c r="C800" s="503">
        <f>SUM(C801:C807)</f>
        <v>0</v>
      </c>
      <c r="D800" s="501"/>
    </row>
    <row r="801" spans="1:4" x14ac:dyDescent="0.2">
      <c r="A801" s="504" t="s">
        <v>797</v>
      </c>
      <c r="B801" s="505" t="s">
        <v>798</v>
      </c>
      <c r="C801" s="483">
        <v>0</v>
      </c>
      <c r="D801" s="506"/>
    </row>
    <row r="802" spans="1:4" x14ac:dyDescent="0.2">
      <c r="A802" s="504" t="s">
        <v>799</v>
      </c>
      <c r="B802" s="505" t="s">
        <v>800</v>
      </c>
      <c r="C802" s="483">
        <v>0</v>
      </c>
      <c r="D802" s="506"/>
    </row>
    <row r="803" spans="1:4" x14ac:dyDescent="0.2">
      <c r="A803" s="504" t="s">
        <v>801</v>
      </c>
      <c r="B803" s="505" t="s">
        <v>802</v>
      </c>
      <c r="C803" s="483"/>
      <c r="D803" s="506"/>
    </row>
    <row r="804" spans="1:4" x14ac:dyDescent="0.2">
      <c r="A804" s="504" t="s">
        <v>803</v>
      </c>
      <c r="B804" s="505" t="s">
        <v>804</v>
      </c>
      <c r="C804" s="483">
        <v>0</v>
      </c>
      <c r="D804" s="506"/>
    </row>
    <row r="805" spans="1:4" x14ac:dyDescent="0.2">
      <c r="A805" s="504" t="s">
        <v>805</v>
      </c>
      <c r="B805" s="505" t="s">
        <v>806</v>
      </c>
      <c r="C805" s="483">
        <v>0</v>
      </c>
      <c r="D805" s="506"/>
    </row>
    <row r="806" spans="1:4" ht="25.5" x14ac:dyDescent="0.2">
      <c r="A806" s="504" t="s">
        <v>807</v>
      </c>
      <c r="B806" s="505" t="s">
        <v>808</v>
      </c>
      <c r="C806" s="483">
        <v>0</v>
      </c>
      <c r="D806" s="506"/>
    </row>
    <row r="807" spans="1:4" ht="25.5" x14ac:dyDescent="0.2">
      <c r="A807" s="504" t="s">
        <v>809</v>
      </c>
      <c r="B807" s="505" t="s">
        <v>810</v>
      </c>
      <c r="C807" s="483">
        <v>0</v>
      </c>
      <c r="D807" s="506"/>
    </row>
    <row r="808" spans="1:4" x14ac:dyDescent="0.2">
      <c r="A808" s="507"/>
      <c r="B808" s="508"/>
      <c r="C808" s="483"/>
      <c r="D808" s="506"/>
    </row>
    <row r="809" spans="1:4" x14ac:dyDescent="0.2">
      <c r="A809" s="502" t="s">
        <v>811</v>
      </c>
      <c r="B809" s="499" t="s">
        <v>812</v>
      </c>
      <c r="C809" s="503">
        <f>SUM(C810:C816)</f>
        <v>0</v>
      </c>
      <c r="D809" s="501"/>
    </row>
    <row r="810" spans="1:4" x14ac:dyDescent="0.2">
      <c r="A810" s="504" t="s">
        <v>813</v>
      </c>
      <c r="B810" s="505" t="s">
        <v>814</v>
      </c>
      <c r="C810" s="483">
        <v>0</v>
      </c>
      <c r="D810" s="506"/>
    </row>
    <row r="811" spans="1:4" x14ac:dyDescent="0.2">
      <c r="A811" s="504" t="s">
        <v>815</v>
      </c>
      <c r="B811" s="505" t="s">
        <v>816</v>
      </c>
      <c r="C811" s="483">
        <v>0</v>
      </c>
      <c r="D811" s="506"/>
    </row>
    <row r="812" spans="1:4" x14ac:dyDescent="0.2">
      <c r="A812" s="504" t="s">
        <v>817</v>
      </c>
      <c r="B812" s="505" t="s">
        <v>818</v>
      </c>
      <c r="C812" s="483">
        <v>0</v>
      </c>
      <c r="D812" s="506"/>
    </row>
    <row r="813" spans="1:4" ht="25.5" x14ac:dyDescent="0.2">
      <c r="A813" s="504" t="s">
        <v>819</v>
      </c>
      <c r="B813" s="505" t="s">
        <v>820</v>
      </c>
      <c r="C813" s="483">
        <v>0</v>
      </c>
      <c r="D813" s="506"/>
    </row>
    <row r="814" spans="1:4" ht="25.5" x14ac:dyDescent="0.2">
      <c r="A814" s="504" t="s">
        <v>821</v>
      </c>
      <c r="B814" s="505" t="s">
        <v>822</v>
      </c>
      <c r="C814" s="483">
        <v>0</v>
      </c>
      <c r="D814" s="506"/>
    </row>
    <row r="815" spans="1:4" x14ac:dyDescent="0.2">
      <c r="A815" s="504" t="s">
        <v>823</v>
      </c>
      <c r="B815" s="505" t="s">
        <v>824</v>
      </c>
      <c r="C815" s="483">
        <v>0</v>
      </c>
      <c r="D815" s="506"/>
    </row>
    <row r="816" spans="1:4" x14ac:dyDescent="0.2">
      <c r="A816" s="504" t="s">
        <v>825</v>
      </c>
      <c r="B816" s="505" t="s">
        <v>826</v>
      </c>
      <c r="C816" s="483"/>
      <c r="D816" s="506"/>
    </row>
    <row r="817" spans="1:4" x14ac:dyDescent="0.2">
      <c r="A817" s="507"/>
      <c r="B817" s="508"/>
      <c r="C817" s="483"/>
      <c r="D817" s="506"/>
    </row>
    <row r="818" spans="1:4" x14ac:dyDescent="0.2">
      <c r="A818" s="502" t="s">
        <v>827</v>
      </c>
      <c r="B818" s="499" t="s">
        <v>828</v>
      </c>
      <c r="C818" s="503">
        <f>SUM(C819++C820+C821)</f>
        <v>0</v>
      </c>
      <c r="D818" s="501"/>
    </row>
    <row r="819" spans="1:4" x14ac:dyDescent="0.2">
      <c r="A819" s="504" t="s">
        <v>829</v>
      </c>
      <c r="B819" s="505" t="s">
        <v>830</v>
      </c>
      <c r="C819" s="483">
        <v>0</v>
      </c>
      <c r="D819" s="506"/>
    </row>
    <row r="820" spans="1:4" x14ac:dyDescent="0.2">
      <c r="A820" s="504" t="s">
        <v>831</v>
      </c>
      <c r="B820" s="505" t="s">
        <v>832</v>
      </c>
      <c r="C820" s="483">
        <v>0</v>
      </c>
      <c r="D820" s="506"/>
    </row>
    <row r="821" spans="1:4" x14ac:dyDescent="0.2">
      <c r="A821" s="504" t="s">
        <v>833</v>
      </c>
      <c r="B821" s="505" t="s">
        <v>834</v>
      </c>
      <c r="C821" s="483">
        <v>0</v>
      </c>
      <c r="D821" s="506"/>
    </row>
    <row r="822" spans="1:4" x14ac:dyDescent="0.2">
      <c r="A822" s="507"/>
      <c r="B822" s="508"/>
      <c r="C822" s="483"/>
      <c r="D822" s="506"/>
    </row>
    <row r="823" spans="1:4" ht="25.5" x14ac:dyDescent="0.2">
      <c r="A823" s="502" t="s">
        <v>835</v>
      </c>
      <c r="B823" s="499" t="s">
        <v>836</v>
      </c>
      <c r="C823" s="503">
        <f>SUM(C824+C827+C828)</f>
        <v>0</v>
      </c>
      <c r="D823" s="501"/>
    </row>
    <row r="824" spans="1:4" x14ac:dyDescent="0.2">
      <c r="A824" s="504" t="s">
        <v>837</v>
      </c>
      <c r="B824" s="508" t="s">
        <v>838</v>
      </c>
      <c r="C824" s="503">
        <f>SUM(C825:C826)</f>
        <v>0</v>
      </c>
      <c r="D824" s="501"/>
    </row>
    <row r="825" spans="1:4" x14ac:dyDescent="0.2">
      <c r="A825" s="507" t="s">
        <v>839</v>
      </c>
      <c r="B825" s="508" t="s">
        <v>840</v>
      </c>
      <c r="C825" s="483">
        <v>0</v>
      </c>
      <c r="D825" s="506"/>
    </row>
    <row r="826" spans="1:4" ht="25.5" x14ac:dyDescent="0.2">
      <c r="A826" s="507" t="s">
        <v>841</v>
      </c>
      <c r="B826" s="508" t="s">
        <v>842</v>
      </c>
      <c r="C826" s="483">
        <v>0</v>
      </c>
      <c r="D826" s="506"/>
    </row>
    <row r="827" spans="1:4" x14ac:dyDescent="0.2">
      <c r="A827" s="504" t="s">
        <v>843</v>
      </c>
      <c r="B827" s="505" t="s">
        <v>844</v>
      </c>
      <c r="C827" s="483">
        <v>0</v>
      </c>
      <c r="D827" s="506"/>
    </row>
    <row r="828" spans="1:4" x14ac:dyDescent="0.2">
      <c r="A828" s="504" t="s">
        <v>845</v>
      </c>
      <c r="B828" s="505" t="s">
        <v>846</v>
      </c>
      <c r="C828" s="483">
        <v>0</v>
      </c>
      <c r="D828" s="506"/>
    </row>
    <row r="829" spans="1:4" x14ac:dyDescent="0.2">
      <c r="A829" s="507"/>
      <c r="B829" s="508"/>
      <c r="C829" s="483"/>
      <c r="D829" s="506"/>
    </row>
    <row r="830" spans="1:4" x14ac:dyDescent="0.2">
      <c r="A830" s="502" t="s">
        <v>847</v>
      </c>
      <c r="B830" s="499" t="s">
        <v>848</v>
      </c>
      <c r="C830" s="500" t="s">
        <v>849</v>
      </c>
      <c r="D830" s="501"/>
    </row>
    <row r="831" spans="1:4" x14ac:dyDescent="0.2">
      <c r="A831" s="504" t="s">
        <v>850</v>
      </c>
      <c r="B831" s="505" t="s">
        <v>851</v>
      </c>
      <c r="C831" s="510" t="s">
        <v>849</v>
      </c>
      <c r="D831" s="506"/>
    </row>
    <row r="832" spans="1:4" x14ac:dyDescent="0.2">
      <c r="A832" s="504" t="s">
        <v>852</v>
      </c>
      <c r="B832" s="505" t="s">
        <v>853</v>
      </c>
      <c r="C832" s="483">
        <v>0</v>
      </c>
      <c r="D832" s="506"/>
    </row>
    <row r="833" spans="1:4" x14ac:dyDescent="0.2">
      <c r="A833" s="504" t="s">
        <v>854</v>
      </c>
      <c r="B833" s="505" t="s">
        <v>855</v>
      </c>
      <c r="C833" s="483">
        <v>0</v>
      </c>
      <c r="D833" s="506"/>
    </row>
    <row r="834" spans="1:4" x14ac:dyDescent="0.2">
      <c r="A834" s="507"/>
      <c r="B834" s="508"/>
      <c r="C834" s="483"/>
      <c r="D834" s="506"/>
    </row>
    <row r="835" spans="1:4" x14ac:dyDescent="0.2">
      <c r="A835" s="502" t="s">
        <v>856</v>
      </c>
      <c r="B835" s="499" t="s">
        <v>857</v>
      </c>
      <c r="C835" s="503">
        <f>SUM(C836:C844)</f>
        <v>0</v>
      </c>
      <c r="D835" s="501"/>
    </row>
    <row r="836" spans="1:4" x14ac:dyDescent="0.2">
      <c r="A836" s="504" t="s">
        <v>858</v>
      </c>
      <c r="B836" s="505" t="s">
        <v>859</v>
      </c>
      <c r="C836" s="483">
        <v>0</v>
      </c>
      <c r="D836" s="506"/>
    </row>
    <row r="837" spans="1:4" x14ac:dyDescent="0.2">
      <c r="A837" s="504" t="s">
        <v>860</v>
      </c>
      <c r="B837" s="505" t="s">
        <v>861</v>
      </c>
      <c r="C837" s="483">
        <v>0</v>
      </c>
      <c r="D837" s="506"/>
    </row>
    <row r="838" spans="1:4" x14ac:dyDescent="0.2">
      <c r="A838" s="504" t="s">
        <v>862</v>
      </c>
      <c r="B838" s="505" t="s">
        <v>863</v>
      </c>
      <c r="C838" s="483">
        <v>0</v>
      </c>
      <c r="D838" s="506"/>
    </row>
    <row r="839" spans="1:4" ht="25.5" x14ac:dyDescent="0.2">
      <c r="A839" s="504" t="s">
        <v>864</v>
      </c>
      <c r="B839" s="505" t="s">
        <v>865</v>
      </c>
      <c r="C839" s="483">
        <v>0</v>
      </c>
      <c r="D839" s="506"/>
    </row>
    <row r="840" spans="1:4" ht="25.5" x14ac:dyDescent="0.2">
      <c r="A840" s="504" t="s">
        <v>866</v>
      </c>
      <c r="B840" s="505" t="s">
        <v>867</v>
      </c>
      <c r="C840" s="483">
        <v>0</v>
      </c>
      <c r="D840" s="506"/>
    </row>
    <row r="841" spans="1:4" ht="25.5" x14ac:dyDescent="0.2">
      <c r="A841" s="504" t="s">
        <v>868</v>
      </c>
      <c r="B841" s="505" t="s">
        <v>869</v>
      </c>
      <c r="C841" s="483">
        <v>0</v>
      </c>
      <c r="D841" s="506"/>
    </row>
    <row r="842" spans="1:4" x14ac:dyDescent="0.2">
      <c r="A842" s="504" t="s">
        <v>870</v>
      </c>
      <c r="B842" s="505" t="s">
        <v>871</v>
      </c>
      <c r="C842" s="483">
        <v>0</v>
      </c>
      <c r="D842" s="506"/>
    </row>
    <row r="843" spans="1:4" ht="25.5" x14ac:dyDescent="0.2">
      <c r="A843" s="504" t="s">
        <v>872</v>
      </c>
      <c r="B843" s="505" t="s">
        <v>873</v>
      </c>
      <c r="C843" s="483">
        <v>0</v>
      </c>
      <c r="D843" s="506"/>
    </row>
    <row r="844" spans="1:4" ht="25.5" x14ac:dyDescent="0.2">
      <c r="A844" s="504" t="s">
        <v>874</v>
      </c>
      <c r="B844" s="505" t="s">
        <v>875</v>
      </c>
      <c r="C844" s="483">
        <v>0</v>
      </c>
      <c r="D844" s="506"/>
    </row>
    <row r="845" spans="1:4" x14ac:dyDescent="0.2">
      <c r="A845" s="507"/>
      <c r="B845" s="508"/>
      <c r="C845" s="483"/>
      <c r="D845" s="506"/>
    </row>
    <row r="846" spans="1:4" x14ac:dyDescent="0.2">
      <c r="A846" s="502" t="s">
        <v>876</v>
      </c>
      <c r="B846" s="499" t="s">
        <v>877</v>
      </c>
      <c r="C846" s="503">
        <f>SUM(C847:C850)</f>
        <v>0</v>
      </c>
      <c r="D846" s="501"/>
    </row>
    <row r="847" spans="1:4" x14ac:dyDescent="0.2">
      <c r="A847" s="504" t="s">
        <v>878</v>
      </c>
      <c r="B847" s="505" t="s">
        <v>879</v>
      </c>
      <c r="C847" s="483">
        <v>0</v>
      </c>
      <c r="D847" s="506"/>
    </row>
    <row r="848" spans="1:4" x14ac:dyDescent="0.2">
      <c r="A848" s="504" t="s">
        <v>880</v>
      </c>
      <c r="B848" s="505" t="s">
        <v>881</v>
      </c>
      <c r="C848" s="483">
        <v>0</v>
      </c>
      <c r="D848" s="506"/>
    </row>
    <row r="849" spans="1:4" x14ac:dyDescent="0.2">
      <c r="A849" s="504" t="s">
        <v>882</v>
      </c>
      <c r="B849" s="505" t="s">
        <v>883</v>
      </c>
      <c r="C849" s="483">
        <v>0</v>
      </c>
      <c r="D849" s="506"/>
    </row>
    <row r="850" spans="1:4" x14ac:dyDescent="0.2">
      <c r="A850" s="504" t="s">
        <v>884</v>
      </c>
      <c r="B850" s="505" t="s">
        <v>885</v>
      </c>
      <c r="C850" s="483">
        <v>0</v>
      </c>
      <c r="D850" s="506"/>
    </row>
    <row r="851" spans="1:4" x14ac:dyDescent="0.2">
      <c r="A851" s="507"/>
      <c r="B851" s="508"/>
      <c r="C851" s="483"/>
      <c r="D851" s="506"/>
    </row>
    <row r="852" spans="1:4" x14ac:dyDescent="0.2">
      <c r="A852" s="502" t="s">
        <v>886</v>
      </c>
      <c r="B852" s="499" t="s">
        <v>887</v>
      </c>
      <c r="C852" s="503">
        <f>SUM(C853:C858)</f>
        <v>0</v>
      </c>
      <c r="D852" s="501"/>
    </row>
    <row r="853" spans="1:4" x14ac:dyDescent="0.2">
      <c r="A853" s="504" t="s">
        <v>888</v>
      </c>
      <c r="B853" s="505" t="s">
        <v>889</v>
      </c>
      <c r="C853" s="483">
        <v>0</v>
      </c>
      <c r="D853" s="506"/>
    </row>
    <row r="854" spans="1:4" x14ac:dyDescent="0.2">
      <c r="A854" s="504" t="s">
        <v>890</v>
      </c>
      <c r="B854" s="505" t="s">
        <v>891</v>
      </c>
      <c r="C854" s="483">
        <v>0</v>
      </c>
      <c r="D854" s="506"/>
    </row>
    <row r="855" spans="1:4" x14ac:dyDescent="0.2">
      <c r="A855" s="504" t="s">
        <v>892</v>
      </c>
      <c r="B855" s="505" t="s">
        <v>893</v>
      </c>
      <c r="C855" s="483">
        <v>0</v>
      </c>
      <c r="D855" s="506"/>
    </row>
    <row r="856" spans="1:4" ht="25.5" x14ac:dyDescent="0.2">
      <c r="A856" s="504" t="s">
        <v>894</v>
      </c>
      <c r="B856" s="505" t="s">
        <v>895</v>
      </c>
      <c r="C856" s="483">
        <v>0</v>
      </c>
      <c r="D856" s="506"/>
    </row>
    <row r="857" spans="1:4" x14ac:dyDescent="0.2">
      <c r="A857" s="504" t="s">
        <v>896</v>
      </c>
      <c r="B857" s="505" t="s">
        <v>897</v>
      </c>
      <c r="C857" s="483">
        <v>0</v>
      </c>
      <c r="D857" s="506"/>
    </row>
    <row r="858" spans="1:4" x14ac:dyDescent="0.2">
      <c r="A858" s="504" t="s">
        <v>898</v>
      </c>
      <c r="B858" s="505" t="s">
        <v>899</v>
      </c>
      <c r="C858" s="511">
        <v>0</v>
      </c>
      <c r="D858" s="512"/>
    </row>
    <row r="859" spans="1:4" x14ac:dyDescent="0.2">
      <c r="A859" s="513"/>
      <c r="B859" s="514"/>
      <c r="C859" s="515"/>
      <c r="D859" s="493"/>
    </row>
    <row r="860" spans="1:4" x14ac:dyDescent="0.2">
      <c r="A860" s="498">
        <v>2</v>
      </c>
      <c r="B860" s="499" t="s">
        <v>900</v>
      </c>
      <c r="C860" s="503">
        <f>SUM(C862+C869+C875+C884+C888+C894)</f>
        <v>0</v>
      </c>
      <c r="D860" s="501"/>
    </row>
    <row r="861" spans="1:4" x14ac:dyDescent="0.2">
      <c r="A861" s="498"/>
      <c r="B861" s="516"/>
      <c r="C861" s="483"/>
      <c r="D861" s="506"/>
    </row>
    <row r="862" spans="1:4" x14ac:dyDescent="0.2">
      <c r="A862" s="513" t="s">
        <v>901</v>
      </c>
      <c r="B862" s="499" t="s">
        <v>902</v>
      </c>
      <c r="C862" s="503">
        <f>SUM(C863:C867)</f>
        <v>0</v>
      </c>
      <c r="D862" s="501"/>
    </row>
    <row r="863" spans="1:4" x14ac:dyDescent="0.2">
      <c r="A863" s="504" t="s">
        <v>903</v>
      </c>
      <c r="B863" s="505" t="s">
        <v>904</v>
      </c>
      <c r="C863" s="483">
        <v>0</v>
      </c>
      <c r="D863" s="506"/>
    </row>
    <row r="864" spans="1:4" x14ac:dyDescent="0.2">
      <c r="A864" s="504" t="s">
        <v>905</v>
      </c>
      <c r="B864" s="505" t="s">
        <v>906</v>
      </c>
      <c r="C864" s="483">
        <v>0</v>
      </c>
      <c r="D864" s="506"/>
    </row>
    <row r="865" spans="1:4" x14ac:dyDescent="0.2">
      <c r="A865" s="504" t="s">
        <v>907</v>
      </c>
      <c r="B865" s="505" t="s">
        <v>908</v>
      </c>
      <c r="C865" s="483">
        <v>0</v>
      </c>
      <c r="D865" s="506"/>
    </row>
    <row r="866" spans="1:4" x14ac:dyDescent="0.2">
      <c r="A866" s="504" t="s">
        <v>909</v>
      </c>
      <c r="B866" s="505" t="s">
        <v>910</v>
      </c>
      <c r="C866" s="483">
        <v>0</v>
      </c>
      <c r="D866" s="506"/>
    </row>
    <row r="867" spans="1:4" x14ac:dyDescent="0.2">
      <c r="A867" s="504" t="s">
        <v>911</v>
      </c>
      <c r="B867" s="505" t="s">
        <v>912</v>
      </c>
      <c r="C867" s="483">
        <v>0</v>
      </c>
      <c r="D867" s="506"/>
    </row>
    <row r="868" spans="1:4" x14ac:dyDescent="0.2">
      <c r="A868" s="517"/>
      <c r="B868" s="508"/>
      <c r="C868" s="483"/>
      <c r="D868" s="506"/>
    </row>
    <row r="869" spans="1:4" ht="25.5" x14ac:dyDescent="0.2">
      <c r="A869" s="513" t="s">
        <v>913</v>
      </c>
      <c r="B869" s="499" t="s">
        <v>914</v>
      </c>
      <c r="C869" s="503">
        <f>SUM(C870:C873)</f>
        <v>0</v>
      </c>
      <c r="D869" s="501"/>
    </row>
    <row r="870" spans="1:4" x14ac:dyDescent="0.2">
      <c r="A870" s="504" t="s">
        <v>915</v>
      </c>
      <c r="B870" s="505" t="s">
        <v>916</v>
      </c>
      <c r="C870" s="483">
        <v>0</v>
      </c>
      <c r="D870" s="506"/>
    </row>
    <row r="871" spans="1:4" x14ac:dyDescent="0.2">
      <c r="A871" s="504" t="s">
        <v>917</v>
      </c>
      <c r="B871" s="505" t="s">
        <v>918</v>
      </c>
      <c r="C871" s="483">
        <v>0</v>
      </c>
      <c r="D871" s="506"/>
    </row>
    <row r="872" spans="1:4" x14ac:dyDescent="0.2">
      <c r="A872" s="504" t="s">
        <v>919</v>
      </c>
      <c r="B872" s="505" t="s">
        <v>920</v>
      </c>
      <c r="C872" s="483">
        <v>0</v>
      </c>
      <c r="D872" s="506"/>
    </row>
    <row r="873" spans="1:4" x14ac:dyDescent="0.2">
      <c r="A873" s="504" t="s">
        <v>921</v>
      </c>
      <c r="B873" s="505" t="s">
        <v>922</v>
      </c>
      <c r="C873" s="483">
        <v>0</v>
      </c>
      <c r="D873" s="506"/>
    </row>
    <row r="874" spans="1:4" x14ac:dyDescent="0.2">
      <c r="A874" s="517"/>
      <c r="B874" s="508"/>
      <c r="C874" s="483"/>
      <c r="D874" s="506"/>
    </row>
    <row r="875" spans="1:4" ht="25.5" x14ac:dyDescent="0.2">
      <c r="A875" s="513" t="s">
        <v>923</v>
      </c>
      <c r="B875" s="499" t="s">
        <v>924</v>
      </c>
      <c r="C875" s="503">
        <f>SUM(C876:C882)</f>
        <v>0</v>
      </c>
      <c r="D875" s="501"/>
    </row>
    <row r="876" spans="1:4" x14ac:dyDescent="0.2">
      <c r="A876" s="504" t="s">
        <v>925</v>
      </c>
      <c r="B876" s="505" t="s">
        <v>926</v>
      </c>
      <c r="C876" s="483">
        <v>0</v>
      </c>
      <c r="D876" s="506"/>
    </row>
    <row r="877" spans="1:4" ht="25.5" x14ac:dyDescent="0.2">
      <c r="A877" s="504" t="s">
        <v>927</v>
      </c>
      <c r="B877" s="505" t="s">
        <v>928</v>
      </c>
      <c r="C877" s="483">
        <v>0</v>
      </c>
      <c r="D877" s="506"/>
    </row>
    <row r="878" spans="1:4" x14ac:dyDescent="0.2">
      <c r="A878" s="504" t="s">
        <v>929</v>
      </c>
      <c r="B878" s="505" t="s">
        <v>930</v>
      </c>
      <c r="C878" s="483">
        <v>0</v>
      </c>
      <c r="D878" s="506"/>
    </row>
    <row r="879" spans="1:4" ht="25.5" x14ac:dyDescent="0.2">
      <c r="A879" s="504" t="s">
        <v>931</v>
      </c>
      <c r="B879" s="505" t="s">
        <v>932</v>
      </c>
      <c r="C879" s="483">
        <v>0</v>
      </c>
      <c r="D879" s="506"/>
    </row>
    <row r="880" spans="1:4" x14ac:dyDescent="0.2">
      <c r="A880" s="504" t="s">
        <v>933</v>
      </c>
      <c r="B880" s="505" t="s">
        <v>934</v>
      </c>
      <c r="C880" s="483">
        <v>0</v>
      </c>
      <c r="D880" s="506"/>
    </row>
    <row r="881" spans="1:4" x14ac:dyDescent="0.2">
      <c r="A881" s="504" t="s">
        <v>935</v>
      </c>
      <c r="B881" s="505" t="s">
        <v>936</v>
      </c>
      <c r="C881" s="483">
        <v>0</v>
      </c>
      <c r="D881" s="506"/>
    </row>
    <row r="882" spans="1:4" ht="25.5" x14ac:dyDescent="0.2">
      <c r="A882" s="504" t="s">
        <v>937</v>
      </c>
      <c r="B882" s="505" t="s">
        <v>938</v>
      </c>
      <c r="C882" s="483">
        <v>0</v>
      </c>
      <c r="D882" s="506"/>
    </row>
    <row r="883" spans="1:4" x14ac:dyDescent="0.2">
      <c r="A883" s="517"/>
      <c r="B883" s="508"/>
      <c r="C883" s="483"/>
      <c r="D883" s="506"/>
    </row>
    <row r="884" spans="1:4" ht="25.5" x14ac:dyDescent="0.2">
      <c r="A884" s="513" t="s">
        <v>939</v>
      </c>
      <c r="B884" s="499" t="s">
        <v>940</v>
      </c>
      <c r="C884" s="503">
        <f>SUM(C885:C886)</f>
        <v>0</v>
      </c>
      <c r="D884" s="501"/>
    </row>
    <row r="885" spans="1:4" x14ac:dyDescent="0.2">
      <c r="A885" s="504" t="s">
        <v>941</v>
      </c>
      <c r="B885" s="505" t="s">
        <v>942</v>
      </c>
      <c r="C885" s="483">
        <v>0</v>
      </c>
      <c r="D885" s="506"/>
    </row>
    <row r="886" spans="1:4" x14ac:dyDescent="0.2">
      <c r="A886" s="504" t="s">
        <v>943</v>
      </c>
      <c r="B886" s="505" t="s">
        <v>944</v>
      </c>
      <c r="C886" s="483">
        <v>0</v>
      </c>
      <c r="D886" s="506"/>
    </row>
    <row r="887" spans="1:4" x14ac:dyDescent="0.2">
      <c r="A887" s="517"/>
      <c r="B887" s="508"/>
      <c r="C887" s="483"/>
      <c r="D887" s="506"/>
    </row>
    <row r="888" spans="1:4" ht="25.5" x14ac:dyDescent="0.2">
      <c r="A888" s="513" t="s">
        <v>945</v>
      </c>
      <c r="B888" s="499" t="s">
        <v>946</v>
      </c>
      <c r="C888" s="503">
        <f>SUM(C889:C892)</f>
        <v>0</v>
      </c>
      <c r="D888" s="501"/>
    </row>
    <row r="889" spans="1:4" x14ac:dyDescent="0.2">
      <c r="A889" s="504" t="s">
        <v>947</v>
      </c>
      <c r="B889" s="505" t="s">
        <v>948</v>
      </c>
      <c r="C889" s="483">
        <v>0</v>
      </c>
      <c r="D889" s="506"/>
    </row>
    <row r="890" spans="1:4" x14ac:dyDescent="0.2">
      <c r="A890" s="504" t="s">
        <v>949</v>
      </c>
      <c r="B890" s="505" t="s">
        <v>950</v>
      </c>
      <c r="C890" s="483">
        <v>0</v>
      </c>
      <c r="D890" s="506"/>
    </row>
    <row r="891" spans="1:4" x14ac:dyDescent="0.2">
      <c r="A891" s="504" t="s">
        <v>951</v>
      </c>
      <c r="B891" s="505" t="s">
        <v>952</v>
      </c>
      <c r="C891" s="483">
        <v>0</v>
      </c>
      <c r="D891" s="506"/>
    </row>
    <row r="892" spans="1:4" ht="25.5" x14ac:dyDescent="0.2">
      <c r="A892" s="504" t="s">
        <v>953</v>
      </c>
      <c r="B892" s="505" t="s">
        <v>954</v>
      </c>
      <c r="C892" s="483">
        <v>0</v>
      </c>
      <c r="D892" s="506"/>
    </row>
    <row r="893" spans="1:4" x14ac:dyDescent="0.2">
      <c r="A893" s="517"/>
      <c r="B893" s="508"/>
      <c r="C893" s="483"/>
      <c r="D893" s="506"/>
    </row>
    <row r="894" spans="1:4" ht="25.5" x14ac:dyDescent="0.2">
      <c r="A894" s="513" t="s">
        <v>955</v>
      </c>
      <c r="B894" s="499" t="s">
        <v>956</v>
      </c>
      <c r="C894" s="503">
        <f>SUM(C895:C902)</f>
        <v>0</v>
      </c>
      <c r="D894" s="501"/>
    </row>
    <row r="895" spans="1:4" x14ac:dyDescent="0.2">
      <c r="A895" s="504" t="s">
        <v>957</v>
      </c>
      <c r="B895" s="505" t="s">
        <v>958</v>
      </c>
      <c r="C895" s="483"/>
      <c r="D895" s="506"/>
    </row>
    <row r="896" spans="1:4" ht="25.5" x14ac:dyDescent="0.2">
      <c r="A896" s="504" t="s">
        <v>959</v>
      </c>
      <c r="B896" s="505" t="s">
        <v>960</v>
      </c>
      <c r="C896" s="483">
        <v>0</v>
      </c>
      <c r="D896" s="506"/>
    </row>
    <row r="897" spans="1:4" x14ac:dyDescent="0.2">
      <c r="A897" s="504" t="s">
        <v>961</v>
      </c>
      <c r="B897" s="505" t="s">
        <v>962</v>
      </c>
      <c r="C897" s="483">
        <v>0</v>
      </c>
      <c r="D897" s="506"/>
    </row>
    <row r="898" spans="1:4" x14ac:dyDescent="0.2">
      <c r="A898" s="504" t="s">
        <v>963</v>
      </c>
      <c r="B898" s="505" t="s">
        <v>964</v>
      </c>
      <c r="C898" s="483">
        <v>0</v>
      </c>
      <c r="D898" s="506"/>
    </row>
    <row r="899" spans="1:4" x14ac:dyDescent="0.2">
      <c r="A899" s="504" t="s">
        <v>965</v>
      </c>
      <c r="B899" s="505" t="s">
        <v>966</v>
      </c>
      <c r="C899" s="483">
        <v>0</v>
      </c>
      <c r="D899" s="506"/>
    </row>
    <row r="900" spans="1:4" ht="25.5" x14ac:dyDescent="0.2">
      <c r="A900" s="504" t="s">
        <v>967</v>
      </c>
      <c r="B900" s="505" t="s">
        <v>968</v>
      </c>
      <c r="C900" s="483">
        <v>0</v>
      </c>
      <c r="D900" s="506"/>
    </row>
    <row r="901" spans="1:4" x14ac:dyDescent="0.2">
      <c r="A901" s="504" t="s">
        <v>969</v>
      </c>
      <c r="B901" s="505" t="s">
        <v>970</v>
      </c>
      <c r="C901" s="483">
        <v>0</v>
      </c>
      <c r="D901" s="506"/>
    </row>
    <row r="902" spans="1:4" x14ac:dyDescent="0.2">
      <c r="A902" s="504" t="s">
        <v>971</v>
      </c>
      <c r="B902" s="505" t="s">
        <v>972</v>
      </c>
      <c r="C902" s="483">
        <v>0</v>
      </c>
      <c r="D902" s="506"/>
    </row>
    <row r="903" spans="1:4" x14ac:dyDescent="0.2">
      <c r="A903" s="504"/>
      <c r="B903" s="508"/>
      <c r="C903" s="483"/>
      <c r="D903" s="506"/>
    </row>
    <row r="904" spans="1:4" x14ac:dyDescent="0.2">
      <c r="A904" s="498">
        <v>5</v>
      </c>
      <c r="B904" s="518" t="s">
        <v>973</v>
      </c>
      <c r="C904" s="503">
        <f>SUM(C906+C916+C926+C931)</f>
        <v>0</v>
      </c>
      <c r="D904" s="501"/>
    </row>
    <row r="905" spans="1:4" x14ac:dyDescent="0.2">
      <c r="A905" s="517"/>
      <c r="B905" s="508"/>
      <c r="C905" s="483"/>
      <c r="D905" s="506"/>
    </row>
    <row r="906" spans="1:4" x14ac:dyDescent="0.2">
      <c r="A906" s="519" t="s">
        <v>974</v>
      </c>
      <c r="B906" s="499" t="s">
        <v>975</v>
      </c>
      <c r="C906" s="503">
        <f>SUM(C907:C914)</f>
        <v>0</v>
      </c>
      <c r="D906" s="501"/>
    </row>
    <row r="907" spans="1:4" x14ac:dyDescent="0.2">
      <c r="A907" s="520" t="s">
        <v>976</v>
      </c>
      <c r="B907" s="505" t="s">
        <v>977</v>
      </c>
      <c r="C907" s="483">
        <v>0</v>
      </c>
      <c r="D907" s="506"/>
    </row>
    <row r="908" spans="1:4" x14ac:dyDescent="0.2">
      <c r="A908" s="520" t="s">
        <v>978</v>
      </c>
      <c r="B908" s="505" t="s">
        <v>979</v>
      </c>
      <c r="C908" s="483">
        <v>0</v>
      </c>
      <c r="D908" s="506"/>
    </row>
    <row r="909" spans="1:4" x14ac:dyDescent="0.2">
      <c r="A909" s="520" t="s">
        <v>980</v>
      </c>
      <c r="B909" s="505" t="s">
        <v>981</v>
      </c>
      <c r="C909" s="483"/>
      <c r="D909" s="506"/>
    </row>
    <row r="910" spans="1:4" x14ac:dyDescent="0.2">
      <c r="A910" s="520" t="s">
        <v>982</v>
      </c>
      <c r="B910" s="505" t="s">
        <v>983</v>
      </c>
      <c r="C910" s="483"/>
      <c r="D910" s="506"/>
    </row>
    <row r="911" spans="1:4" x14ac:dyDescent="0.2">
      <c r="A911" s="520" t="s">
        <v>984</v>
      </c>
      <c r="B911" s="505" t="s">
        <v>985</v>
      </c>
      <c r="C911" s="483"/>
      <c r="D911" s="506"/>
    </row>
    <row r="912" spans="1:4" ht="25.5" x14ac:dyDescent="0.2">
      <c r="A912" s="520" t="s">
        <v>986</v>
      </c>
      <c r="B912" s="505" t="s">
        <v>987</v>
      </c>
      <c r="C912" s="483"/>
      <c r="D912" s="506"/>
    </row>
    <row r="913" spans="1:4" ht="25.5" x14ac:dyDescent="0.2">
      <c r="A913" s="520" t="s">
        <v>988</v>
      </c>
      <c r="B913" s="505" t="s">
        <v>989</v>
      </c>
      <c r="C913" s="483"/>
      <c r="D913" s="506"/>
    </row>
    <row r="914" spans="1:4" x14ac:dyDescent="0.2">
      <c r="A914" s="520" t="s">
        <v>990</v>
      </c>
      <c r="B914" s="505" t="s">
        <v>991</v>
      </c>
      <c r="C914" s="483">
        <v>0</v>
      </c>
      <c r="D914" s="506"/>
    </row>
    <row r="915" spans="1:4" x14ac:dyDescent="0.2">
      <c r="A915" s="520"/>
      <c r="B915" s="505"/>
      <c r="C915" s="483"/>
      <c r="D915" s="506"/>
    </row>
    <row r="916" spans="1:4" ht="25.5" x14ac:dyDescent="0.2">
      <c r="A916" s="519" t="s">
        <v>992</v>
      </c>
      <c r="B916" s="499" t="s">
        <v>993</v>
      </c>
      <c r="C916" s="503">
        <f>SUM(C917:C924)</f>
        <v>0</v>
      </c>
      <c r="D916" s="501"/>
    </row>
    <row r="917" spans="1:4" x14ac:dyDescent="0.2">
      <c r="A917" s="520" t="s">
        <v>994</v>
      </c>
      <c r="B917" s="505" t="s">
        <v>995</v>
      </c>
      <c r="C917" s="483">
        <v>0</v>
      </c>
      <c r="D917" s="506"/>
    </row>
    <row r="918" spans="1:4" x14ac:dyDescent="0.2">
      <c r="A918" s="520" t="s">
        <v>996</v>
      </c>
      <c r="B918" s="505" t="s">
        <v>997</v>
      </c>
      <c r="C918" s="483">
        <v>0</v>
      </c>
      <c r="D918" s="506"/>
    </row>
    <row r="919" spans="1:4" x14ac:dyDescent="0.2">
      <c r="A919" s="520" t="s">
        <v>998</v>
      </c>
      <c r="B919" s="505" t="s">
        <v>999</v>
      </c>
      <c r="C919" s="483">
        <v>0</v>
      </c>
      <c r="D919" s="506"/>
    </row>
    <row r="920" spans="1:4" x14ac:dyDescent="0.2">
      <c r="A920" s="520" t="s">
        <v>1000</v>
      </c>
      <c r="B920" s="505" t="s">
        <v>1001</v>
      </c>
      <c r="C920" s="483">
        <v>0</v>
      </c>
      <c r="D920" s="506"/>
    </row>
    <row r="921" spans="1:4" x14ac:dyDescent="0.2">
      <c r="A921" s="520" t="s">
        <v>1002</v>
      </c>
      <c r="B921" s="505" t="s">
        <v>1003</v>
      </c>
      <c r="C921" s="483">
        <v>0</v>
      </c>
      <c r="D921" s="506"/>
    </row>
    <row r="922" spans="1:4" x14ac:dyDescent="0.2">
      <c r="A922" s="520" t="s">
        <v>1004</v>
      </c>
      <c r="B922" s="505" t="s">
        <v>1005</v>
      </c>
      <c r="C922" s="483">
        <v>0</v>
      </c>
      <c r="D922" s="506"/>
    </row>
    <row r="923" spans="1:4" x14ac:dyDescent="0.2">
      <c r="A923" s="520" t="s">
        <v>1006</v>
      </c>
      <c r="B923" s="505" t="s">
        <v>1007</v>
      </c>
      <c r="C923" s="483">
        <v>0</v>
      </c>
      <c r="D923" s="506"/>
    </row>
    <row r="924" spans="1:4" ht="25.5" x14ac:dyDescent="0.2">
      <c r="A924" s="520" t="s">
        <v>1008</v>
      </c>
      <c r="B924" s="505" t="s">
        <v>1009</v>
      </c>
      <c r="C924" s="483">
        <v>0</v>
      </c>
      <c r="D924" s="506"/>
    </row>
    <row r="925" spans="1:4" x14ac:dyDescent="0.2">
      <c r="A925" s="520"/>
      <c r="B925" s="505"/>
      <c r="C925" s="483"/>
      <c r="D925" s="506"/>
    </row>
    <row r="926" spans="1:4" x14ac:dyDescent="0.2">
      <c r="A926" s="519" t="s">
        <v>1010</v>
      </c>
      <c r="B926" s="499" t="s">
        <v>1011</v>
      </c>
      <c r="C926" s="503">
        <f>SUM(C927:C929)</f>
        <v>0</v>
      </c>
      <c r="D926" s="501"/>
    </row>
    <row r="927" spans="1:4" x14ac:dyDescent="0.2">
      <c r="A927" s="520" t="s">
        <v>1012</v>
      </c>
      <c r="B927" s="505" t="s">
        <v>1013</v>
      </c>
      <c r="C927" s="483">
        <v>0</v>
      </c>
      <c r="D927" s="506"/>
    </row>
    <row r="928" spans="1:4" x14ac:dyDescent="0.2">
      <c r="A928" s="520" t="s">
        <v>1014</v>
      </c>
      <c r="B928" s="505" t="s">
        <v>1015</v>
      </c>
      <c r="C928" s="483">
        <v>0</v>
      </c>
      <c r="D928" s="506"/>
    </row>
    <row r="929" spans="1:4" x14ac:dyDescent="0.2">
      <c r="A929" s="520" t="s">
        <v>1016</v>
      </c>
      <c r="B929" s="505" t="s">
        <v>1017</v>
      </c>
      <c r="C929" s="483">
        <v>0</v>
      </c>
      <c r="D929" s="506"/>
    </row>
    <row r="930" spans="1:4" x14ac:dyDescent="0.2">
      <c r="A930" s="520"/>
      <c r="B930" s="505"/>
      <c r="C930" s="483"/>
      <c r="D930" s="506"/>
    </row>
    <row r="931" spans="1:4" x14ac:dyDescent="0.2">
      <c r="A931" s="519" t="s">
        <v>1018</v>
      </c>
      <c r="B931" s="499" t="s">
        <v>1019</v>
      </c>
      <c r="C931" s="503">
        <f>SUM(C932:C935)</f>
        <v>0</v>
      </c>
      <c r="D931" s="501"/>
    </row>
    <row r="932" spans="1:4" x14ac:dyDescent="0.2">
      <c r="A932" s="520" t="s">
        <v>1020</v>
      </c>
      <c r="B932" s="505" t="s">
        <v>1021</v>
      </c>
      <c r="C932" s="483">
        <v>0</v>
      </c>
      <c r="D932" s="506"/>
    </row>
    <row r="933" spans="1:4" x14ac:dyDescent="0.2">
      <c r="A933" s="520" t="s">
        <v>1022</v>
      </c>
      <c r="B933" s="505" t="s">
        <v>1023</v>
      </c>
      <c r="C933" s="483">
        <v>0</v>
      </c>
      <c r="D933" s="506"/>
    </row>
    <row r="934" spans="1:4" x14ac:dyDescent="0.2">
      <c r="A934" s="520" t="s">
        <v>1024</v>
      </c>
      <c r="B934" s="505" t="s">
        <v>1025</v>
      </c>
      <c r="C934" s="483">
        <v>0</v>
      </c>
      <c r="D934" s="506"/>
    </row>
    <row r="935" spans="1:4" x14ac:dyDescent="0.2">
      <c r="A935" s="520" t="s">
        <v>1026</v>
      </c>
      <c r="B935" s="505" t="s">
        <v>1027</v>
      </c>
      <c r="C935" s="483">
        <v>0</v>
      </c>
      <c r="D935" s="506"/>
    </row>
    <row r="936" spans="1:4" x14ac:dyDescent="0.2">
      <c r="A936" s="521"/>
      <c r="B936" s="521"/>
      <c r="C936" s="521"/>
      <c r="D936" s="521"/>
    </row>
    <row r="937" spans="1:4" x14ac:dyDescent="0.2">
      <c r="A937" s="488" t="s">
        <v>763</v>
      </c>
      <c r="C937" s="489"/>
    </row>
    <row r="938" spans="1:4" ht="38.25" x14ac:dyDescent="0.2">
      <c r="A938" s="522" t="str">
        <f>'7. Gestión Institucional '!B80</f>
        <v>RE4. P7 Sistemas de Información Institucional,  desarrollados e implementados.</v>
      </c>
      <c r="B938" s="491" t="s">
        <v>764</v>
      </c>
      <c r="C938" s="483">
        <f>SUM(C940,C1016,C1060)</f>
        <v>0</v>
      </c>
      <c r="D938" s="493"/>
    </row>
    <row r="939" spans="1:4" ht="33" customHeight="1" x14ac:dyDescent="0.2">
      <c r="A939" s="494" t="s">
        <v>765</v>
      </c>
      <c r="B939" s="495" t="s">
        <v>766</v>
      </c>
      <c r="C939" s="496" t="s">
        <v>767</v>
      </c>
      <c r="D939" s="497" t="s">
        <v>768</v>
      </c>
    </row>
    <row r="940" spans="1:4" x14ac:dyDescent="0.2">
      <c r="A940" s="498">
        <v>1</v>
      </c>
      <c r="B940" s="499" t="s">
        <v>769</v>
      </c>
      <c r="C940" s="500">
        <f>SUM(C942,C949,C956,C965,C974,C979,C986,C991,C1002,C1008)</f>
        <v>0</v>
      </c>
      <c r="D940" s="501"/>
    </row>
    <row r="941" spans="1:4" x14ac:dyDescent="0.2">
      <c r="A941" s="498"/>
      <c r="B941" s="516"/>
      <c r="C941" s="503"/>
      <c r="D941" s="501"/>
    </row>
    <row r="942" spans="1:4" x14ac:dyDescent="0.2">
      <c r="A942" s="502" t="s">
        <v>771</v>
      </c>
      <c r="B942" s="499" t="s">
        <v>772</v>
      </c>
      <c r="C942" s="503">
        <f>SUM(C943:C947)</f>
        <v>0</v>
      </c>
      <c r="D942" s="501"/>
    </row>
    <row r="943" spans="1:4" x14ac:dyDescent="0.2">
      <c r="A943" s="504" t="s">
        <v>773</v>
      </c>
      <c r="B943" s="505" t="s">
        <v>774</v>
      </c>
      <c r="C943" s="483">
        <v>0</v>
      </c>
      <c r="D943" s="506"/>
    </row>
    <row r="944" spans="1:4" ht="25.5" x14ac:dyDescent="0.2">
      <c r="A944" s="504" t="s">
        <v>775</v>
      </c>
      <c r="B944" s="505" t="s">
        <v>776</v>
      </c>
      <c r="C944" s="483">
        <v>0</v>
      </c>
      <c r="D944" s="506"/>
    </row>
    <row r="945" spans="1:4" x14ac:dyDescent="0.2">
      <c r="A945" s="504" t="s">
        <v>777</v>
      </c>
      <c r="B945" s="505" t="s">
        <v>778</v>
      </c>
      <c r="C945" s="483">
        <v>0</v>
      </c>
      <c r="D945" s="506"/>
    </row>
    <row r="946" spans="1:4" ht="25.5" x14ac:dyDescent="0.2">
      <c r="A946" s="504" t="s">
        <v>779</v>
      </c>
      <c r="B946" s="505" t="s">
        <v>780</v>
      </c>
      <c r="C946" s="483">
        <v>0</v>
      </c>
      <c r="D946" s="506"/>
    </row>
    <row r="947" spans="1:4" x14ac:dyDescent="0.2">
      <c r="A947" s="504" t="s">
        <v>781</v>
      </c>
      <c r="B947" s="505" t="s">
        <v>782</v>
      </c>
      <c r="C947" s="483">
        <v>0</v>
      </c>
      <c r="D947" s="506"/>
    </row>
    <row r="948" spans="1:4" x14ac:dyDescent="0.2">
      <c r="A948" s="507"/>
      <c r="B948" s="508"/>
      <c r="C948" s="483"/>
      <c r="D948" s="506"/>
    </row>
    <row r="949" spans="1:4" x14ac:dyDescent="0.2">
      <c r="A949" s="502" t="s">
        <v>783</v>
      </c>
      <c r="B949" s="499" t="s">
        <v>784</v>
      </c>
      <c r="C949" s="503">
        <f>SUM(C950:C954)</f>
        <v>0</v>
      </c>
      <c r="D949" s="501"/>
    </row>
    <row r="950" spans="1:4" x14ac:dyDescent="0.2">
      <c r="A950" s="504" t="s">
        <v>785</v>
      </c>
      <c r="B950" s="505" t="s">
        <v>786</v>
      </c>
      <c r="C950" s="483">
        <v>0</v>
      </c>
      <c r="D950" s="506"/>
    </row>
    <row r="951" spans="1:4" x14ac:dyDescent="0.2">
      <c r="A951" s="504" t="s">
        <v>787</v>
      </c>
      <c r="B951" s="505" t="s">
        <v>788</v>
      </c>
      <c r="C951" s="483">
        <v>0</v>
      </c>
      <c r="D951" s="506"/>
    </row>
    <row r="952" spans="1:4" x14ac:dyDescent="0.2">
      <c r="A952" s="504" t="s">
        <v>789</v>
      </c>
      <c r="B952" s="505" t="s">
        <v>790</v>
      </c>
      <c r="C952" s="483">
        <v>0</v>
      </c>
      <c r="D952" s="506"/>
    </row>
    <row r="953" spans="1:4" x14ac:dyDescent="0.2">
      <c r="A953" s="504" t="s">
        <v>791</v>
      </c>
      <c r="B953" s="505" t="s">
        <v>792</v>
      </c>
      <c r="C953" s="483">
        <v>0</v>
      </c>
      <c r="D953" s="506"/>
    </row>
    <row r="954" spans="1:4" x14ac:dyDescent="0.2">
      <c r="A954" s="504" t="s">
        <v>793</v>
      </c>
      <c r="B954" s="505" t="s">
        <v>794</v>
      </c>
      <c r="C954" s="483">
        <v>0</v>
      </c>
      <c r="D954" s="506"/>
    </row>
    <row r="955" spans="1:4" x14ac:dyDescent="0.2">
      <c r="A955" s="507"/>
      <c r="B955" s="508"/>
      <c r="C955" s="503"/>
      <c r="D955" s="501"/>
    </row>
    <row r="956" spans="1:4" ht="25.5" x14ac:dyDescent="0.2">
      <c r="A956" s="502" t="s">
        <v>795</v>
      </c>
      <c r="B956" s="509" t="s">
        <v>796</v>
      </c>
      <c r="C956" s="503">
        <f>SUM(C957:C963)</f>
        <v>0</v>
      </c>
      <c r="D956" s="501"/>
    </row>
    <row r="957" spans="1:4" x14ac:dyDescent="0.2">
      <c r="A957" s="504" t="s">
        <v>797</v>
      </c>
      <c r="B957" s="505" t="s">
        <v>798</v>
      </c>
      <c r="C957" s="483">
        <v>0</v>
      </c>
      <c r="D957" s="506"/>
    </row>
    <row r="958" spans="1:4" x14ac:dyDescent="0.2">
      <c r="A958" s="504" t="s">
        <v>799</v>
      </c>
      <c r="B958" s="505" t="s">
        <v>800</v>
      </c>
      <c r="C958" s="483">
        <v>0</v>
      </c>
      <c r="D958" s="506"/>
    </row>
    <row r="959" spans="1:4" x14ac:dyDescent="0.2">
      <c r="A959" s="504" t="s">
        <v>801</v>
      </c>
      <c r="B959" s="505" t="s">
        <v>802</v>
      </c>
      <c r="C959" s="483"/>
      <c r="D959" s="506"/>
    </row>
    <row r="960" spans="1:4" x14ac:dyDescent="0.2">
      <c r="A960" s="504" t="s">
        <v>803</v>
      </c>
      <c r="B960" s="505" t="s">
        <v>804</v>
      </c>
      <c r="C960" s="483">
        <v>0</v>
      </c>
      <c r="D960" s="506"/>
    </row>
    <row r="961" spans="1:4" x14ac:dyDescent="0.2">
      <c r="A961" s="504" t="s">
        <v>805</v>
      </c>
      <c r="B961" s="505" t="s">
        <v>806</v>
      </c>
      <c r="C961" s="483">
        <v>0</v>
      </c>
      <c r="D961" s="506"/>
    </row>
    <row r="962" spans="1:4" ht="25.5" x14ac:dyDescent="0.2">
      <c r="A962" s="504" t="s">
        <v>807</v>
      </c>
      <c r="B962" s="505" t="s">
        <v>808</v>
      </c>
      <c r="C962" s="483">
        <v>0</v>
      </c>
      <c r="D962" s="506"/>
    </row>
    <row r="963" spans="1:4" ht="25.5" x14ac:dyDescent="0.2">
      <c r="A963" s="504" t="s">
        <v>809</v>
      </c>
      <c r="B963" s="505" t="s">
        <v>810</v>
      </c>
      <c r="C963" s="483">
        <v>0</v>
      </c>
      <c r="D963" s="506"/>
    </row>
    <row r="964" spans="1:4" x14ac:dyDescent="0.2">
      <c r="A964" s="507"/>
      <c r="B964" s="508"/>
      <c r="C964" s="483"/>
      <c r="D964" s="506"/>
    </row>
    <row r="965" spans="1:4" x14ac:dyDescent="0.2">
      <c r="A965" s="502" t="s">
        <v>811</v>
      </c>
      <c r="B965" s="499" t="s">
        <v>812</v>
      </c>
      <c r="C965" s="503">
        <f>SUM(C966:C972)</f>
        <v>0</v>
      </c>
      <c r="D965" s="501"/>
    </row>
    <row r="966" spans="1:4" x14ac:dyDescent="0.2">
      <c r="A966" s="504" t="s">
        <v>813</v>
      </c>
      <c r="B966" s="505" t="s">
        <v>814</v>
      </c>
      <c r="C966" s="483">
        <v>0</v>
      </c>
      <c r="D966" s="506"/>
    </row>
    <row r="967" spans="1:4" x14ac:dyDescent="0.2">
      <c r="A967" s="504" t="s">
        <v>815</v>
      </c>
      <c r="B967" s="505" t="s">
        <v>816</v>
      </c>
      <c r="C967" s="483">
        <v>0</v>
      </c>
      <c r="D967" s="506"/>
    </row>
    <row r="968" spans="1:4" x14ac:dyDescent="0.2">
      <c r="A968" s="504" t="s">
        <v>817</v>
      </c>
      <c r="B968" s="505" t="s">
        <v>818</v>
      </c>
      <c r="C968" s="483">
        <v>0</v>
      </c>
      <c r="D968" s="506"/>
    </row>
    <row r="969" spans="1:4" ht="25.5" x14ac:dyDescent="0.2">
      <c r="A969" s="504" t="s">
        <v>819</v>
      </c>
      <c r="B969" s="505" t="s">
        <v>820</v>
      </c>
      <c r="C969" s="483">
        <v>0</v>
      </c>
      <c r="D969" s="506"/>
    </row>
    <row r="970" spans="1:4" ht="25.5" x14ac:dyDescent="0.2">
      <c r="A970" s="504" t="s">
        <v>821</v>
      </c>
      <c r="B970" s="505" t="s">
        <v>822</v>
      </c>
      <c r="C970" s="483">
        <v>0</v>
      </c>
      <c r="D970" s="506"/>
    </row>
    <row r="971" spans="1:4" x14ac:dyDescent="0.2">
      <c r="A971" s="504" t="s">
        <v>823</v>
      </c>
      <c r="B971" s="505" t="s">
        <v>824</v>
      </c>
      <c r="C971" s="483">
        <v>0</v>
      </c>
      <c r="D971" s="506"/>
    </row>
    <row r="972" spans="1:4" x14ac:dyDescent="0.2">
      <c r="A972" s="504" t="s">
        <v>825</v>
      </c>
      <c r="B972" s="505" t="s">
        <v>826</v>
      </c>
      <c r="C972" s="483"/>
      <c r="D972" s="506"/>
    </row>
    <row r="973" spans="1:4" x14ac:dyDescent="0.2">
      <c r="A973" s="507"/>
      <c r="B973" s="508"/>
      <c r="C973" s="483"/>
      <c r="D973" s="506"/>
    </row>
    <row r="974" spans="1:4" x14ac:dyDescent="0.2">
      <c r="A974" s="502" t="s">
        <v>827</v>
      </c>
      <c r="B974" s="499" t="s">
        <v>828</v>
      </c>
      <c r="C974" s="503">
        <f>SUM(C975++C976+C977)</f>
        <v>0</v>
      </c>
      <c r="D974" s="501"/>
    </row>
    <row r="975" spans="1:4" x14ac:dyDescent="0.2">
      <c r="A975" s="504" t="s">
        <v>829</v>
      </c>
      <c r="B975" s="505" t="s">
        <v>830</v>
      </c>
      <c r="C975" s="483">
        <v>0</v>
      </c>
      <c r="D975" s="506"/>
    </row>
    <row r="976" spans="1:4" x14ac:dyDescent="0.2">
      <c r="A976" s="504" t="s">
        <v>831</v>
      </c>
      <c r="B976" s="505" t="s">
        <v>832</v>
      </c>
      <c r="C976" s="483">
        <v>0</v>
      </c>
      <c r="D976" s="506"/>
    </row>
    <row r="977" spans="1:4" x14ac:dyDescent="0.2">
      <c r="A977" s="504" t="s">
        <v>833</v>
      </c>
      <c r="B977" s="505" t="s">
        <v>834</v>
      </c>
      <c r="C977" s="483">
        <v>0</v>
      </c>
      <c r="D977" s="506"/>
    </row>
    <row r="978" spans="1:4" x14ac:dyDescent="0.2">
      <c r="A978" s="507"/>
      <c r="B978" s="508"/>
      <c r="C978" s="483"/>
      <c r="D978" s="506"/>
    </row>
    <row r="979" spans="1:4" ht="25.5" x14ac:dyDescent="0.2">
      <c r="A979" s="502" t="s">
        <v>835</v>
      </c>
      <c r="B979" s="499" t="s">
        <v>836</v>
      </c>
      <c r="C979" s="503">
        <f>SUM(C980+C983+C984)</f>
        <v>0</v>
      </c>
      <c r="D979" s="501"/>
    </row>
    <row r="980" spans="1:4" x14ac:dyDescent="0.2">
      <c r="A980" s="504" t="s">
        <v>837</v>
      </c>
      <c r="B980" s="508" t="s">
        <v>838</v>
      </c>
      <c r="C980" s="503">
        <f>SUM(C981:C982)</f>
        <v>0</v>
      </c>
      <c r="D980" s="501"/>
    </row>
    <row r="981" spans="1:4" x14ac:dyDescent="0.2">
      <c r="A981" s="507" t="s">
        <v>839</v>
      </c>
      <c r="B981" s="508" t="s">
        <v>840</v>
      </c>
      <c r="C981" s="483">
        <v>0</v>
      </c>
      <c r="D981" s="506"/>
    </row>
    <row r="982" spans="1:4" ht="25.5" x14ac:dyDescent="0.2">
      <c r="A982" s="507" t="s">
        <v>841</v>
      </c>
      <c r="B982" s="508" t="s">
        <v>842</v>
      </c>
      <c r="C982" s="483">
        <v>0</v>
      </c>
      <c r="D982" s="506"/>
    </row>
    <row r="983" spans="1:4" x14ac:dyDescent="0.2">
      <c r="A983" s="504" t="s">
        <v>843</v>
      </c>
      <c r="B983" s="505" t="s">
        <v>844</v>
      </c>
      <c r="C983" s="483">
        <v>0</v>
      </c>
      <c r="D983" s="506"/>
    </row>
    <row r="984" spans="1:4" x14ac:dyDescent="0.2">
      <c r="A984" s="504" t="s">
        <v>845</v>
      </c>
      <c r="B984" s="505" t="s">
        <v>846</v>
      </c>
      <c r="C984" s="483">
        <v>0</v>
      </c>
      <c r="D984" s="506"/>
    </row>
    <row r="985" spans="1:4" x14ac:dyDescent="0.2">
      <c r="A985" s="507"/>
      <c r="B985" s="508"/>
      <c r="C985" s="483"/>
      <c r="D985" s="506"/>
    </row>
    <row r="986" spans="1:4" x14ac:dyDescent="0.2">
      <c r="A986" s="502" t="s">
        <v>847</v>
      </c>
      <c r="B986" s="499" t="s">
        <v>848</v>
      </c>
      <c r="C986" s="500" t="s">
        <v>849</v>
      </c>
      <c r="D986" s="501"/>
    </row>
    <row r="987" spans="1:4" x14ac:dyDescent="0.2">
      <c r="A987" s="504" t="s">
        <v>850</v>
      </c>
      <c r="B987" s="505" t="s">
        <v>851</v>
      </c>
      <c r="C987" s="510" t="s">
        <v>849</v>
      </c>
      <c r="D987" s="506"/>
    </row>
    <row r="988" spans="1:4" x14ac:dyDescent="0.2">
      <c r="A988" s="504" t="s">
        <v>852</v>
      </c>
      <c r="B988" s="505" t="s">
        <v>853</v>
      </c>
      <c r="C988" s="483">
        <v>0</v>
      </c>
      <c r="D988" s="506"/>
    </row>
    <row r="989" spans="1:4" x14ac:dyDescent="0.2">
      <c r="A989" s="504" t="s">
        <v>854</v>
      </c>
      <c r="B989" s="505" t="s">
        <v>855</v>
      </c>
      <c r="C989" s="483">
        <v>0</v>
      </c>
      <c r="D989" s="506"/>
    </row>
    <row r="990" spans="1:4" x14ac:dyDescent="0.2">
      <c r="A990" s="507"/>
      <c r="B990" s="508"/>
      <c r="C990" s="483"/>
      <c r="D990" s="506"/>
    </row>
    <row r="991" spans="1:4" x14ac:dyDescent="0.2">
      <c r="A991" s="502" t="s">
        <v>856</v>
      </c>
      <c r="B991" s="499" t="s">
        <v>857</v>
      </c>
      <c r="C991" s="503">
        <f>SUM(C992:C1000)</f>
        <v>0</v>
      </c>
      <c r="D991" s="501"/>
    </row>
    <row r="992" spans="1:4" x14ac:dyDescent="0.2">
      <c r="A992" s="504" t="s">
        <v>858</v>
      </c>
      <c r="B992" s="505" t="s">
        <v>859</v>
      </c>
      <c r="C992" s="483">
        <v>0</v>
      </c>
      <c r="D992" s="506"/>
    </row>
    <row r="993" spans="1:4" x14ac:dyDescent="0.2">
      <c r="A993" s="504" t="s">
        <v>860</v>
      </c>
      <c r="B993" s="505" t="s">
        <v>861</v>
      </c>
      <c r="C993" s="483">
        <v>0</v>
      </c>
      <c r="D993" s="506"/>
    </row>
    <row r="994" spans="1:4" x14ac:dyDescent="0.2">
      <c r="A994" s="504" t="s">
        <v>862</v>
      </c>
      <c r="B994" s="505" t="s">
        <v>863</v>
      </c>
      <c r="C994" s="483">
        <v>0</v>
      </c>
      <c r="D994" s="506"/>
    </row>
    <row r="995" spans="1:4" ht="25.5" x14ac:dyDescent="0.2">
      <c r="A995" s="504" t="s">
        <v>864</v>
      </c>
      <c r="B995" s="505" t="s">
        <v>865</v>
      </c>
      <c r="C995" s="483">
        <v>0</v>
      </c>
      <c r="D995" s="506"/>
    </row>
    <row r="996" spans="1:4" ht="25.5" x14ac:dyDescent="0.2">
      <c r="A996" s="504" t="s">
        <v>866</v>
      </c>
      <c r="B996" s="505" t="s">
        <v>867</v>
      </c>
      <c r="C996" s="483">
        <v>0</v>
      </c>
      <c r="D996" s="506"/>
    </row>
    <row r="997" spans="1:4" ht="25.5" x14ac:dyDescent="0.2">
      <c r="A997" s="504" t="s">
        <v>868</v>
      </c>
      <c r="B997" s="505" t="s">
        <v>869</v>
      </c>
      <c r="C997" s="483">
        <v>0</v>
      </c>
      <c r="D997" s="506"/>
    </row>
    <row r="998" spans="1:4" x14ac:dyDescent="0.2">
      <c r="A998" s="504" t="s">
        <v>870</v>
      </c>
      <c r="B998" s="505" t="s">
        <v>871</v>
      </c>
      <c r="C998" s="483">
        <v>0</v>
      </c>
      <c r="D998" s="506"/>
    </row>
    <row r="999" spans="1:4" ht="25.5" x14ac:dyDescent="0.2">
      <c r="A999" s="504" t="s">
        <v>872</v>
      </c>
      <c r="B999" s="505" t="s">
        <v>873</v>
      </c>
      <c r="C999" s="483">
        <v>0</v>
      </c>
      <c r="D999" s="506"/>
    </row>
    <row r="1000" spans="1:4" ht="25.5" x14ac:dyDescent="0.2">
      <c r="A1000" s="504" t="s">
        <v>874</v>
      </c>
      <c r="B1000" s="505" t="s">
        <v>875</v>
      </c>
      <c r="C1000" s="483">
        <v>0</v>
      </c>
      <c r="D1000" s="506"/>
    </row>
    <row r="1001" spans="1:4" x14ac:dyDescent="0.2">
      <c r="A1001" s="507"/>
      <c r="B1001" s="508"/>
      <c r="C1001" s="483"/>
      <c r="D1001" s="506"/>
    </row>
    <row r="1002" spans="1:4" x14ac:dyDescent="0.2">
      <c r="A1002" s="502" t="s">
        <v>876</v>
      </c>
      <c r="B1002" s="499" t="s">
        <v>877</v>
      </c>
      <c r="C1002" s="503">
        <f>SUM(C1003:C1006)</f>
        <v>0</v>
      </c>
      <c r="D1002" s="501"/>
    </row>
    <row r="1003" spans="1:4" x14ac:dyDescent="0.2">
      <c r="A1003" s="504" t="s">
        <v>878</v>
      </c>
      <c r="B1003" s="505" t="s">
        <v>879</v>
      </c>
      <c r="C1003" s="483">
        <v>0</v>
      </c>
      <c r="D1003" s="506"/>
    </row>
    <row r="1004" spans="1:4" x14ac:dyDescent="0.2">
      <c r="A1004" s="504" t="s">
        <v>880</v>
      </c>
      <c r="B1004" s="505" t="s">
        <v>881</v>
      </c>
      <c r="C1004" s="483">
        <v>0</v>
      </c>
      <c r="D1004" s="506"/>
    </row>
    <row r="1005" spans="1:4" x14ac:dyDescent="0.2">
      <c r="A1005" s="504" t="s">
        <v>882</v>
      </c>
      <c r="B1005" s="505" t="s">
        <v>883</v>
      </c>
      <c r="C1005" s="483">
        <v>0</v>
      </c>
      <c r="D1005" s="506"/>
    </row>
    <row r="1006" spans="1:4" x14ac:dyDescent="0.2">
      <c r="A1006" s="504" t="s">
        <v>884</v>
      </c>
      <c r="B1006" s="505" t="s">
        <v>885</v>
      </c>
      <c r="C1006" s="483">
        <v>0</v>
      </c>
      <c r="D1006" s="506"/>
    </row>
    <row r="1007" spans="1:4" x14ac:dyDescent="0.2">
      <c r="A1007" s="507"/>
      <c r="B1007" s="508"/>
      <c r="C1007" s="483"/>
      <c r="D1007" s="506"/>
    </row>
    <row r="1008" spans="1:4" x14ac:dyDescent="0.2">
      <c r="A1008" s="502" t="s">
        <v>886</v>
      </c>
      <c r="B1008" s="499" t="s">
        <v>887</v>
      </c>
      <c r="C1008" s="503">
        <f>SUM(C1009:C1014)</f>
        <v>0</v>
      </c>
      <c r="D1008" s="501"/>
    </row>
    <row r="1009" spans="1:4" x14ac:dyDescent="0.2">
      <c r="A1009" s="504" t="s">
        <v>888</v>
      </c>
      <c r="B1009" s="505" t="s">
        <v>889</v>
      </c>
      <c r="C1009" s="483">
        <v>0</v>
      </c>
      <c r="D1009" s="506"/>
    </row>
    <row r="1010" spans="1:4" x14ac:dyDescent="0.2">
      <c r="A1010" s="504" t="s">
        <v>890</v>
      </c>
      <c r="B1010" s="505" t="s">
        <v>891</v>
      </c>
      <c r="C1010" s="483">
        <v>0</v>
      </c>
      <c r="D1010" s="506"/>
    </row>
    <row r="1011" spans="1:4" x14ac:dyDescent="0.2">
      <c r="A1011" s="504" t="s">
        <v>892</v>
      </c>
      <c r="B1011" s="505" t="s">
        <v>893</v>
      </c>
      <c r="C1011" s="483">
        <v>0</v>
      </c>
      <c r="D1011" s="506"/>
    </row>
    <row r="1012" spans="1:4" ht="25.5" x14ac:dyDescent="0.2">
      <c r="A1012" s="504" t="s">
        <v>894</v>
      </c>
      <c r="B1012" s="505" t="s">
        <v>895</v>
      </c>
      <c r="C1012" s="483">
        <v>0</v>
      </c>
      <c r="D1012" s="506"/>
    </row>
    <row r="1013" spans="1:4" x14ac:dyDescent="0.2">
      <c r="A1013" s="504" t="s">
        <v>896</v>
      </c>
      <c r="B1013" s="505" t="s">
        <v>897</v>
      </c>
      <c r="C1013" s="483">
        <v>0</v>
      </c>
      <c r="D1013" s="506"/>
    </row>
    <row r="1014" spans="1:4" x14ac:dyDescent="0.2">
      <c r="A1014" s="504" t="s">
        <v>898</v>
      </c>
      <c r="B1014" s="505" t="s">
        <v>899</v>
      </c>
      <c r="C1014" s="511">
        <v>0</v>
      </c>
      <c r="D1014" s="512"/>
    </row>
    <row r="1015" spans="1:4" x14ac:dyDescent="0.2">
      <c r="A1015" s="513"/>
      <c r="B1015" s="514"/>
      <c r="C1015" s="515"/>
      <c r="D1015" s="493"/>
    </row>
    <row r="1016" spans="1:4" x14ac:dyDescent="0.2">
      <c r="A1016" s="498">
        <v>2</v>
      </c>
      <c r="B1016" s="499" t="s">
        <v>900</v>
      </c>
      <c r="C1016" s="503">
        <f>SUM(C1018+C1025+C1031+C1040+C1044+C1050)</f>
        <v>0</v>
      </c>
      <c r="D1016" s="501"/>
    </row>
    <row r="1017" spans="1:4" x14ac:dyDescent="0.2">
      <c r="A1017" s="498"/>
      <c r="B1017" s="516"/>
      <c r="C1017" s="483"/>
      <c r="D1017" s="506"/>
    </row>
    <row r="1018" spans="1:4" x14ac:dyDescent="0.2">
      <c r="A1018" s="513" t="s">
        <v>901</v>
      </c>
      <c r="B1018" s="499" t="s">
        <v>902</v>
      </c>
      <c r="C1018" s="503">
        <f>SUM(C1019:C1023)</f>
        <v>0</v>
      </c>
      <c r="D1018" s="501"/>
    </row>
    <row r="1019" spans="1:4" x14ac:dyDescent="0.2">
      <c r="A1019" s="504" t="s">
        <v>903</v>
      </c>
      <c r="B1019" s="505" t="s">
        <v>904</v>
      </c>
      <c r="C1019" s="483">
        <v>0</v>
      </c>
      <c r="D1019" s="506"/>
    </row>
    <row r="1020" spans="1:4" x14ac:dyDescent="0.2">
      <c r="A1020" s="504" t="s">
        <v>905</v>
      </c>
      <c r="B1020" s="505" t="s">
        <v>906</v>
      </c>
      <c r="C1020" s="483">
        <v>0</v>
      </c>
      <c r="D1020" s="506"/>
    </row>
    <row r="1021" spans="1:4" x14ac:dyDescent="0.2">
      <c r="A1021" s="504" t="s">
        <v>907</v>
      </c>
      <c r="B1021" s="505" t="s">
        <v>908</v>
      </c>
      <c r="C1021" s="483">
        <v>0</v>
      </c>
      <c r="D1021" s="506"/>
    </row>
    <row r="1022" spans="1:4" x14ac:dyDescent="0.2">
      <c r="A1022" s="504" t="s">
        <v>909</v>
      </c>
      <c r="B1022" s="505" t="s">
        <v>910</v>
      </c>
      <c r="C1022" s="483">
        <v>0</v>
      </c>
      <c r="D1022" s="506"/>
    </row>
    <row r="1023" spans="1:4" x14ac:dyDescent="0.2">
      <c r="A1023" s="504" t="s">
        <v>911</v>
      </c>
      <c r="B1023" s="505" t="s">
        <v>912</v>
      </c>
      <c r="C1023" s="483">
        <v>0</v>
      </c>
      <c r="D1023" s="506"/>
    </row>
    <row r="1024" spans="1:4" x14ac:dyDescent="0.2">
      <c r="A1024" s="517"/>
      <c r="B1024" s="508"/>
      <c r="C1024" s="483"/>
      <c r="D1024" s="506"/>
    </row>
    <row r="1025" spans="1:4" ht="25.5" x14ac:dyDescent="0.2">
      <c r="A1025" s="513" t="s">
        <v>913</v>
      </c>
      <c r="B1025" s="499" t="s">
        <v>914</v>
      </c>
      <c r="C1025" s="503">
        <f>SUM(C1026:C1029)</f>
        <v>0</v>
      </c>
      <c r="D1025" s="501"/>
    </row>
    <row r="1026" spans="1:4" x14ac:dyDescent="0.2">
      <c r="A1026" s="504" t="s">
        <v>915</v>
      </c>
      <c r="B1026" s="505" t="s">
        <v>916</v>
      </c>
      <c r="C1026" s="483">
        <v>0</v>
      </c>
      <c r="D1026" s="506"/>
    </row>
    <row r="1027" spans="1:4" x14ac:dyDescent="0.2">
      <c r="A1027" s="504" t="s">
        <v>917</v>
      </c>
      <c r="B1027" s="505" t="s">
        <v>918</v>
      </c>
      <c r="C1027" s="483">
        <v>0</v>
      </c>
      <c r="D1027" s="506"/>
    </row>
    <row r="1028" spans="1:4" x14ac:dyDescent="0.2">
      <c r="A1028" s="504" t="s">
        <v>919</v>
      </c>
      <c r="B1028" s="505" t="s">
        <v>920</v>
      </c>
      <c r="C1028" s="483">
        <v>0</v>
      </c>
      <c r="D1028" s="506"/>
    </row>
    <row r="1029" spans="1:4" x14ac:dyDescent="0.2">
      <c r="A1029" s="504" t="s">
        <v>921</v>
      </c>
      <c r="B1029" s="505" t="s">
        <v>922</v>
      </c>
      <c r="C1029" s="483">
        <v>0</v>
      </c>
      <c r="D1029" s="506"/>
    </row>
    <row r="1030" spans="1:4" x14ac:dyDescent="0.2">
      <c r="A1030" s="517"/>
      <c r="B1030" s="508"/>
      <c r="C1030" s="483"/>
      <c r="D1030" s="506"/>
    </row>
    <row r="1031" spans="1:4" ht="25.5" x14ac:dyDescent="0.2">
      <c r="A1031" s="513" t="s">
        <v>923</v>
      </c>
      <c r="B1031" s="499" t="s">
        <v>924</v>
      </c>
      <c r="C1031" s="503">
        <f>SUM(C1032:C1038)</f>
        <v>0</v>
      </c>
      <c r="D1031" s="501"/>
    </row>
    <row r="1032" spans="1:4" x14ac:dyDescent="0.2">
      <c r="A1032" s="504" t="s">
        <v>925</v>
      </c>
      <c r="B1032" s="505" t="s">
        <v>926</v>
      </c>
      <c r="C1032" s="483">
        <v>0</v>
      </c>
      <c r="D1032" s="506"/>
    </row>
    <row r="1033" spans="1:4" ht="25.5" x14ac:dyDescent="0.2">
      <c r="A1033" s="504" t="s">
        <v>927</v>
      </c>
      <c r="B1033" s="505" t="s">
        <v>928</v>
      </c>
      <c r="C1033" s="483">
        <v>0</v>
      </c>
      <c r="D1033" s="506"/>
    </row>
    <row r="1034" spans="1:4" x14ac:dyDescent="0.2">
      <c r="A1034" s="504" t="s">
        <v>929</v>
      </c>
      <c r="B1034" s="505" t="s">
        <v>930</v>
      </c>
      <c r="C1034" s="483">
        <v>0</v>
      </c>
      <c r="D1034" s="506"/>
    </row>
    <row r="1035" spans="1:4" ht="25.5" x14ac:dyDescent="0.2">
      <c r="A1035" s="504" t="s">
        <v>931</v>
      </c>
      <c r="B1035" s="505" t="s">
        <v>932</v>
      </c>
      <c r="C1035" s="483">
        <v>0</v>
      </c>
      <c r="D1035" s="506"/>
    </row>
    <row r="1036" spans="1:4" x14ac:dyDescent="0.2">
      <c r="A1036" s="504" t="s">
        <v>933</v>
      </c>
      <c r="B1036" s="505" t="s">
        <v>934</v>
      </c>
      <c r="C1036" s="483">
        <v>0</v>
      </c>
      <c r="D1036" s="506"/>
    </row>
    <row r="1037" spans="1:4" x14ac:dyDescent="0.2">
      <c r="A1037" s="504" t="s">
        <v>935</v>
      </c>
      <c r="B1037" s="505" t="s">
        <v>936</v>
      </c>
      <c r="C1037" s="483">
        <v>0</v>
      </c>
      <c r="D1037" s="506"/>
    </row>
    <row r="1038" spans="1:4" ht="25.5" x14ac:dyDescent="0.2">
      <c r="A1038" s="504" t="s">
        <v>937</v>
      </c>
      <c r="B1038" s="505" t="s">
        <v>938</v>
      </c>
      <c r="C1038" s="483">
        <v>0</v>
      </c>
      <c r="D1038" s="506"/>
    </row>
    <row r="1039" spans="1:4" x14ac:dyDescent="0.2">
      <c r="A1039" s="517"/>
      <c r="B1039" s="508"/>
      <c r="C1039" s="483"/>
      <c r="D1039" s="506"/>
    </row>
    <row r="1040" spans="1:4" ht="25.5" x14ac:dyDescent="0.2">
      <c r="A1040" s="513" t="s">
        <v>939</v>
      </c>
      <c r="B1040" s="499" t="s">
        <v>940</v>
      </c>
      <c r="C1040" s="503">
        <f>SUM(C1041:C1042)</f>
        <v>0</v>
      </c>
      <c r="D1040" s="501"/>
    </row>
    <row r="1041" spans="1:4" x14ac:dyDescent="0.2">
      <c r="A1041" s="504" t="s">
        <v>941</v>
      </c>
      <c r="B1041" s="505" t="s">
        <v>942</v>
      </c>
      <c r="C1041" s="483">
        <v>0</v>
      </c>
      <c r="D1041" s="506"/>
    </row>
    <row r="1042" spans="1:4" x14ac:dyDescent="0.2">
      <c r="A1042" s="504" t="s">
        <v>943</v>
      </c>
      <c r="B1042" s="505" t="s">
        <v>944</v>
      </c>
      <c r="C1042" s="483">
        <v>0</v>
      </c>
      <c r="D1042" s="506"/>
    </row>
    <row r="1043" spans="1:4" x14ac:dyDescent="0.2">
      <c r="A1043" s="517"/>
      <c r="B1043" s="508"/>
      <c r="C1043" s="483"/>
      <c r="D1043" s="506"/>
    </row>
    <row r="1044" spans="1:4" ht="25.5" x14ac:dyDescent="0.2">
      <c r="A1044" s="513" t="s">
        <v>945</v>
      </c>
      <c r="B1044" s="499" t="s">
        <v>946</v>
      </c>
      <c r="C1044" s="503">
        <f>SUM(C1045:C1048)</f>
        <v>0</v>
      </c>
      <c r="D1044" s="501"/>
    </row>
    <row r="1045" spans="1:4" x14ac:dyDescent="0.2">
      <c r="A1045" s="504" t="s">
        <v>947</v>
      </c>
      <c r="B1045" s="505" t="s">
        <v>948</v>
      </c>
      <c r="C1045" s="483">
        <v>0</v>
      </c>
      <c r="D1045" s="506"/>
    </row>
    <row r="1046" spans="1:4" x14ac:dyDescent="0.2">
      <c r="A1046" s="504" t="s">
        <v>949</v>
      </c>
      <c r="B1046" s="505" t="s">
        <v>950</v>
      </c>
      <c r="C1046" s="483">
        <v>0</v>
      </c>
      <c r="D1046" s="506"/>
    </row>
    <row r="1047" spans="1:4" x14ac:dyDescent="0.2">
      <c r="A1047" s="504" t="s">
        <v>951</v>
      </c>
      <c r="B1047" s="505" t="s">
        <v>952</v>
      </c>
      <c r="C1047" s="483">
        <v>0</v>
      </c>
      <c r="D1047" s="506"/>
    </row>
    <row r="1048" spans="1:4" ht="25.5" x14ac:dyDescent="0.2">
      <c r="A1048" s="504" t="s">
        <v>953</v>
      </c>
      <c r="B1048" s="505" t="s">
        <v>954</v>
      </c>
      <c r="C1048" s="483">
        <v>0</v>
      </c>
      <c r="D1048" s="506"/>
    </row>
    <row r="1049" spans="1:4" x14ac:dyDescent="0.2">
      <c r="A1049" s="517"/>
      <c r="B1049" s="508"/>
      <c r="C1049" s="483"/>
      <c r="D1049" s="506"/>
    </row>
    <row r="1050" spans="1:4" ht="25.5" x14ac:dyDescent="0.2">
      <c r="A1050" s="513" t="s">
        <v>955</v>
      </c>
      <c r="B1050" s="499" t="s">
        <v>956</v>
      </c>
      <c r="C1050" s="503">
        <f>SUM(C1051:C1058)</f>
        <v>0</v>
      </c>
      <c r="D1050" s="501"/>
    </row>
    <row r="1051" spans="1:4" x14ac:dyDescent="0.2">
      <c r="A1051" s="504" t="s">
        <v>957</v>
      </c>
      <c r="B1051" s="505" t="s">
        <v>958</v>
      </c>
      <c r="C1051" s="483"/>
      <c r="D1051" s="506"/>
    </row>
    <row r="1052" spans="1:4" ht="25.5" x14ac:dyDescent="0.2">
      <c r="A1052" s="504" t="s">
        <v>959</v>
      </c>
      <c r="B1052" s="505" t="s">
        <v>960</v>
      </c>
      <c r="C1052" s="483">
        <v>0</v>
      </c>
      <c r="D1052" s="506"/>
    </row>
    <row r="1053" spans="1:4" x14ac:dyDescent="0.2">
      <c r="A1053" s="504" t="s">
        <v>961</v>
      </c>
      <c r="B1053" s="505" t="s">
        <v>962</v>
      </c>
      <c r="C1053" s="483">
        <v>0</v>
      </c>
      <c r="D1053" s="506"/>
    </row>
    <row r="1054" spans="1:4" x14ac:dyDescent="0.2">
      <c r="A1054" s="504" t="s">
        <v>963</v>
      </c>
      <c r="B1054" s="505" t="s">
        <v>964</v>
      </c>
      <c r="C1054" s="483">
        <v>0</v>
      </c>
      <c r="D1054" s="506"/>
    </row>
    <row r="1055" spans="1:4" x14ac:dyDescent="0.2">
      <c r="A1055" s="504" t="s">
        <v>965</v>
      </c>
      <c r="B1055" s="505" t="s">
        <v>966</v>
      </c>
      <c r="C1055" s="483">
        <v>0</v>
      </c>
      <c r="D1055" s="506"/>
    </row>
    <row r="1056" spans="1:4" ht="25.5" x14ac:dyDescent="0.2">
      <c r="A1056" s="504" t="s">
        <v>967</v>
      </c>
      <c r="B1056" s="505" t="s">
        <v>968</v>
      </c>
      <c r="C1056" s="483">
        <v>0</v>
      </c>
      <c r="D1056" s="506"/>
    </row>
    <row r="1057" spans="1:4" x14ac:dyDescent="0.2">
      <c r="A1057" s="504" t="s">
        <v>969</v>
      </c>
      <c r="B1057" s="505" t="s">
        <v>970</v>
      </c>
      <c r="C1057" s="483">
        <v>0</v>
      </c>
      <c r="D1057" s="506"/>
    </row>
    <row r="1058" spans="1:4" x14ac:dyDescent="0.2">
      <c r="A1058" s="504" t="s">
        <v>971</v>
      </c>
      <c r="B1058" s="505" t="s">
        <v>972</v>
      </c>
      <c r="C1058" s="483">
        <v>0</v>
      </c>
      <c r="D1058" s="506"/>
    </row>
    <row r="1059" spans="1:4" x14ac:dyDescent="0.2">
      <c r="A1059" s="504"/>
      <c r="B1059" s="508"/>
      <c r="C1059" s="483"/>
      <c r="D1059" s="506"/>
    </row>
    <row r="1060" spans="1:4" x14ac:dyDescent="0.2">
      <c r="A1060" s="498">
        <v>5</v>
      </c>
      <c r="B1060" s="518" t="s">
        <v>973</v>
      </c>
      <c r="C1060" s="503">
        <f>SUM(C1062+C1072+C1082+C1087)</f>
        <v>0</v>
      </c>
      <c r="D1060" s="501"/>
    </row>
    <row r="1061" spans="1:4" x14ac:dyDescent="0.2">
      <c r="A1061" s="517"/>
      <c r="B1061" s="508"/>
      <c r="C1061" s="483"/>
      <c r="D1061" s="506"/>
    </row>
    <row r="1062" spans="1:4" x14ac:dyDescent="0.2">
      <c r="A1062" s="519" t="s">
        <v>974</v>
      </c>
      <c r="B1062" s="499" t="s">
        <v>975</v>
      </c>
      <c r="C1062" s="503">
        <f>SUM(C1063:C1070)</f>
        <v>0</v>
      </c>
      <c r="D1062" s="501"/>
    </row>
    <row r="1063" spans="1:4" x14ac:dyDescent="0.2">
      <c r="A1063" s="520" t="s">
        <v>976</v>
      </c>
      <c r="B1063" s="505" t="s">
        <v>977</v>
      </c>
      <c r="C1063" s="483">
        <v>0</v>
      </c>
      <c r="D1063" s="506"/>
    </row>
    <row r="1064" spans="1:4" x14ac:dyDescent="0.2">
      <c r="A1064" s="520" t="s">
        <v>978</v>
      </c>
      <c r="B1064" s="505" t="s">
        <v>979</v>
      </c>
      <c r="C1064" s="483">
        <v>0</v>
      </c>
      <c r="D1064" s="506"/>
    </row>
    <row r="1065" spans="1:4" x14ac:dyDescent="0.2">
      <c r="A1065" s="520" t="s">
        <v>980</v>
      </c>
      <c r="B1065" s="505" t="s">
        <v>981</v>
      </c>
      <c r="C1065" s="483"/>
      <c r="D1065" s="506"/>
    </row>
    <row r="1066" spans="1:4" x14ac:dyDescent="0.2">
      <c r="A1066" s="520" t="s">
        <v>982</v>
      </c>
      <c r="B1066" s="505" t="s">
        <v>983</v>
      </c>
      <c r="C1066" s="483"/>
      <c r="D1066" s="506"/>
    </row>
    <row r="1067" spans="1:4" x14ac:dyDescent="0.2">
      <c r="A1067" s="520" t="s">
        <v>984</v>
      </c>
      <c r="B1067" s="505" t="s">
        <v>985</v>
      </c>
      <c r="C1067" s="483"/>
      <c r="D1067" s="506"/>
    </row>
    <row r="1068" spans="1:4" ht="25.5" x14ac:dyDescent="0.2">
      <c r="A1068" s="520" t="s">
        <v>986</v>
      </c>
      <c r="B1068" s="505" t="s">
        <v>987</v>
      </c>
      <c r="C1068" s="483"/>
      <c r="D1068" s="506"/>
    </row>
    <row r="1069" spans="1:4" ht="25.5" x14ac:dyDescent="0.2">
      <c r="A1069" s="520" t="s">
        <v>988</v>
      </c>
      <c r="B1069" s="505" t="s">
        <v>989</v>
      </c>
      <c r="C1069" s="483"/>
      <c r="D1069" s="506"/>
    </row>
    <row r="1070" spans="1:4" x14ac:dyDescent="0.2">
      <c r="A1070" s="520" t="s">
        <v>990</v>
      </c>
      <c r="B1070" s="505" t="s">
        <v>991</v>
      </c>
      <c r="C1070" s="483">
        <v>0</v>
      </c>
      <c r="D1070" s="506"/>
    </row>
    <row r="1071" spans="1:4" x14ac:dyDescent="0.2">
      <c r="A1071" s="520"/>
      <c r="B1071" s="505"/>
      <c r="C1071" s="483"/>
      <c r="D1071" s="506"/>
    </row>
    <row r="1072" spans="1:4" ht="25.5" x14ac:dyDescent="0.2">
      <c r="A1072" s="519" t="s">
        <v>992</v>
      </c>
      <c r="B1072" s="499" t="s">
        <v>993</v>
      </c>
      <c r="C1072" s="503">
        <f>SUM(C1073:C1080)</f>
        <v>0</v>
      </c>
      <c r="D1072" s="501"/>
    </row>
    <row r="1073" spans="1:4" x14ac:dyDescent="0.2">
      <c r="A1073" s="520" t="s">
        <v>994</v>
      </c>
      <c r="B1073" s="505" t="s">
        <v>995</v>
      </c>
      <c r="C1073" s="483">
        <v>0</v>
      </c>
      <c r="D1073" s="506"/>
    </row>
    <row r="1074" spans="1:4" x14ac:dyDescent="0.2">
      <c r="A1074" s="520" t="s">
        <v>996</v>
      </c>
      <c r="B1074" s="505" t="s">
        <v>997</v>
      </c>
      <c r="C1074" s="483">
        <v>0</v>
      </c>
      <c r="D1074" s="506"/>
    </row>
    <row r="1075" spans="1:4" x14ac:dyDescent="0.2">
      <c r="A1075" s="520" t="s">
        <v>998</v>
      </c>
      <c r="B1075" s="505" t="s">
        <v>999</v>
      </c>
      <c r="C1075" s="483">
        <v>0</v>
      </c>
      <c r="D1075" s="506"/>
    </row>
    <row r="1076" spans="1:4" x14ac:dyDescent="0.2">
      <c r="A1076" s="520" t="s">
        <v>1000</v>
      </c>
      <c r="B1076" s="505" t="s">
        <v>1001</v>
      </c>
      <c r="C1076" s="483">
        <v>0</v>
      </c>
      <c r="D1076" s="506"/>
    </row>
    <row r="1077" spans="1:4" x14ac:dyDescent="0.2">
      <c r="A1077" s="520" t="s">
        <v>1002</v>
      </c>
      <c r="B1077" s="505" t="s">
        <v>1003</v>
      </c>
      <c r="C1077" s="483">
        <v>0</v>
      </c>
      <c r="D1077" s="506"/>
    </row>
    <row r="1078" spans="1:4" x14ac:dyDescent="0.2">
      <c r="A1078" s="520" t="s">
        <v>1004</v>
      </c>
      <c r="B1078" s="505" t="s">
        <v>1005</v>
      </c>
      <c r="C1078" s="483">
        <v>0</v>
      </c>
      <c r="D1078" s="506"/>
    </row>
    <row r="1079" spans="1:4" x14ac:dyDescent="0.2">
      <c r="A1079" s="520" t="s">
        <v>1006</v>
      </c>
      <c r="B1079" s="505" t="s">
        <v>1007</v>
      </c>
      <c r="C1079" s="483">
        <v>0</v>
      </c>
      <c r="D1079" s="506"/>
    </row>
    <row r="1080" spans="1:4" ht="25.5" x14ac:dyDescent="0.2">
      <c r="A1080" s="520" t="s">
        <v>1008</v>
      </c>
      <c r="B1080" s="505" t="s">
        <v>1009</v>
      </c>
      <c r="C1080" s="483">
        <v>0</v>
      </c>
      <c r="D1080" s="506"/>
    </row>
    <row r="1081" spans="1:4" x14ac:dyDescent="0.2">
      <c r="A1081" s="520"/>
      <c r="B1081" s="505"/>
      <c r="C1081" s="483"/>
      <c r="D1081" s="506"/>
    </row>
    <row r="1082" spans="1:4" x14ac:dyDescent="0.2">
      <c r="A1082" s="519" t="s">
        <v>1010</v>
      </c>
      <c r="B1082" s="499" t="s">
        <v>1011</v>
      </c>
      <c r="C1082" s="503">
        <f>SUM(C1083:C1085)</f>
        <v>0</v>
      </c>
      <c r="D1082" s="501"/>
    </row>
    <row r="1083" spans="1:4" x14ac:dyDescent="0.2">
      <c r="A1083" s="520" t="s">
        <v>1012</v>
      </c>
      <c r="B1083" s="505" t="s">
        <v>1013</v>
      </c>
      <c r="C1083" s="483">
        <v>0</v>
      </c>
      <c r="D1083" s="506"/>
    </row>
    <row r="1084" spans="1:4" x14ac:dyDescent="0.2">
      <c r="A1084" s="520" t="s">
        <v>1014</v>
      </c>
      <c r="B1084" s="505" t="s">
        <v>1015</v>
      </c>
      <c r="C1084" s="483">
        <v>0</v>
      </c>
      <c r="D1084" s="506"/>
    </row>
    <row r="1085" spans="1:4" x14ac:dyDescent="0.2">
      <c r="A1085" s="520" t="s">
        <v>1016</v>
      </c>
      <c r="B1085" s="505" t="s">
        <v>1017</v>
      </c>
      <c r="C1085" s="483">
        <v>0</v>
      </c>
      <c r="D1085" s="506"/>
    </row>
    <row r="1086" spans="1:4" x14ac:dyDescent="0.2">
      <c r="A1086" s="520"/>
      <c r="B1086" s="505"/>
      <c r="C1086" s="483"/>
      <c r="D1086" s="506"/>
    </row>
    <row r="1087" spans="1:4" x14ac:dyDescent="0.2">
      <c r="A1087" s="519" t="s">
        <v>1018</v>
      </c>
      <c r="B1087" s="499" t="s">
        <v>1019</v>
      </c>
      <c r="C1087" s="503">
        <f>SUM(C1088:C1091)</f>
        <v>0</v>
      </c>
      <c r="D1087" s="501"/>
    </row>
    <row r="1088" spans="1:4" x14ac:dyDescent="0.2">
      <c r="A1088" s="520" t="s">
        <v>1020</v>
      </c>
      <c r="B1088" s="505" t="s">
        <v>1021</v>
      </c>
      <c r="C1088" s="483">
        <v>0</v>
      </c>
      <c r="D1088" s="506"/>
    </row>
    <row r="1089" spans="1:4" x14ac:dyDescent="0.2">
      <c r="A1089" s="520" t="s">
        <v>1022</v>
      </c>
      <c r="B1089" s="505" t="s">
        <v>1023</v>
      </c>
      <c r="C1089" s="483">
        <v>0</v>
      </c>
      <c r="D1089" s="506"/>
    </row>
    <row r="1090" spans="1:4" x14ac:dyDescent="0.2">
      <c r="A1090" s="520" t="s">
        <v>1024</v>
      </c>
      <c r="B1090" s="505" t="s">
        <v>1025</v>
      </c>
      <c r="C1090" s="483">
        <v>0</v>
      </c>
      <c r="D1090" s="506"/>
    </row>
    <row r="1091" spans="1:4" x14ac:dyDescent="0.2">
      <c r="A1091" s="520" t="s">
        <v>1026</v>
      </c>
      <c r="B1091" s="505" t="s">
        <v>1027</v>
      </c>
      <c r="C1091" s="483">
        <v>0</v>
      </c>
      <c r="D1091" s="506"/>
    </row>
    <row r="1092" spans="1:4" x14ac:dyDescent="0.2">
      <c r="A1092" s="521"/>
      <c r="B1092" s="521"/>
      <c r="C1092" s="521"/>
      <c r="D1092" s="521"/>
    </row>
    <row r="1093" spans="1:4" x14ac:dyDescent="0.2">
      <c r="A1093" s="488" t="s">
        <v>763</v>
      </c>
      <c r="C1093" s="489"/>
    </row>
    <row r="1094" spans="1:4" x14ac:dyDescent="0.2">
      <c r="A1094" s="522" t="str">
        <f>'7. Gestión Institucional '!B96</f>
        <v>RE4. P8 Recurso humano capacitado</v>
      </c>
      <c r="B1094" s="491" t="s">
        <v>764</v>
      </c>
      <c r="C1094" s="483">
        <f>SUM(C1096,C1172,C1216)</f>
        <v>0</v>
      </c>
      <c r="D1094" s="493"/>
    </row>
    <row r="1095" spans="1:4" ht="33" customHeight="1" x14ac:dyDescent="0.2">
      <c r="A1095" s="494" t="s">
        <v>765</v>
      </c>
      <c r="B1095" s="495" t="s">
        <v>766</v>
      </c>
      <c r="C1095" s="496" t="s">
        <v>767</v>
      </c>
      <c r="D1095" s="497" t="s">
        <v>768</v>
      </c>
    </row>
    <row r="1096" spans="1:4" x14ac:dyDescent="0.2">
      <c r="A1096" s="498">
        <v>1</v>
      </c>
      <c r="B1096" s="499" t="s">
        <v>769</v>
      </c>
      <c r="C1096" s="500">
        <f>SUM(C1098,C1105,C1112,C1121,C1130,C1135,C1142,C1147,C1158,C1164)</f>
        <v>0</v>
      </c>
      <c r="D1096" s="501"/>
    </row>
    <row r="1097" spans="1:4" x14ac:dyDescent="0.2">
      <c r="A1097" s="498"/>
      <c r="B1097" s="516"/>
      <c r="C1097" s="503"/>
      <c r="D1097" s="501"/>
    </row>
    <row r="1098" spans="1:4" x14ac:dyDescent="0.2">
      <c r="A1098" s="502" t="s">
        <v>771</v>
      </c>
      <c r="B1098" s="499" t="s">
        <v>772</v>
      </c>
      <c r="C1098" s="503">
        <f>SUM(C1099:C1103)</f>
        <v>0</v>
      </c>
      <c r="D1098" s="501"/>
    </row>
    <row r="1099" spans="1:4" x14ac:dyDescent="0.2">
      <c r="A1099" s="504" t="s">
        <v>773</v>
      </c>
      <c r="B1099" s="505" t="s">
        <v>774</v>
      </c>
      <c r="C1099" s="483">
        <v>0</v>
      </c>
      <c r="D1099" s="506"/>
    </row>
    <row r="1100" spans="1:4" ht="25.5" x14ac:dyDescent="0.2">
      <c r="A1100" s="504" t="s">
        <v>775</v>
      </c>
      <c r="B1100" s="505" t="s">
        <v>776</v>
      </c>
      <c r="C1100" s="483">
        <v>0</v>
      </c>
      <c r="D1100" s="506"/>
    </row>
    <row r="1101" spans="1:4" x14ac:dyDescent="0.2">
      <c r="A1101" s="504" t="s">
        <v>777</v>
      </c>
      <c r="B1101" s="505" t="s">
        <v>778</v>
      </c>
      <c r="C1101" s="483">
        <v>0</v>
      </c>
      <c r="D1101" s="506"/>
    </row>
    <row r="1102" spans="1:4" ht="25.5" x14ac:dyDescent="0.2">
      <c r="A1102" s="504" t="s">
        <v>779</v>
      </c>
      <c r="B1102" s="505" t="s">
        <v>780</v>
      </c>
      <c r="C1102" s="483">
        <v>0</v>
      </c>
      <c r="D1102" s="506"/>
    </row>
    <row r="1103" spans="1:4" x14ac:dyDescent="0.2">
      <c r="A1103" s="504" t="s">
        <v>781</v>
      </c>
      <c r="B1103" s="505" t="s">
        <v>782</v>
      </c>
      <c r="C1103" s="483">
        <v>0</v>
      </c>
      <c r="D1103" s="506"/>
    </row>
    <row r="1104" spans="1:4" x14ac:dyDescent="0.2">
      <c r="A1104" s="507"/>
      <c r="B1104" s="508"/>
      <c r="C1104" s="483"/>
      <c r="D1104" s="506"/>
    </row>
    <row r="1105" spans="1:4" x14ac:dyDescent="0.2">
      <c r="A1105" s="502" t="s">
        <v>783</v>
      </c>
      <c r="B1105" s="499" t="s">
        <v>784</v>
      </c>
      <c r="C1105" s="503">
        <f>SUM(C1106:C1110)</f>
        <v>0</v>
      </c>
      <c r="D1105" s="501"/>
    </row>
    <row r="1106" spans="1:4" x14ac:dyDescent="0.2">
      <c r="A1106" s="504" t="s">
        <v>785</v>
      </c>
      <c r="B1106" s="505" t="s">
        <v>786</v>
      </c>
      <c r="C1106" s="483">
        <v>0</v>
      </c>
      <c r="D1106" s="506"/>
    </row>
    <row r="1107" spans="1:4" x14ac:dyDescent="0.2">
      <c r="A1107" s="504" t="s">
        <v>787</v>
      </c>
      <c r="B1107" s="505" t="s">
        <v>788</v>
      </c>
      <c r="C1107" s="483">
        <v>0</v>
      </c>
      <c r="D1107" s="506"/>
    </row>
    <row r="1108" spans="1:4" x14ac:dyDescent="0.2">
      <c r="A1108" s="504" t="s">
        <v>789</v>
      </c>
      <c r="B1108" s="505" t="s">
        <v>790</v>
      </c>
      <c r="C1108" s="483">
        <v>0</v>
      </c>
      <c r="D1108" s="506"/>
    </row>
    <row r="1109" spans="1:4" x14ac:dyDescent="0.2">
      <c r="A1109" s="504" t="s">
        <v>791</v>
      </c>
      <c r="B1109" s="505" t="s">
        <v>792</v>
      </c>
      <c r="C1109" s="483">
        <v>0</v>
      </c>
      <c r="D1109" s="506"/>
    </row>
    <row r="1110" spans="1:4" x14ac:dyDescent="0.2">
      <c r="A1110" s="504" t="s">
        <v>793</v>
      </c>
      <c r="B1110" s="505" t="s">
        <v>794</v>
      </c>
      <c r="C1110" s="483">
        <v>0</v>
      </c>
      <c r="D1110" s="506"/>
    </row>
    <row r="1111" spans="1:4" x14ac:dyDescent="0.2">
      <c r="A1111" s="507"/>
      <c r="B1111" s="508"/>
      <c r="C1111" s="503"/>
      <c r="D1111" s="501"/>
    </row>
    <row r="1112" spans="1:4" ht="25.5" x14ac:dyDescent="0.2">
      <c r="A1112" s="502" t="s">
        <v>795</v>
      </c>
      <c r="B1112" s="509" t="s">
        <v>796</v>
      </c>
      <c r="C1112" s="503">
        <f>SUM(C1113:C1119)</f>
        <v>0</v>
      </c>
      <c r="D1112" s="501"/>
    </row>
    <row r="1113" spans="1:4" x14ac:dyDescent="0.2">
      <c r="A1113" s="504" t="s">
        <v>797</v>
      </c>
      <c r="B1113" s="505" t="s">
        <v>798</v>
      </c>
      <c r="C1113" s="483">
        <v>0</v>
      </c>
      <c r="D1113" s="506"/>
    </row>
    <row r="1114" spans="1:4" x14ac:dyDescent="0.2">
      <c r="A1114" s="504" t="s">
        <v>799</v>
      </c>
      <c r="B1114" s="505" t="s">
        <v>800</v>
      </c>
      <c r="C1114" s="483">
        <v>0</v>
      </c>
      <c r="D1114" s="506"/>
    </row>
    <row r="1115" spans="1:4" x14ac:dyDescent="0.2">
      <c r="A1115" s="504" t="s">
        <v>801</v>
      </c>
      <c r="B1115" s="505" t="s">
        <v>802</v>
      </c>
      <c r="C1115" s="483"/>
      <c r="D1115" s="506"/>
    </row>
    <row r="1116" spans="1:4" x14ac:dyDescent="0.2">
      <c r="A1116" s="504" t="s">
        <v>803</v>
      </c>
      <c r="B1116" s="505" t="s">
        <v>804</v>
      </c>
      <c r="C1116" s="483">
        <v>0</v>
      </c>
      <c r="D1116" s="506"/>
    </row>
    <row r="1117" spans="1:4" x14ac:dyDescent="0.2">
      <c r="A1117" s="504" t="s">
        <v>805</v>
      </c>
      <c r="B1117" s="505" t="s">
        <v>806</v>
      </c>
      <c r="C1117" s="483">
        <v>0</v>
      </c>
      <c r="D1117" s="506"/>
    </row>
    <row r="1118" spans="1:4" ht="25.5" x14ac:dyDescent="0.2">
      <c r="A1118" s="504" t="s">
        <v>807</v>
      </c>
      <c r="B1118" s="505" t="s">
        <v>808</v>
      </c>
      <c r="C1118" s="483">
        <v>0</v>
      </c>
      <c r="D1118" s="506"/>
    </row>
    <row r="1119" spans="1:4" ht="25.5" x14ac:dyDescent="0.2">
      <c r="A1119" s="504" t="s">
        <v>809</v>
      </c>
      <c r="B1119" s="505" t="s">
        <v>810</v>
      </c>
      <c r="C1119" s="483">
        <v>0</v>
      </c>
      <c r="D1119" s="506"/>
    </row>
    <row r="1120" spans="1:4" x14ac:dyDescent="0.2">
      <c r="A1120" s="507"/>
      <c r="B1120" s="508"/>
      <c r="C1120" s="483"/>
      <c r="D1120" s="506"/>
    </row>
    <row r="1121" spans="1:4" x14ac:dyDescent="0.2">
      <c r="A1121" s="502" t="s">
        <v>811</v>
      </c>
      <c r="B1121" s="499" t="s">
        <v>812</v>
      </c>
      <c r="C1121" s="503">
        <f>SUM(C1122:C1128)</f>
        <v>0</v>
      </c>
      <c r="D1121" s="501"/>
    </row>
    <row r="1122" spans="1:4" x14ac:dyDescent="0.2">
      <c r="A1122" s="504" t="s">
        <v>813</v>
      </c>
      <c r="B1122" s="505" t="s">
        <v>814</v>
      </c>
      <c r="C1122" s="483">
        <v>0</v>
      </c>
      <c r="D1122" s="506"/>
    </row>
    <row r="1123" spans="1:4" x14ac:dyDescent="0.2">
      <c r="A1123" s="504" t="s">
        <v>815</v>
      </c>
      <c r="B1123" s="505" t="s">
        <v>816</v>
      </c>
      <c r="C1123" s="483">
        <v>0</v>
      </c>
      <c r="D1123" s="506"/>
    </row>
    <row r="1124" spans="1:4" x14ac:dyDescent="0.2">
      <c r="A1124" s="504" t="s">
        <v>817</v>
      </c>
      <c r="B1124" s="505" t="s">
        <v>818</v>
      </c>
      <c r="C1124" s="483">
        <v>0</v>
      </c>
      <c r="D1124" s="506"/>
    </row>
    <row r="1125" spans="1:4" ht="25.5" x14ac:dyDescent="0.2">
      <c r="A1125" s="504" t="s">
        <v>819</v>
      </c>
      <c r="B1125" s="505" t="s">
        <v>820</v>
      </c>
      <c r="C1125" s="483">
        <v>0</v>
      </c>
      <c r="D1125" s="506"/>
    </row>
    <row r="1126" spans="1:4" ht="25.5" x14ac:dyDescent="0.2">
      <c r="A1126" s="504" t="s">
        <v>821</v>
      </c>
      <c r="B1126" s="505" t="s">
        <v>822</v>
      </c>
      <c r="C1126" s="483">
        <v>0</v>
      </c>
      <c r="D1126" s="506"/>
    </row>
    <row r="1127" spans="1:4" x14ac:dyDescent="0.2">
      <c r="A1127" s="504" t="s">
        <v>823</v>
      </c>
      <c r="B1127" s="505" t="s">
        <v>824</v>
      </c>
      <c r="C1127" s="483">
        <v>0</v>
      </c>
      <c r="D1127" s="506"/>
    </row>
    <row r="1128" spans="1:4" x14ac:dyDescent="0.2">
      <c r="A1128" s="504" t="s">
        <v>825</v>
      </c>
      <c r="B1128" s="505" t="s">
        <v>826</v>
      </c>
      <c r="C1128" s="483"/>
      <c r="D1128" s="506"/>
    </row>
    <row r="1129" spans="1:4" x14ac:dyDescent="0.2">
      <c r="A1129" s="507"/>
      <c r="B1129" s="508"/>
      <c r="C1129" s="483"/>
      <c r="D1129" s="506"/>
    </row>
    <row r="1130" spans="1:4" x14ac:dyDescent="0.2">
      <c r="A1130" s="502" t="s">
        <v>827</v>
      </c>
      <c r="B1130" s="499" t="s">
        <v>828</v>
      </c>
      <c r="C1130" s="503">
        <f>SUM(C1131++C1132+C1133)</f>
        <v>0</v>
      </c>
      <c r="D1130" s="501"/>
    </row>
    <row r="1131" spans="1:4" x14ac:dyDescent="0.2">
      <c r="A1131" s="504" t="s">
        <v>829</v>
      </c>
      <c r="B1131" s="505" t="s">
        <v>830</v>
      </c>
      <c r="C1131" s="483">
        <v>0</v>
      </c>
      <c r="D1131" s="506"/>
    </row>
    <row r="1132" spans="1:4" x14ac:dyDescent="0.2">
      <c r="A1132" s="504" t="s">
        <v>831</v>
      </c>
      <c r="B1132" s="505" t="s">
        <v>832</v>
      </c>
      <c r="C1132" s="483">
        <v>0</v>
      </c>
      <c r="D1132" s="506"/>
    </row>
    <row r="1133" spans="1:4" x14ac:dyDescent="0.2">
      <c r="A1133" s="504" t="s">
        <v>833</v>
      </c>
      <c r="B1133" s="505" t="s">
        <v>834</v>
      </c>
      <c r="C1133" s="483">
        <v>0</v>
      </c>
      <c r="D1133" s="506"/>
    </row>
    <row r="1134" spans="1:4" x14ac:dyDescent="0.2">
      <c r="A1134" s="507"/>
      <c r="B1134" s="508"/>
      <c r="C1134" s="483"/>
      <c r="D1134" s="506"/>
    </row>
    <row r="1135" spans="1:4" ht="25.5" x14ac:dyDescent="0.2">
      <c r="A1135" s="502" t="s">
        <v>835</v>
      </c>
      <c r="B1135" s="499" t="s">
        <v>836</v>
      </c>
      <c r="C1135" s="503">
        <f>SUM(C1136+C1139+C1140)</f>
        <v>0</v>
      </c>
      <c r="D1135" s="501"/>
    </row>
    <row r="1136" spans="1:4" x14ac:dyDescent="0.2">
      <c r="A1136" s="504" t="s">
        <v>837</v>
      </c>
      <c r="B1136" s="508" t="s">
        <v>838</v>
      </c>
      <c r="C1136" s="503">
        <f>SUM(C1137:C1138)</f>
        <v>0</v>
      </c>
      <c r="D1136" s="501"/>
    </row>
    <row r="1137" spans="1:4" x14ac:dyDescent="0.2">
      <c r="A1137" s="507" t="s">
        <v>839</v>
      </c>
      <c r="B1137" s="508" t="s">
        <v>840</v>
      </c>
      <c r="C1137" s="483">
        <v>0</v>
      </c>
      <c r="D1137" s="506"/>
    </row>
    <row r="1138" spans="1:4" ht="25.5" x14ac:dyDescent="0.2">
      <c r="A1138" s="507" t="s">
        <v>841</v>
      </c>
      <c r="B1138" s="508" t="s">
        <v>842</v>
      </c>
      <c r="C1138" s="483">
        <v>0</v>
      </c>
      <c r="D1138" s="506"/>
    </row>
    <row r="1139" spans="1:4" x14ac:dyDescent="0.2">
      <c r="A1139" s="504" t="s">
        <v>843</v>
      </c>
      <c r="B1139" s="505" t="s">
        <v>844</v>
      </c>
      <c r="C1139" s="483">
        <v>0</v>
      </c>
      <c r="D1139" s="506"/>
    </row>
    <row r="1140" spans="1:4" x14ac:dyDescent="0.2">
      <c r="A1140" s="504" t="s">
        <v>845</v>
      </c>
      <c r="B1140" s="505" t="s">
        <v>846</v>
      </c>
      <c r="C1140" s="483">
        <v>0</v>
      </c>
      <c r="D1140" s="506"/>
    </row>
    <row r="1141" spans="1:4" x14ac:dyDescent="0.2">
      <c r="A1141" s="507"/>
      <c r="B1141" s="508"/>
      <c r="C1141" s="483"/>
      <c r="D1141" s="506"/>
    </row>
    <row r="1142" spans="1:4" x14ac:dyDescent="0.2">
      <c r="A1142" s="502" t="s">
        <v>847</v>
      </c>
      <c r="B1142" s="499" t="s">
        <v>848</v>
      </c>
      <c r="C1142" s="500" t="s">
        <v>849</v>
      </c>
      <c r="D1142" s="501"/>
    </row>
    <row r="1143" spans="1:4" x14ac:dyDescent="0.2">
      <c r="A1143" s="504" t="s">
        <v>850</v>
      </c>
      <c r="B1143" s="505" t="s">
        <v>851</v>
      </c>
      <c r="C1143" s="510" t="s">
        <v>849</v>
      </c>
      <c r="D1143" s="506"/>
    </row>
    <row r="1144" spans="1:4" x14ac:dyDescent="0.2">
      <c r="A1144" s="504" t="s">
        <v>852</v>
      </c>
      <c r="B1144" s="505" t="s">
        <v>853</v>
      </c>
      <c r="C1144" s="483">
        <v>0</v>
      </c>
      <c r="D1144" s="506"/>
    </row>
    <row r="1145" spans="1:4" x14ac:dyDescent="0.2">
      <c r="A1145" s="504" t="s">
        <v>854</v>
      </c>
      <c r="B1145" s="505" t="s">
        <v>855</v>
      </c>
      <c r="C1145" s="483">
        <v>0</v>
      </c>
      <c r="D1145" s="506"/>
    </row>
    <row r="1146" spans="1:4" x14ac:dyDescent="0.2">
      <c r="A1146" s="507"/>
      <c r="B1146" s="508"/>
      <c r="C1146" s="483"/>
      <c r="D1146" s="506"/>
    </row>
    <row r="1147" spans="1:4" x14ac:dyDescent="0.2">
      <c r="A1147" s="502" t="s">
        <v>856</v>
      </c>
      <c r="B1147" s="499" t="s">
        <v>857</v>
      </c>
      <c r="C1147" s="503">
        <f>SUM(C1148:C1156)</f>
        <v>0</v>
      </c>
      <c r="D1147" s="501"/>
    </row>
    <row r="1148" spans="1:4" x14ac:dyDescent="0.2">
      <c r="A1148" s="504" t="s">
        <v>858</v>
      </c>
      <c r="B1148" s="505" t="s">
        <v>859</v>
      </c>
      <c r="C1148" s="483">
        <v>0</v>
      </c>
      <c r="D1148" s="506"/>
    </row>
    <row r="1149" spans="1:4" x14ac:dyDescent="0.2">
      <c r="A1149" s="504" t="s">
        <v>860</v>
      </c>
      <c r="B1149" s="505" t="s">
        <v>861</v>
      </c>
      <c r="C1149" s="483">
        <v>0</v>
      </c>
      <c r="D1149" s="506"/>
    </row>
    <row r="1150" spans="1:4" x14ac:dyDescent="0.2">
      <c r="A1150" s="504" t="s">
        <v>862</v>
      </c>
      <c r="B1150" s="505" t="s">
        <v>863</v>
      </c>
      <c r="C1150" s="483">
        <v>0</v>
      </c>
      <c r="D1150" s="506"/>
    </row>
    <row r="1151" spans="1:4" ht="25.5" x14ac:dyDescent="0.2">
      <c r="A1151" s="504" t="s">
        <v>864</v>
      </c>
      <c r="B1151" s="505" t="s">
        <v>865</v>
      </c>
      <c r="C1151" s="483">
        <v>0</v>
      </c>
      <c r="D1151" s="506"/>
    </row>
    <row r="1152" spans="1:4" ht="25.5" x14ac:dyDescent="0.2">
      <c r="A1152" s="504" t="s">
        <v>866</v>
      </c>
      <c r="B1152" s="505" t="s">
        <v>867</v>
      </c>
      <c r="C1152" s="483">
        <v>0</v>
      </c>
      <c r="D1152" s="506"/>
    </row>
    <row r="1153" spans="1:4" ht="25.5" x14ac:dyDescent="0.2">
      <c r="A1153" s="504" t="s">
        <v>868</v>
      </c>
      <c r="B1153" s="505" t="s">
        <v>869</v>
      </c>
      <c r="C1153" s="483">
        <v>0</v>
      </c>
      <c r="D1153" s="506"/>
    </row>
    <row r="1154" spans="1:4" x14ac:dyDescent="0.2">
      <c r="A1154" s="504" t="s">
        <v>870</v>
      </c>
      <c r="B1154" s="505" t="s">
        <v>871</v>
      </c>
      <c r="C1154" s="483">
        <v>0</v>
      </c>
      <c r="D1154" s="506"/>
    </row>
    <row r="1155" spans="1:4" ht="25.5" x14ac:dyDescent="0.2">
      <c r="A1155" s="504" t="s">
        <v>872</v>
      </c>
      <c r="B1155" s="505" t="s">
        <v>873</v>
      </c>
      <c r="C1155" s="483">
        <v>0</v>
      </c>
      <c r="D1155" s="506"/>
    </row>
    <row r="1156" spans="1:4" ht="25.5" x14ac:dyDescent="0.2">
      <c r="A1156" s="504" t="s">
        <v>874</v>
      </c>
      <c r="B1156" s="505" t="s">
        <v>875</v>
      </c>
      <c r="C1156" s="483">
        <v>0</v>
      </c>
      <c r="D1156" s="506"/>
    </row>
    <row r="1157" spans="1:4" x14ac:dyDescent="0.2">
      <c r="A1157" s="507"/>
      <c r="B1157" s="508"/>
      <c r="C1157" s="483"/>
      <c r="D1157" s="506"/>
    </row>
    <row r="1158" spans="1:4" x14ac:dyDescent="0.2">
      <c r="A1158" s="502" t="s">
        <v>876</v>
      </c>
      <c r="B1158" s="499" t="s">
        <v>877</v>
      </c>
      <c r="C1158" s="503">
        <f>SUM(C1159:C1162)</f>
        <v>0</v>
      </c>
      <c r="D1158" s="501"/>
    </row>
    <row r="1159" spans="1:4" x14ac:dyDescent="0.2">
      <c r="A1159" s="504" t="s">
        <v>878</v>
      </c>
      <c r="B1159" s="505" t="s">
        <v>879</v>
      </c>
      <c r="C1159" s="483">
        <v>0</v>
      </c>
      <c r="D1159" s="506"/>
    </row>
    <row r="1160" spans="1:4" x14ac:dyDescent="0.2">
      <c r="A1160" s="504" t="s">
        <v>880</v>
      </c>
      <c r="B1160" s="505" t="s">
        <v>881</v>
      </c>
      <c r="C1160" s="483">
        <v>0</v>
      </c>
      <c r="D1160" s="506"/>
    </row>
    <row r="1161" spans="1:4" x14ac:dyDescent="0.2">
      <c r="A1161" s="504" t="s">
        <v>882</v>
      </c>
      <c r="B1161" s="505" t="s">
        <v>883</v>
      </c>
      <c r="C1161" s="483">
        <v>0</v>
      </c>
      <c r="D1161" s="506"/>
    </row>
    <row r="1162" spans="1:4" x14ac:dyDescent="0.2">
      <c r="A1162" s="504" t="s">
        <v>884</v>
      </c>
      <c r="B1162" s="505" t="s">
        <v>885</v>
      </c>
      <c r="C1162" s="483">
        <v>0</v>
      </c>
      <c r="D1162" s="506"/>
    </row>
    <row r="1163" spans="1:4" x14ac:dyDescent="0.2">
      <c r="A1163" s="507"/>
      <c r="B1163" s="508"/>
      <c r="C1163" s="483"/>
      <c r="D1163" s="506"/>
    </row>
    <row r="1164" spans="1:4" x14ac:dyDescent="0.2">
      <c r="A1164" s="502" t="s">
        <v>886</v>
      </c>
      <c r="B1164" s="499" t="s">
        <v>887</v>
      </c>
      <c r="C1164" s="503">
        <f>SUM(C1165:C1170)</f>
        <v>0</v>
      </c>
      <c r="D1164" s="501"/>
    </row>
    <row r="1165" spans="1:4" x14ac:dyDescent="0.2">
      <c r="A1165" s="504" t="s">
        <v>888</v>
      </c>
      <c r="B1165" s="505" t="s">
        <v>889</v>
      </c>
      <c r="C1165" s="483">
        <v>0</v>
      </c>
      <c r="D1165" s="506"/>
    </row>
    <row r="1166" spans="1:4" x14ac:dyDescent="0.2">
      <c r="A1166" s="504" t="s">
        <v>890</v>
      </c>
      <c r="B1166" s="505" t="s">
        <v>891</v>
      </c>
      <c r="C1166" s="483">
        <v>0</v>
      </c>
      <c r="D1166" s="506"/>
    </row>
    <row r="1167" spans="1:4" x14ac:dyDescent="0.2">
      <c r="A1167" s="504" t="s">
        <v>892</v>
      </c>
      <c r="B1167" s="505" t="s">
        <v>893</v>
      </c>
      <c r="C1167" s="483">
        <v>0</v>
      </c>
      <c r="D1167" s="506"/>
    </row>
    <row r="1168" spans="1:4" ht="25.5" x14ac:dyDescent="0.2">
      <c r="A1168" s="504" t="s">
        <v>894</v>
      </c>
      <c r="B1168" s="505" t="s">
        <v>895</v>
      </c>
      <c r="C1168" s="483">
        <v>0</v>
      </c>
      <c r="D1168" s="506"/>
    </row>
    <row r="1169" spans="1:4" x14ac:dyDescent="0.2">
      <c r="A1169" s="504" t="s">
        <v>896</v>
      </c>
      <c r="B1169" s="505" t="s">
        <v>897</v>
      </c>
      <c r="C1169" s="483">
        <v>0</v>
      </c>
      <c r="D1169" s="506"/>
    </row>
    <row r="1170" spans="1:4" x14ac:dyDescent="0.2">
      <c r="A1170" s="504" t="s">
        <v>898</v>
      </c>
      <c r="B1170" s="505" t="s">
        <v>899</v>
      </c>
      <c r="C1170" s="511">
        <v>0</v>
      </c>
      <c r="D1170" s="512"/>
    </row>
    <row r="1171" spans="1:4" x14ac:dyDescent="0.2">
      <c r="A1171" s="513"/>
      <c r="B1171" s="514"/>
      <c r="C1171" s="515"/>
      <c r="D1171" s="493"/>
    </row>
    <row r="1172" spans="1:4" x14ac:dyDescent="0.2">
      <c r="A1172" s="498">
        <v>2</v>
      </c>
      <c r="B1172" s="499" t="s">
        <v>900</v>
      </c>
      <c r="C1172" s="503">
        <f>SUM(C1174+C1181+C1187+C1196+C1200+C1206)</f>
        <v>0</v>
      </c>
      <c r="D1172" s="501"/>
    </row>
    <row r="1173" spans="1:4" x14ac:dyDescent="0.2">
      <c r="A1173" s="498"/>
      <c r="B1173" s="516"/>
      <c r="C1173" s="483"/>
      <c r="D1173" s="506"/>
    </row>
    <row r="1174" spans="1:4" x14ac:dyDescent="0.2">
      <c r="A1174" s="513" t="s">
        <v>901</v>
      </c>
      <c r="B1174" s="499" t="s">
        <v>902</v>
      </c>
      <c r="C1174" s="503">
        <f>SUM(C1175:C1179)</f>
        <v>0</v>
      </c>
      <c r="D1174" s="501"/>
    </row>
    <row r="1175" spans="1:4" x14ac:dyDescent="0.2">
      <c r="A1175" s="504" t="s">
        <v>903</v>
      </c>
      <c r="B1175" s="505" t="s">
        <v>904</v>
      </c>
      <c r="C1175" s="483">
        <v>0</v>
      </c>
      <c r="D1175" s="506"/>
    </row>
    <row r="1176" spans="1:4" x14ac:dyDescent="0.2">
      <c r="A1176" s="504" t="s">
        <v>905</v>
      </c>
      <c r="B1176" s="505" t="s">
        <v>906</v>
      </c>
      <c r="C1176" s="483">
        <v>0</v>
      </c>
      <c r="D1176" s="506"/>
    </row>
    <row r="1177" spans="1:4" x14ac:dyDescent="0.2">
      <c r="A1177" s="504" t="s">
        <v>907</v>
      </c>
      <c r="B1177" s="505" t="s">
        <v>908</v>
      </c>
      <c r="C1177" s="483">
        <v>0</v>
      </c>
      <c r="D1177" s="506"/>
    </row>
    <row r="1178" spans="1:4" x14ac:dyDescent="0.2">
      <c r="A1178" s="504" t="s">
        <v>909</v>
      </c>
      <c r="B1178" s="505" t="s">
        <v>910</v>
      </c>
      <c r="C1178" s="483">
        <v>0</v>
      </c>
      <c r="D1178" s="506"/>
    </row>
    <row r="1179" spans="1:4" x14ac:dyDescent="0.2">
      <c r="A1179" s="504" t="s">
        <v>911</v>
      </c>
      <c r="B1179" s="505" t="s">
        <v>912</v>
      </c>
      <c r="C1179" s="483">
        <v>0</v>
      </c>
      <c r="D1179" s="506"/>
    </row>
    <row r="1180" spans="1:4" x14ac:dyDescent="0.2">
      <c r="A1180" s="517"/>
      <c r="B1180" s="508"/>
      <c r="C1180" s="483"/>
      <c r="D1180" s="506"/>
    </row>
    <row r="1181" spans="1:4" ht="25.5" x14ac:dyDescent="0.2">
      <c r="A1181" s="513" t="s">
        <v>913</v>
      </c>
      <c r="B1181" s="499" t="s">
        <v>914</v>
      </c>
      <c r="C1181" s="503">
        <f>SUM(C1182:C1185)</f>
        <v>0</v>
      </c>
      <c r="D1181" s="501"/>
    </row>
    <row r="1182" spans="1:4" x14ac:dyDescent="0.2">
      <c r="A1182" s="504" t="s">
        <v>915</v>
      </c>
      <c r="B1182" s="505" t="s">
        <v>916</v>
      </c>
      <c r="C1182" s="483">
        <v>0</v>
      </c>
      <c r="D1182" s="506"/>
    </row>
    <row r="1183" spans="1:4" x14ac:dyDescent="0.2">
      <c r="A1183" s="504" t="s">
        <v>917</v>
      </c>
      <c r="B1183" s="505" t="s">
        <v>918</v>
      </c>
      <c r="C1183" s="483">
        <v>0</v>
      </c>
      <c r="D1183" s="506"/>
    </row>
    <row r="1184" spans="1:4" x14ac:dyDescent="0.2">
      <c r="A1184" s="504" t="s">
        <v>919</v>
      </c>
      <c r="B1184" s="505" t="s">
        <v>920</v>
      </c>
      <c r="C1184" s="483">
        <v>0</v>
      </c>
      <c r="D1184" s="506"/>
    </row>
    <row r="1185" spans="1:4" x14ac:dyDescent="0.2">
      <c r="A1185" s="504" t="s">
        <v>921</v>
      </c>
      <c r="B1185" s="505" t="s">
        <v>922</v>
      </c>
      <c r="C1185" s="483">
        <v>0</v>
      </c>
      <c r="D1185" s="506"/>
    </row>
    <row r="1186" spans="1:4" x14ac:dyDescent="0.2">
      <c r="A1186" s="517"/>
      <c r="B1186" s="508"/>
      <c r="C1186" s="483"/>
      <c r="D1186" s="506"/>
    </row>
    <row r="1187" spans="1:4" ht="25.5" x14ac:dyDescent="0.2">
      <c r="A1187" s="513" t="s">
        <v>923</v>
      </c>
      <c r="B1187" s="499" t="s">
        <v>924</v>
      </c>
      <c r="C1187" s="503">
        <f>SUM(C1188:C1194)</f>
        <v>0</v>
      </c>
      <c r="D1187" s="501"/>
    </row>
    <row r="1188" spans="1:4" x14ac:dyDescent="0.2">
      <c r="A1188" s="504" t="s">
        <v>925</v>
      </c>
      <c r="B1188" s="505" t="s">
        <v>926</v>
      </c>
      <c r="C1188" s="483">
        <v>0</v>
      </c>
      <c r="D1188" s="506"/>
    </row>
    <row r="1189" spans="1:4" ht="25.5" x14ac:dyDescent="0.2">
      <c r="A1189" s="504" t="s">
        <v>927</v>
      </c>
      <c r="B1189" s="505" t="s">
        <v>928</v>
      </c>
      <c r="C1189" s="483">
        <v>0</v>
      </c>
      <c r="D1189" s="506"/>
    </row>
    <row r="1190" spans="1:4" x14ac:dyDescent="0.2">
      <c r="A1190" s="504" t="s">
        <v>929</v>
      </c>
      <c r="B1190" s="505" t="s">
        <v>930</v>
      </c>
      <c r="C1190" s="483">
        <v>0</v>
      </c>
      <c r="D1190" s="506"/>
    </row>
    <row r="1191" spans="1:4" ht="25.5" x14ac:dyDescent="0.2">
      <c r="A1191" s="504" t="s">
        <v>931</v>
      </c>
      <c r="B1191" s="505" t="s">
        <v>932</v>
      </c>
      <c r="C1191" s="483">
        <v>0</v>
      </c>
      <c r="D1191" s="506"/>
    </row>
    <row r="1192" spans="1:4" x14ac:dyDescent="0.2">
      <c r="A1192" s="504" t="s">
        <v>933</v>
      </c>
      <c r="B1192" s="505" t="s">
        <v>934</v>
      </c>
      <c r="C1192" s="483">
        <v>0</v>
      </c>
      <c r="D1192" s="506"/>
    </row>
    <row r="1193" spans="1:4" x14ac:dyDescent="0.2">
      <c r="A1193" s="504" t="s">
        <v>935</v>
      </c>
      <c r="B1193" s="505" t="s">
        <v>936</v>
      </c>
      <c r="C1193" s="483">
        <v>0</v>
      </c>
      <c r="D1193" s="506"/>
    </row>
    <row r="1194" spans="1:4" ht="25.5" x14ac:dyDescent="0.2">
      <c r="A1194" s="504" t="s">
        <v>937</v>
      </c>
      <c r="B1194" s="505" t="s">
        <v>938</v>
      </c>
      <c r="C1194" s="483">
        <v>0</v>
      </c>
      <c r="D1194" s="506"/>
    </row>
    <row r="1195" spans="1:4" x14ac:dyDescent="0.2">
      <c r="A1195" s="517"/>
      <c r="B1195" s="508"/>
      <c r="C1195" s="483"/>
      <c r="D1195" s="506"/>
    </row>
    <row r="1196" spans="1:4" ht="25.5" x14ac:dyDescent="0.2">
      <c r="A1196" s="513" t="s">
        <v>939</v>
      </c>
      <c r="B1196" s="499" t="s">
        <v>940</v>
      </c>
      <c r="C1196" s="503">
        <f>SUM(C1197:C1198)</f>
        <v>0</v>
      </c>
      <c r="D1196" s="501"/>
    </row>
    <row r="1197" spans="1:4" x14ac:dyDescent="0.2">
      <c r="A1197" s="504" t="s">
        <v>941</v>
      </c>
      <c r="B1197" s="505" t="s">
        <v>942</v>
      </c>
      <c r="C1197" s="483">
        <v>0</v>
      </c>
      <c r="D1197" s="506"/>
    </row>
    <row r="1198" spans="1:4" x14ac:dyDescent="0.2">
      <c r="A1198" s="504" t="s">
        <v>943</v>
      </c>
      <c r="B1198" s="505" t="s">
        <v>944</v>
      </c>
      <c r="C1198" s="483">
        <v>0</v>
      </c>
      <c r="D1198" s="506"/>
    </row>
    <row r="1199" spans="1:4" x14ac:dyDescent="0.2">
      <c r="A1199" s="517"/>
      <c r="B1199" s="508"/>
      <c r="C1199" s="483"/>
      <c r="D1199" s="506"/>
    </row>
    <row r="1200" spans="1:4" ht="25.5" x14ac:dyDescent="0.2">
      <c r="A1200" s="513" t="s">
        <v>945</v>
      </c>
      <c r="B1200" s="499" t="s">
        <v>946</v>
      </c>
      <c r="C1200" s="503">
        <f>SUM(C1201:C1204)</f>
        <v>0</v>
      </c>
      <c r="D1200" s="501"/>
    </row>
    <row r="1201" spans="1:4" x14ac:dyDescent="0.2">
      <c r="A1201" s="504" t="s">
        <v>947</v>
      </c>
      <c r="B1201" s="505" t="s">
        <v>948</v>
      </c>
      <c r="C1201" s="483">
        <v>0</v>
      </c>
      <c r="D1201" s="506"/>
    </row>
    <row r="1202" spans="1:4" x14ac:dyDescent="0.2">
      <c r="A1202" s="504" t="s">
        <v>949</v>
      </c>
      <c r="B1202" s="505" t="s">
        <v>950</v>
      </c>
      <c r="C1202" s="483">
        <v>0</v>
      </c>
      <c r="D1202" s="506"/>
    </row>
    <row r="1203" spans="1:4" x14ac:dyDescent="0.2">
      <c r="A1203" s="504" t="s">
        <v>951</v>
      </c>
      <c r="B1203" s="505" t="s">
        <v>952</v>
      </c>
      <c r="C1203" s="483">
        <v>0</v>
      </c>
      <c r="D1203" s="506"/>
    </row>
    <row r="1204" spans="1:4" ht="25.5" x14ac:dyDescent="0.2">
      <c r="A1204" s="504" t="s">
        <v>953</v>
      </c>
      <c r="B1204" s="505" t="s">
        <v>954</v>
      </c>
      <c r="C1204" s="483">
        <v>0</v>
      </c>
      <c r="D1204" s="506"/>
    </row>
    <row r="1205" spans="1:4" x14ac:dyDescent="0.2">
      <c r="A1205" s="517"/>
      <c r="B1205" s="508"/>
      <c r="C1205" s="483"/>
      <c r="D1205" s="506"/>
    </row>
    <row r="1206" spans="1:4" ht="25.5" x14ac:dyDescent="0.2">
      <c r="A1206" s="513" t="s">
        <v>955</v>
      </c>
      <c r="B1206" s="499" t="s">
        <v>956</v>
      </c>
      <c r="C1206" s="503">
        <f>SUM(C1207:C1214)</f>
        <v>0</v>
      </c>
      <c r="D1206" s="501"/>
    </row>
    <row r="1207" spans="1:4" x14ac:dyDescent="0.2">
      <c r="A1207" s="504" t="s">
        <v>957</v>
      </c>
      <c r="B1207" s="505" t="s">
        <v>958</v>
      </c>
      <c r="C1207" s="483"/>
      <c r="D1207" s="506"/>
    </row>
    <row r="1208" spans="1:4" ht="25.5" x14ac:dyDescent="0.2">
      <c r="A1208" s="504" t="s">
        <v>959</v>
      </c>
      <c r="B1208" s="505" t="s">
        <v>960</v>
      </c>
      <c r="C1208" s="483">
        <v>0</v>
      </c>
      <c r="D1208" s="506"/>
    </row>
    <row r="1209" spans="1:4" x14ac:dyDescent="0.2">
      <c r="A1209" s="504" t="s">
        <v>961</v>
      </c>
      <c r="B1209" s="505" t="s">
        <v>962</v>
      </c>
      <c r="C1209" s="483">
        <v>0</v>
      </c>
      <c r="D1209" s="506"/>
    </row>
    <row r="1210" spans="1:4" x14ac:dyDescent="0.2">
      <c r="A1210" s="504" t="s">
        <v>963</v>
      </c>
      <c r="B1210" s="505" t="s">
        <v>964</v>
      </c>
      <c r="C1210" s="483">
        <v>0</v>
      </c>
      <c r="D1210" s="506"/>
    </row>
    <row r="1211" spans="1:4" x14ac:dyDescent="0.2">
      <c r="A1211" s="504" t="s">
        <v>965</v>
      </c>
      <c r="B1211" s="505" t="s">
        <v>966</v>
      </c>
      <c r="C1211" s="483">
        <v>0</v>
      </c>
      <c r="D1211" s="506"/>
    </row>
    <row r="1212" spans="1:4" ht="25.5" x14ac:dyDescent="0.2">
      <c r="A1212" s="504" t="s">
        <v>967</v>
      </c>
      <c r="B1212" s="505" t="s">
        <v>968</v>
      </c>
      <c r="C1212" s="483">
        <v>0</v>
      </c>
      <c r="D1212" s="506"/>
    </row>
    <row r="1213" spans="1:4" x14ac:dyDescent="0.2">
      <c r="A1213" s="504" t="s">
        <v>969</v>
      </c>
      <c r="B1213" s="505" t="s">
        <v>970</v>
      </c>
      <c r="C1213" s="483">
        <v>0</v>
      </c>
      <c r="D1213" s="506"/>
    </row>
    <row r="1214" spans="1:4" x14ac:dyDescent="0.2">
      <c r="A1214" s="504" t="s">
        <v>971</v>
      </c>
      <c r="B1214" s="505" t="s">
        <v>972</v>
      </c>
      <c r="C1214" s="483">
        <v>0</v>
      </c>
      <c r="D1214" s="506"/>
    </row>
    <row r="1215" spans="1:4" x14ac:dyDescent="0.2">
      <c r="A1215" s="504"/>
      <c r="B1215" s="508"/>
      <c r="C1215" s="483"/>
      <c r="D1215" s="506"/>
    </row>
    <row r="1216" spans="1:4" x14ac:dyDescent="0.2">
      <c r="A1216" s="498">
        <v>5</v>
      </c>
      <c r="B1216" s="518" t="s">
        <v>973</v>
      </c>
      <c r="C1216" s="503">
        <f>SUM(C1218+C1228+C1238+C1243)</f>
        <v>0</v>
      </c>
      <c r="D1216" s="501"/>
    </row>
    <row r="1217" spans="1:4" x14ac:dyDescent="0.2">
      <c r="A1217" s="517"/>
      <c r="B1217" s="508"/>
      <c r="C1217" s="483"/>
      <c r="D1217" s="506"/>
    </row>
    <row r="1218" spans="1:4" x14ac:dyDescent="0.2">
      <c r="A1218" s="519" t="s">
        <v>974</v>
      </c>
      <c r="B1218" s="499" t="s">
        <v>975</v>
      </c>
      <c r="C1218" s="503">
        <f>SUM(C1219:C1226)</f>
        <v>0</v>
      </c>
      <c r="D1218" s="501"/>
    </row>
    <row r="1219" spans="1:4" x14ac:dyDescent="0.2">
      <c r="A1219" s="520" t="s">
        <v>976</v>
      </c>
      <c r="B1219" s="505" t="s">
        <v>977</v>
      </c>
      <c r="C1219" s="483">
        <v>0</v>
      </c>
      <c r="D1219" s="506"/>
    </row>
    <row r="1220" spans="1:4" x14ac:dyDescent="0.2">
      <c r="A1220" s="520" t="s">
        <v>978</v>
      </c>
      <c r="B1220" s="505" t="s">
        <v>979</v>
      </c>
      <c r="C1220" s="483">
        <v>0</v>
      </c>
      <c r="D1220" s="506"/>
    </row>
    <row r="1221" spans="1:4" x14ac:dyDescent="0.2">
      <c r="A1221" s="520" t="s">
        <v>980</v>
      </c>
      <c r="B1221" s="505" t="s">
        <v>981</v>
      </c>
      <c r="C1221" s="483"/>
      <c r="D1221" s="506"/>
    </row>
    <row r="1222" spans="1:4" x14ac:dyDescent="0.2">
      <c r="A1222" s="520" t="s">
        <v>982</v>
      </c>
      <c r="B1222" s="505" t="s">
        <v>983</v>
      </c>
      <c r="C1222" s="483"/>
      <c r="D1222" s="506"/>
    </row>
    <row r="1223" spans="1:4" x14ac:dyDescent="0.2">
      <c r="A1223" s="520" t="s">
        <v>984</v>
      </c>
      <c r="B1223" s="505" t="s">
        <v>985</v>
      </c>
      <c r="C1223" s="483"/>
      <c r="D1223" s="506"/>
    </row>
    <row r="1224" spans="1:4" ht="25.5" x14ac:dyDescent="0.2">
      <c r="A1224" s="520" t="s">
        <v>986</v>
      </c>
      <c r="B1224" s="505" t="s">
        <v>987</v>
      </c>
      <c r="C1224" s="483"/>
      <c r="D1224" s="506"/>
    </row>
    <row r="1225" spans="1:4" ht="25.5" x14ac:dyDescent="0.2">
      <c r="A1225" s="520" t="s">
        <v>988</v>
      </c>
      <c r="B1225" s="505" t="s">
        <v>989</v>
      </c>
      <c r="C1225" s="483"/>
      <c r="D1225" s="506"/>
    </row>
    <row r="1226" spans="1:4" x14ac:dyDescent="0.2">
      <c r="A1226" s="520" t="s">
        <v>990</v>
      </c>
      <c r="B1226" s="505" t="s">
        <v>991</v>
      </c>
      <c r="C1226" s="483">
        <v>0</v>
      </c>
      <c r="D1226" s="506"/>
    </row>
    <row r="1227" spans="1:4" x14ac:dyDescent="0.2">
      <c r="A1227" s="520"/>
      <c r="B1227" s="505"/>
      <c r="C1227" s="483"/>
      <c r="D1227" s="506"/>
    </row>
    <row r="1228" spans="1:4" ht="25.5" x14ac:dyDescent="0.2">
      <c r="A1228" s="519" t="s">
        <v>992</v>
      </c>
      <c r="B1228" s="499" t="s">
        <v>993</v>
      </c>
      <c r="C1228" s="503">
        <f>SUM(C1229:C1236)</f>
        <v>0</v>
      </c>
      <c r="D1228" s="501"/>
    </row>
    <row r="1229" spans="1:4" x14ac:dyDescent="0.2">
      <c r="A1229" s="520" t="s">
        <v>994</v>
      </c>
      <c r="B1229" s="505" t="s">
        <v>995</v>
      </c>
      <c r="C1229" s="483">
        <v>0</v>
      </c>
      <c r="D1229" s="506"/>
    </row>
    <row r="1230" spans="1:4" x14ac:dyDescent="0.2">
      <c r="A1230" s="520" t="s">
        <v>996</v>
      </c>
      <c r="B1230" s="505" t="s">
        <v>997</v>
      </c>
      <c r="C1230" s="483">
        <v>0</v>
      </c>
      <c r="D1230" s="506"/>
    </row>
    <row r="1231" spans="1:4" x14ac:dyDescent="0.2">
      <c r="A1231" s="520" t="s">
        <v>998</v>
      </c>
      <c r="B1231" s="505" t="s">
        <v>999</v>
      </c>
      <c r="C1231" s="483">
        <v>0</v>
      </c>
      <c r="D1231" s="506"/>
    </row>
    <row r="1232" spans="1:4" x14ac:dyDescent="0.2">
      <c r="A1232" s="520" t="s">
        <v>1000</v>
      </c>
      <c r="B1232" s="505" t="s">
        <v>1001</v>
      </c>
      <c r="C1232" s="483">
        <v>0</v>
      </c>
      <c r="D1232" s="506"/>
    </row>
    <row r="1233" spans="1:4" x14ac:dyDescent="0.2">
      <c r="A1233" s="520" t="s">
        <v>1002</v>
      </c>
      <c r="B1233" s="505" t="s">
        <v>1003</v>
      </c>
      <c r="C1233" s="483">
        <v>0</v>
      </c>
      <c r="D1233" s="506"/>
    </row>
    <row r="1234" spans="1:4" x14ac:dyDescent="0.2">
      <c r="A1234" s="520" t="s">
        <v>1004</v>
      </c>
      <c r="B1234" s="505" t="s">
        <v>1005</v>
      </c>
      <c r="C1234" s="483">
        <v>0</v>
      </c>
      <c r="D1234" s="506"/>
    </row>
    <row r="1235" spans="1:4" x14ac:dyDescent="0.2">
      <c r="A1235" s="520" t="s">
        <v>1006</v>
      </c>
      <c r="B1235" s="505" t="s">
        <v>1007</v>
      </c>
      <c r="C1235" s="483">
        <v>0</v>
      </c>
      <c r="D1235" s="506"/>
    </row>
    <row r="1236" spans="1:4" ht="25.5" x14ac:dyDescent="0.2">
      <c r="A1236" s="520" t="s">
        <v>1008</v>
      </c>
      <c r="B1236" s="505" t="s">
        <v>1009</v>
      </c>
      <c r="C1236" s="483">
        <v>0</v>
      </c>
      <c r="D1236" s="506"/>
    </row>
    <row r="1237" spans="1:4" x14ac:dyDescent="0.2">
      <c r="A1237" s="520"/>
      <c r="B1237" s="505"/>
      <c r="C1237" s="483"/>
      <c r="D1237" s="506"/>
    </row>
    <row r="1238" spans="1:4" x14ac:dyDescent="0.2">
      <c r="A1238" s="519" t="s">
        <v>1010</v>
      </c>
      <c r="B1238" s="499" t="s">
        <v>1011</v>
      </c>
      <c r="C1238" s="503">
        <f>SUM(C1239:C1241)</f>
        <v>0</v>
      </c>
      <c r="D1238" s="501"/>
    </row>
    <row r="1239" spans="1:4" x14ac:dyDescent="0.2">
      <c r="A1239" s="520" t="s">
        <v>1012</v>
      </c>
      <c r="B1239" s="505" t="s">
        <v>1013</v>
      </c>
      <c r="C1239" s="483">
        <v>0</v>
      </c>
      <c r="D1239" s="506"/>
    </row>
    <row r="1240" spans="1:4" x14ac:dyDescent="0.2">
      <c r="A1240" s="520" t="s">
        <v>1014</v>
      </c>
      <c r="B1240" s="505" t="s">
        <v>1015</v>
      </c>
      <c r="C1240" s="483">
        <v>0</v>
      </c>
      <c r="D1240" s="506"/>
    </row>
    <row r="1241" spans="1:4" x14ac:dyDescent="0.2">
      <c r="A1241" s="520" t="s">
        <v>1016</v>
      </c>
      <c r="B1241" s="505" t="s">
        <v>1017</v>
      </c>
      <c r="C1241" s="483">
        <v>0</v>
      </c>
      <c r="D1241" s="506"/>
    </row>
    <row r="1242" spans="1:4" x14ac:dyDescent="0.2">
      <c r="A1242" s="520"/>
      <c r="B1242" s="505"/>
      <c r="C1242" s="483"/>
      <c r="D1242" s="506"/>
    </row>
    <row r="1243" spans="1:4" x14ac:dyDescent="0.2">
      <c r="A1243" s="519" t="s">
        <v>1018</v>
      </c>
      <c r="B1243" s="499" t="s">
        <v>1019</v>
      </c>
      <c r="C1243" s="503">
        <f>SUM(C1244:C1247)</f>
        <v>0</v>
      </c>
      <c r="D1243" s="501"/>
    </row>
    <row r="1244" spans="1:4" x14ac:dyDescent="0.2">
      <c r="A1244" s="520" t="s">
        <v>1020</v>
      </c>
      <c r="B1244" s="505" t="s">
        <v>1021</v>
      </c>
      <c r="C1244" s="483">
        <v>0</v>
      </c>
      <c r="D1244" s="506"/>
    </row>
    <row r="1245" spans="1:4" x14ac:dyDescent="0.2">
      <c r="A1245" s="520" t="s">
        <v>1022</v>
      </c>
      <c r="B1245" s="505" t="s">
        <v>1023</v>
      </c>
      <c r="C1245" s="483">
        <v>0</v>
      </c>
      <c r="D1245" s="506"/>
    </row>
    <row r="1246" spans="1:4" x14ac:dyDescent="0.2">
      <c r="A1246" s="520" t="s">
        <v>1024</v>
      </c>
      <c r="B1246" s="505" t="s">
        <v>1025</v>
      </c>
      <c r="C1246" s="483">
        <v>0</v>
      </c>
      <c r="D1246" s="506"/>
    </row>
    <row r="1247" spans="1:4" x14ac:dyDescent="0.2">
      <c r="A1247" s="520" t="s">
        <v>1026</v>
      </c>
      <c r="B1247" s="505" t="s">
        <v>1027</v>
      </c>
      <c r="C1247" s="483">
        <v>0</v>
      </c>
      <c r="D1247" s="506"/>
    </row>
    <row r="1248" spans="1:4" x14ac:dyDescent="0.2">
      <c r="A1248" s="521"/>
      <c r="B1248" s="521"/>
      <c r="C1248" s="521"/>
      <c r="D1248" s="521"/>
    </row>
    <row r="1249" spans="1:4" x14ac:dyDescent="0.2">
      <c r="A1249" s="488" t="s">
        <v>763</v>
      </c>
      <c r="C1249" s="489"/>
    </row>
    <row r="1250" spans="1:4" ht="25.5" x14ac:dyDescent="0.2">
      <c r="A1250" s="523" t="str">
        <f>'7. Gestión Institucional '!B100</f>
        <v>RE4. P9 Nombramientos de recurso humano realizados</v>
      </c>
      <c r="B1250" s="491" t="s">
        <v>764</v>
      </c>
      <c r="C1250" s="483">
        <f>SUM(C1252,C1328,C1372)</f>
        <v>0</v>
      </c>
      <c r="D1250" s="493"/>
    </row>
    <row r="1251" spans="1:4" ht="33" customHeight="1" x14ac:dyDescent="0.2">
      <c r="A1251" s="494" t="s">
        <v>765</v>
      </c>
      <c r="B1251" s="495" t="s">
        <v>766</v>
      </c>
      <c r="C1251" s="496" t="s">
        <v>767</v>
      </c>
      <c r="D1251" s="497" t="s">
        <v>768</v>
      </c>
    </row>
    <row r="1252" spans="1:4" x14ac:dyDescent="0.2">
      <c r="A1252" s="498">
        <v>1</v>
      </c>
      <c r="B1252" s="499" t="s">
        <v>769</v>
      </c>
      <c r="C1252" s="500">
        <f>SUM(C1254,C1261,C1268,C1277,C1286,C1291,C1298,C1303,C1314,C1320)</f>
        <v>0</v>
      </c>
      <c r="D1252" s="501"/>
    </row>
    <row r="1253" spans="1:4" x14ac:dyDescent="0.2">
      <c r="A1253" s="498"/>
      <c r="B1253" s="516"/>
      <c r="C1253" s="503"/>
      <c r="D1253" s="501"/>
    </row>
    <row r="1254" spans="1:4" x14ac:dyDescent="0.2">
      <c r="A1254" s="502" t="s">
        <v>771</v>
      </c>
      <c r="B1254" s="499" t="s">
        <v>772</v>
      </c>
      <c r="C1254" s="503">
        <f>SUM(C1255:C1259)</f>
        <v>0</v>
      </c>
      <c r="D1254" s="501"/>
    </row>
    <row r="1255" spans="1:4" x14ac:dyDescent="0.2">
      <c r="A1255" s="504" t="s">
        <v>773</v>
      </c>
      <c r="B1255" s="505" t="s">
        <v>774</v>
      </c>
      <c r="C1255" s="483">
        <v>0</v>
      </c>
      <c r="D1255" s="506"/>
    </row>
    <row r="1256" spans="1:4" ht="25.5" x14ac:dyDescent="0.2">
      <c r="A1256" s="504" t="s">
        <v>775</v>
      </c>
      <c r="B1256" s="505" t="s">
        <v>776</v>
      </c>
      <c r="C1256" s="483">
        <v>0</v>
      </c>
      <c r="D1256" s="506"/>
    </row>
    <row r="1257" spans="1:4" x14ac:dyDescent="0.2">
      <c r="A1257" s="504" t="s">
        <v>777</v>
      </c>
      <c r="B1257" s="505" t="s">
        <v>778</v>
      </c>
      <c r="C1257" s="483">
        <v>0</v>
      </c>
      <c r="D1257" s="506"/>
    </row>
    <row r="1258" spans="1:4" ht="25.5" x14ac:dyDescent="0.2">
      <c r="A1258" s="504" t="s">
        <v>779</v>
      </c>
      <c r="B1258" s="505" t="s">
        <v>780</v>
      </c>
      <c r="C1258" s="483">
        <v>0</v>
      </c>
      <c r="D1258" s="506"/>
    </row>
    <row r="1259" spans="1:4" x14ac:dyDescent="0.2">
      <c r="A1259" s="504" t="s">
        <v>781</v>
      </c>
      <c r="B1259" s="505" t="s">
        <v>782</v>
      </c>
      <c r="C1259" s="483">
        <v>0</v>
      </c>
      <c r="D1259" s="506"/>
    </row>
    <row r="1260" spans="1:4" x14ac:dyDescent="0.2">
      <c r="A1260" s="507"/>
      <c r="B1260" s="508"/>
      <c r="C1260" s="483"/>
      <c r="D1260" s="506"/>
    </row>
    <row r="1261" spans="1:4" x14ac:dyDescent="0.2">
      <c r="A1261" s="502" t="s">
        <v>783</v>
      </c>
      <c r="B1261" s="499" t="s">
        <v>784</v>
      </c>
      <c r="C1261" s="503">
        <f>SUM(C1262:C1266)</f>
        <v>0</v>
      </c>
      <c r="D1261" s="501"/>
    </row>
    <row r="1262" spans="1:4" x14ac:dyDescent="0.2">
      <c r="A1262" s="504" t="s">
        <v>785</v>
      </c>
      <c r="B1262" s="505" t="s">
        <v>786</v>
      </c>
      <c r="C1262" s="483">
        <v>0</v>
      </c>
      <c r="D1262" s="506"/>
    </row>
    <row r="1263" spans="1:4" x14ac:dyDescent="0.2">
      <c r="A1263" s="504" t="s">
        <v>787</v>
      </c>
      <c r="B1263" s="505" t="s">
        <v>788</v>
      </c>
      <c r="C1263" s="483">
        <v>0</v>
      </c>
      <c r="D1263" s="506"/>
    </row>
    <row r="1264" spans="1:4" x14ac:dyDescent="0.2">
      <c r="A1264" s="504" t="s">
        <v>789</v>
      </c>
      <c r="B1264" s="505" t="s">
        <v>790</v>
      </c>
      <c r="C1264" s="483">
        <v>0</v>
      </c>
      <c r="D1264" s="506"/>
    </row>
    <row r="1265" spans="1:4" x14ac:dyDescent="0.2">
      <c r="A1265" s="504" t="s">
        <v>791</v>
      </c>
      <c r="B1265" s="505" t="s">
        <v>792</v>
      </c>
      <c r="C1265" s="483">
        <v>0</v>
      </c>
      <c r="D1265" s="506"/>
    </row>
    <row r="1266" spans="1:4" x14ac:dyDescent="0.2">
      <c r="A1266" s="504" t="s">
        <v>793</v>
      </c>
      <c r="B1266" s="505" t="s">
        <v>794</v>
      </c>
      <c r="C1266" s="483">
        <v>0</v>
      </c>
      <c r="D1266" s="506"/>
    </row>
    <row r="1267" spans="1:4" x14ac:dyDescent="0.2">
      <c r="A1267" s="507"/>
      <c r="B1267" s="508"/>
      <c r="C1267" s="503"/>
      <c r="D1267" s="501"/>
    </row>
    <row r="1268" spans="1:4" ht="25.5" x14ac:dyDescent="0.2">
      <c r="A1268" s="502" t="s">
        <v>795</v>
      </c>
      <c r="B1268" s="509" t="s">
        <v>796</v>
      </c>
      <c r="C1268" s="503">
        <f>SUM(C1269:C1275)</f>
        <v>0</v>
      </c>
      <c r="D1268" s="501"/>
    </row>
    <row r="1269" spans="1:4" x14ac:dyDescent="0.2">
      <c r="A1269" s="504" t="s">
        <v>797</v>
      </c>
      <c r="B1269" s="505" t="s">
        <v>798</v>
      </c>
      <c r="C1269" s="483">
        <v>0</v>
      </c>
      <c r="D1269" s="506"/>
    </row>
    <row r="1270" spans="1:4" x14ac:dyDescent="0.2">
      <c r="A1270" s="504" t="s">
        <v>799</v>
      </c>
      <c r="B1270" s="505" t="s">
        <v>800</v>
      </c>
      <c r="C1270" s="483">
        <v>0</v>
      </c>
      <c r="D1270" s="506"/>
    </row>
    <row r="1271" spans="1:4" x14ac:dyDescent="0.2">
      <c r="A1271" s="504" t="s">
        <v>801</v>
      </c>
      <c r="B1271" s="505" t="s">
        <v>802</v>
      </c>
      <c r="C1271" s="483"/>
      <c r="D1271" s="506"/>
    </row>
    <row r="1272" spans="1:4" x14ac:dyDescent="0.2">
      <c r="A1272" s="504" t="s">
        <v>803</v>
      </c>
      <c r="B1272" s="505" t="s">
        <v>804</v>
      </c>
      <c r="C1272" s="483">
        <v>0</v>
      </c>
      <c r="D1272" s="506"/>
    </row>
    <row r="1273" spans="1:4" x14ac:dyDescent="0.2">
      <c r="A1273" s="504" t="s">
        <v>805</v>
      </c>
      <c r="B1273" s="505" t="s">
        <v>806</v>
      </c>
      <c r="C1273" s="483">
        <v>0</v>
      </c>
      <c r="D1273" s="506"/>
    </row>
    <row r="1274" spans="1:4" ht="25.5" x14ac:dyDescent="0.2">
      <c r="A1274" s="504" t="s">
        <v>807</v>
      </c>
      <c r="B1274" s="505" t="s">
        <v>808</v>
      </c>
      <c r="C1274" s="483">
        <v>0</v>
      </c>
      <c r="D1274" s="506"/>
    </row>
    <row r="1275" spans="1:4" ht="25.5" x14ac:dyDescent="0.2">
      <c r="A1275" s="504" t="s">
        <v>809</v>
      </c>
      <c r="B1275" s="505" t="s">
        <v>810</v>
      </c>
      <c r="C1275" s="483">
        <v>0</v>
      </c>
      <c r="D1275" s="506"/>
    </row>
    <row r="1276" spans="1:4" x14ac:dyDescent="0.2">
      <c r="A1276" s="507"/>
      <c r="B1276" s="508"/>
      <c r="C1276" s="483"/>
      <c r="D1276" s="506"/>
    </row>
    <row r="1277" spans="1:4" x14ac:dyDescent="0.2">
      <c r="A1277" s="502" t="s">
        <v>811</v>
      </c>
      <c r="B1277" s="499" t="s">
        <v>812</v>
      </c>
      <c r="C1277" s="503">
        <f>SUM(C1278:C1284)</f>
        <v>0</v>
      </c>
      <c r="D1277" s="501"/>
    </row>
    <row r="1278" spans="1:4" x14ac:dyDescent="0.2">
      <c r="A1278" s="504" t="s">
        <v>813</v>
      </c>
      <c r="B1278" s="505" t="s">
        <v>814</v>
      </c>
      <c r="C1278" s="483">
        <v>0</v>
      </c>
      <c r="D1278" s="506"/>
    </row>
    <row r="1279" spans="1:4" x14ac:dyDescent="0.2">
      <c r="A1279" s="504" t="s">
        <v>815</v>
      </c>
      <c r="B1279" s="505" t="s">
        <v>816</v>
      </c>
      <c r="C1279" s="483">
        <v>0</v>
      </c>
      <c r="D1279" s="506"/>
    </row>
    <row r="1280" spans="1:4" x14ac:dyDescent="0.2">
      <c r="A1280" s="504" t="s">
        <v>817</v>
      </c>
      <c r="B1280" s="505" t="s">
        <v>818</v>
      </c>
      <c r="C1280" s="483">
        <v>0</v>
      </c>
      <c r="D1280" s="506"/>
    </row>
    <row r="1281" spans="1:4" ht="25.5" x14ac:dyDescent="0.2">
      <c r="A1281" s="504" t="s">
        <v>819</v>
      </c>
      <c r="B1281" s="505" t="s">
        <v>820</v>
      </c>
      <c r="C1281" s="483">
        <v>0</v>
      </c>
      <c r="D1281" s="506"/>
    </row>
    <row r="1282" spans="1:4" ht="25.5" x14ac:dyDescent="0.2">
      <c r="A1282" s="504" t="s">
        <v>821</v>
      </c>
      <c r="B1282" s="505" t="s">
        <v>822</v>
      </c>
      <c r="C1282" s="483">
        <v>0</v>
      </c>
      <c r="D1282" s="506"/>
    </row>
    <row r="1283" spans="1:4" x14ac:dyDescent="0.2">
      <c r="A1283" s="504" t="s">
        <v>823</v>
      </c>
      <c r="B1283" s="505" t="s">
        <v>824</v>
      </c>
      <c r="C1283" s="483">
        <v>0</v>
      </c>
      <c r="D1283" s="506"/>
    </row>
    <row r="1284" spans="1:4" x14ac:dyDescent="0.2">
      <c r="A1284" s="504" t="s">
        <v>825</v>
      </c>
      <c r="B1284" s="505" t="s">
        <v>826</v>
      </c>
      <c r="C1284" s="483"/>
      <c r="D1284" s="506"/>
    </row>
    <row r="1285" spans="1:4" x14ac:dyDescent="0.2">
      <c r="A1285" s="507"/>
      <c r="B1285" s="508"/>
      <c r="C1285" s="483"/>
      <c r="D1285" s="506"/>
    </row>
    <row r="1286" spans="1:4" x14ac:dyDescent="0.2">
      <c r="A1286" s="502" t="s">
        <v>827</v>
      </c>
      <c r="B1286" s="499" t="s">
        <v>828</v>
      </c>
      <c r="C1286" s="503">
        <f>SUM(C1287++C1288+C1289)</f>
        <v>0</v>
      </c>
      <c r="D1286" s="501"/>
    </row>
    <row r="1287" spans="1:4" x14ac:dyDescent="0.2">
      <c r="A1287" s="504" t="s">
        <v>829</v>
      </c>
      <c r="B1287" s="505" t="s">
        <v>830</v>
      </c>
      <c r="C1287" s="483">
        <v>0</v>
      </c>
      <c r="D1287" s="506"/>
    </row>
    <row r="1288" spans="1:4" x14ac:dyDescent="0.2">
      <c r="A1288" s="504" t="s">
        <v>831</v>
      </c>
      <c r="B1288" s="505" t="s">
        <v>832</v>
      </c>
      <c r="C1288" s="483">
        <v>0</v>
      </c>
      <c r="D1288" s="506"/>
    </row>
    <row r="1289" spans="1:4" x14ac:dyDescent="0.2">
      <c r="A1289" s="504" t="s">
        <v>833</v>
      </c>
      <c r="B1289" s="505" t="s">
        <v>834</v>
      </c>
      <c r="C1289" s="483">
        <v>0</v>
      </c>
      <c r="D1289" s="506"/>
    </row>
    <row r="1290" spans="1:4" x14ac:dyDescent="0.2">
      <c r="A1290" s="507"/>
      <c r="B1290" s="508"/>
      <c r="C1290" s="483"/>
      <c r="D1290" s="506"/>
    </row>
    <row r="1291" spans="1:4" ht="25.5" x14ac:dyDescent="0.2">
      <c r="A1291" s="502" t="s">
        <v>835</v>
      </c>
      <c r="B1291" s="499" t="s">
        <v>836</v>
      </c>
      <c r="C1291" s="503">
        <f>SUM(C1292+C1295+C1296)</f>
        <v>0</v>
      </c>
      <c r="D1291" s="501"/>
    </row>
    <row r="1292" spans="1:4" x14ac:dyDescent="0.2">
      <c r="A1292" s="504" t="s">
        <v>837</v>
      </c>
      <c r="B1292" s="508" t="s">
        <v>838</v>
      </c>
      <c r="C1292" s="503">
        <f>SUM(C1293:C1294)</f>
        <v>0</v>
      </c>
      <c r="D1292" s="501"/>
    </row>
    <row r="1293" spans="1:4" x14ac:dyDescent="0.2">
      <c r="A1293" s="507" t="s">
        <v>839</v>
      </c>
      <c r="B1293" s="508" t="s">
        <v>840</v>
      </c>
      <c r="C1293" s="483">
        <v>0</v>
      </c>
      <c r="D1293" s="506"/>
    </row>
    <row r="1294" spans="1:4" ht="25.5" x14ac:dyDescent="0.2">
      <c r="A1294" s="507" t="s">
        <v>841</v>
      </c>
      <c r="B1294" s="508" t="s">
        <v>842</v>
      </c>
      <c r="C1294" s="483">
        <v>0</v>
      </c>
      <c r="D1294" s="506"/>
    </row>
    <row r="1295" spans="1:4" x14ac:dyDescent="0.2">
      <c r="A1295" s="504" t="s">
        <v>843</v>
      </c>
      <c r="B1295" s="505" t="s">
        <v>844</v>
      </c>
      <c r="C1295" s="483">
        <v>0</v>
      </c>
      <c r="D1295" s="506"/>
    </row>
    <row r="1296" spans="1:4" x14ac:dyDescent="0.2">
      <c r="A1296" s="504" t="s">
        <v>845</v>
      </c>
      <c r="B1296" s="505" t="s">
        <v>846</v>
      </c>
      <c r="C1296" s="483">
        <v>0</v>
      </c>
      <c r="D1296" s="506"/>
    </row>
    <row r="1297" spans="1:4" x14ac:dyDescent="0.2">
      <c r="A1297" s="507"/>
      <c r="B1297" s="508"/>
      <c r="C1297" s="483"/>
      <c r="D1297" s="506"/>
    </row>
    <row r="1298" spans="1:4" x14ac:dyDescent="0.2">
      <c r="A1298" s="502" t="s">
        <v>847</v>
      </c>
      <c r="B1298" s="499" t="s">
        <v>848</v>
      </c>
      <c r="C1298" s="500" t="s">
        <v>849</v>
      </c>
      <c r="D1298" s="501"/>
    </row>
    <row r="1299" spans="1:4" x14ac:dyDescent="0.2">
      <c r="A1299" s="504" t="s">
        <v>850</v>
      </c>
      <c r="B1299" s="505" t="s">
        <v>851</v>
      </c>
      <c r="C1299" s="510" t="s">
        <v>849</v>
      </c>
      <c r="D1299" s="506"/>
    </row>
    <row r="1300" spans="1:4" x14ac:dyDescent="0.2">
      <c r="A1300" s="504" t="s">
        <v>852</v>
      </c>
      <c r="B1300" s="505" t="s">
        <v>853</v>
      </c>
      <c r="C1300" s="483">
        <v>0</v>
      </c>
      <c r="D1300" s="506"/>
    </row>
    <row r="1301" spans="1:4" x14ac:dyDescent="0.2">
      <c r="A1301" s="504" t="s">
        <v>854</v>
      </c>
      <c r="B1301" s="505" t="s">
        <v>855</v>
      </c>
      <c r="C1301" s="483">
        <v>0</v>
      </c>
      <c r="D1301" s="506"/>
    </row>
    <row r="1302" spans="1:4" x14ac:dyDescent="0.2">
      <c r="A1302" s="507"/>
      <c r="B1302" s="508"/>
      <c r="C1302" s="483"/>
      <c r="D1302" s="506"/>
    </row>
    <row r="1303" spans="1:4" x14ac:dyDescent="0.2">
      <c r="A1303" s="502" t="s">
        <v>856</v>
      </c>
      <c r="B1303" s="499" t="s">
        <v>857</v>
      </c>
      <c r="C1303" s="503">
        <f>SUM(C1304:C1312)</f>
        <v>0</v>
      </c>
      <c r="D1303" s="501"/>
    </row>
    <row r="1304" spans="1:4" x14ac:dyDescent="0.2">
      <c r="A1304" s="504" t="s">
        <v>858</v>
      </c>
      <c r="B1304" s="505" t="s">
        <v>859</v>
      </c>
      <c r="C1304" s="483">
        <v>0</v>
      </c>
      <c r="D1304" s="506"/>
    </row>
    <row r="1305" spans="1:4" x14ac:dyDescent="0.2">
      <c r="A1305" s="504" t="s">
        <v>860</v>
      </c>
      <c r="B1305" s="505" t="s">
        <v>861</v>
      </c>
      <c r="C1305" s="483">
        <v>0</v>
      </c>
      <c r="D1305" s="506"/>
    </row>
    <row r="1306" spans="1:4" x14ac:dyDescent="0.2">
      <c r="A1306" s="504" t="s">
        <v>862</v>
      </c>
      <c r="B1306" s="505" t="s">
        <v>863</v>
      </c>
      <c r="C1306" s="483">
        <v>0</v>
      </c>
      <c r="D1306" s="506"/>
    </row>
    <row r="1307" spans="1:4" ht="25.5" x14ac:dyDescent="0.2">
      <c r="A1307" s="504" t="s">
        <v>864</v>
      </c>
      <c r="B1307" s="505" t="s">
        <v>865</v>
      </c>
      <c r="C1307" s="483">
        <v>0</v>
      </c>
      <c r="D1307" s="506"/>
    </row>
    <row r="1308" spans="1:4" ht="25.5" x14ac:dyDescent="0.2">
      <c r="A1308" s="504" t="s">
        <v>866</v>
      </c>
      <c r="B1308" s="505" t="s">
        <v>867</v>
      </c>
      <c r="C1308" s="483">
        <v>0</v>
      </c>
      <c r="D1308" s="506"/>
    </row>
    <row r="1309" spans="1:4" ht="25.5" x14ac:dyDescent="0.2">
      <c r="A1309" s="504" t="s">
        <v>868</v>
      </c>
      <c r="B1309" s="505" t="s">
        <v>869</v>
      </c>
      <c r="C1309" s="483">
        <v>0</v>
      </c>
      <c r="D1309" s="506"/>
    </row>
    <row r="1310" spans="1:4" x14ac:dyDescent="0.2">
      <c r="A1310" s="504" t="s">
        <v>870</v>
      </c>
      <c r="B1310" s="505" t="s">
        <v>871</v>
      </c>
      <c r="C1310" s="483">
        <v>0</v>
      </c>
      <c r="D1310" s="506"/>
    </row>
    <row r="1311" spans="1:4" ht="25.5" x14ac:dyDescent="0.2">
      <c r="A1311" s="504" t="s">
        <v>872</v>
      </c>
      <c r="B1311" s="505" t="s">
        <v>873</v>
      </c>
      <c r="C1311" s="483">
        <v>0</v>
      </c>
      <c r="D1311" s="506"/>
    </row>
    <row r="1312" spans="1:4" ht="25.5" x14ac:dyDescent="0.2">
      <c r="A1312" s="504" t="s">
        <v>874</v>
      </c>
      <c r="B1312" s="505" t="s">
        <v>875</v>
      </c>
      <c r="C1312" s="483">
        <v>0</v>
      </c>
      <c r="D1312" s="506"/>
    </row>
    <row r="1313" spans="1:4" x14ac:dyDescent="0.2">
      <c r="A1313" s="507"/>
      <c r="B1313" s="508"/>
      <c r="C1313" s="483"/>
      <c r="D1313" s="506"/>
    </row>
    <row r="1314" spans="1:4" x14ac:dyDescent="0.2">
      <c r="A1314" s="502" t="s">
        <v>876</v>
      </c>
      <c r="B1314" s="499" t="s">
        <v>877</v>
      </c>
      <c r="C1314" s="503">
        <f>SUM(C1315:C1318)</f>
        <v>0</v>
      </c>
      <c r="D1314" s="501"/>
    </row>
    <row r="1315" spans="1:4" x14ac:dyDescent="0.2">
      <c r="A1315" s="504" t="s">
        <v>878</v>
      </c>
      <c r="B1315" s="505" t="s">
        <v>879</v>
      </c>
      <c r="C1315" s="483">
        <v>0</v>
      </c>
      <c r="D1315" s="506"/>
    </row>
    <row r="1316" spans="1:4" x14ac:dyDescent="0.2">
      <c r="A1316" s="504" t="s">
        <v>880</v>
      </c>
      <c r="B1316" s="505" t="s">
        <v>881</v>
      </c>
      <c r="C1316" s="483">
        <v>0</v>
      </c>
      <c r="D1316" s="506"/>
    </row>
    <row r="1317" spans="1:4" x14ac:dyDescent="0.2">
      <c r="A1317" s="504" t="s">
        <v>882</v>
      </c>
      <c r="B1317" s="505" t="s">
        <v>883</v>
      </c>
      <c r="C1317" s="483">
        <v>0</v>
      </c>
      <c r="D1317" s="506"/>
    </row>
    <row r="1318" spans="1:4" x14ac:dyDescent="0.2">
      <c r="A1318" s="504" t="s">
        <v>884</v>
      </c>
      <c r="B1318" s="505" t="s">
        <v>885</v>
      </c>
      <c r="C1318" s="483">
        <v>0</v>
      </c>
      <c r="D1318" s="506"/>
    </row>
    <row r="1319" spans="1:4" x14ac:dyDescent="0.2">
      <c r="A1319" s="507"/>
      <c r="B1319" s="508"/>
      <c r="C1319" s="483"/>
      <c r="D1319" s="506"/>
    </row>
    <row r="1320" spans="1:4" x14ac:dyDescent="0.2">
      <c r="A1320" s="502" t="s">
        <v>886</v>
      </c>
      <c r="B1320" s="499" t="s">
        <v>887</v>
      </c>
      <c r="C1320" s="503">
        <f>SUM(C1321:C1326)</f>
        <v>0</v>
      </c>
      <c r="D1320" s="501"/>
    </row>
    <row r="1321" spans="1:4" x14ac:dyDescent="0.2">
      <c r="A1321" s="504" t="s">
        <v>888</v>
      </c>
      <c r="B1321" s="505" t="s">
        <v>889</v>
      </c>
      <c r="C1321" s="483">
        <v>0</v>
      </c>
      <c r="D1321" s="506"/>
    </row>
    <row r="1322" spans="1:4" x14ac:dyDescent="0.2">
      <c r="A1322" s="504" t="s">
        <v>890</v>
      </c>
      <c r="B1322" s="505" t="s">
        <v>891</v>
      </c>
      <c r="C1322" s="483">
        <v>0</v>
      </c>
      <c r="D1322" s="506"/>
    </row>
    <row r="1323" spans="1:4" x14ac:dyDescent="0.2">
      <c r="A1323" s="504" t="s">
        <v>892</v>
      </c>
      <c r="B1323" s="505" t="s">
        <v>893</v>
      </c>
      <c r="C1323" s="483">
        <v>0</v>
      </c>
      <c r="D1323" s="506"/>
    </row>
    <row r="1324" spans="1:4" ht="25.5" x14ac:dyDescent="0.2">
      <c r="A1324" s="504" t="s">
        <v>894</v>
      </c>
      <c r="B1324" s="505" t="s">
        <v>895</v>
      </c>
      <c r="C1324" s="483">
        <v>0</v>
      </c>
      <c r="D1324" s="506"/>
    </row>
    <row r="1325" spans="1:4" x14ac:dyDescent="0.2">
      <c r="A1325" s="504" t="s">
        <v>896</v>
      </c>
      <c r="B1325" s="505" t="s">
        <v>897</v>
      </c>
      <c r="C1325" s="483">
        <v>0</v>
      </c>
      <c r="D1325" s="506"/>
    </row>
    <row r="1326" spans="1:4" x14ac:dyDescent="0.2">
      <c r="A1326" s="504" t="s">
        <v>898</v>
      </c>
      <c r="B1326" s="505" t="s">
        <v>899</v>
      </c>
      <c r="C1326" s="511">
        <v>0</v>
      </c>
      <c r="D1326" s="512"/>
    </row>
    <row r="1327" spans="1:4" x14ac:dyDescent="0.2">
      <c r="A1327" s="513"/>
      <c r="B1327" s="514"/>
      <c r="C1327" s="515"/>
      <c r="D1327" s="493"/>
    </row>
    <row r="1328" spans="1:4" x14ac:dyDescent="0.2">
      <c r="A1328" s="498">
        <v>2</v>
      </c>
      <c r="B1328" s="499" t="s">
        <v>900</v>
      </c>
      <c r="C1328" s="503">
        <f>SUM(C1330+C1337+C1343+C1352+C1356+C1362)</f>
        <v>0</v>
      </c>
      <c r="D1328" s="501"/>
    </row>
    <row r="1329" spans="1:4" x14ac:dyDescent="0.2">
      <c r="A1329" s="498"/>
      <c r="B1329" s="516"/>
      <c r="C1329" s="483"/>
      <c r="D1329" s="506"/>
    </row>
    <row r="1330" spans="1:4" x14ac:dyDescent="0.2">
      <c r="A1330" s="513" t="s">
        <v>901</v>
      </c>
      <c r="B1330" s="499" t="s">
        <v>902</v>
      </c>
      <c r="C1330" s="503">
        <f>SUM(C1331:C1335)</f>
        <v>0</v>
      </c>
      <c r="D1330" s="501"/>
    </row>
    <row r="1331" spans="1:4" x14ac:dyDescent="0.2">
      <c r="A1331" s="504" t="s">
        <v>903</v>
      </c>
      <c r="B1331" s="505" t="s">
        <v>904</v>
      </c>
      <c r="C1331" s="483">
        <v>0</v>
      </c>
      <c r="D1331" s="506"/>
    </row>
    <row r="1332" spans="1:4" x14ac:dyDescent="0.2">
      <c r="A1332" s="504" t="s">
        <v>905</v>
      </c>
      <c r="B1332" s="505" t="s">
        <v>906</v>
      </c>
      <c r="C1332" s="483">
        <v>0</v>
      </c>
      <c r="D1332" s="506"/>
    </row>
    <row r="1333" spans="1:4" x14ac:dyDescent="0.2">
      <c r="A1333" s="504" t="s">
        <v>907</v>
      </c>
      <c r="B1333" s="505" t="s">
        <v>908</v>
      </c>
      <c r="C1333" s="483">
        <v>0</v>
      </c>
      <c r="D1333" s="506"/>
    </row>
    <row r="1334" spans="1:4" x14ac:dyDescent="0.2">
      <c r="A1334" s="504" t="s">
        <v>909</v>
      </c>
      <c r="B1334" s="505" t="s">
        <v>910</v>
      </c>
      <c r="C1334" s="483">
        <v>0</v>
      </c>
      <c r="D1334" s="506"/>
    </row>
    <row r="1335" spans="1:4" x14ac:dyDescent="0.2">
      <c r="A1335" s="504" t="s">
        <v>911</v>
      </c>
      <c r="B1335" s="505" t="s">
        <v>912</v>
      </c>
      <c r="C1335" s="483">
        <v>0</v>
      </c>
      <c r="D1335" s="506"/>
    </row>
    <row r="1336" spans="1:4" x14ac:dyDescent="0.2">
      <c r="A1336" s="517"/>
      <c r="B1336" s="508"/>
      <c r="C1336" s="483"/>
      <c r="D1336" s="506"/>
    </row>
    <row r="1337" spans="1:4" ht="25.5" x14ac:dyDescent="0.2">
      <c r="A1337" s="513" t="s">
        <v>913</v>
      </c>
      <c r="B1337" s="499" t="s">
        <v>914</v>
      </c>
      <c r="C1337" s="503">
        <f>SUM(C1338:C1341)</f>
        <v>0</v>
      </c>
      <c r="D1337" s="501"/>
    </row>
    <row r="1338" spans="1:4" x14ac:dyDescent="0.2">
      <c r="A1338" s="504" t="s">
        <v>915</v>
      </c>
      <c r="B1338" s="505" t="s">
        <v>916</v>
      </c>
      <c r="C1338" s="483">
        <v>0</v>
      </c>
      <c r="D1338" s="506"/>
    </row>
    <row r="1339" spans="1:4" x14ac:dyDescent="0.2">
      <c r="A1339" s="504" t="s">
        <v>917</v>
      </c>
      <c r="B1339" s="505" t="s">
        <v>918</v>
      </c>
      <c r="C1339" s="483">
        <v>0</v>
      </c>
      <c r="D1339" s="506"/>
    </row>
    <row r="1340" spans="1:4" x14ac:dyDescent="0.2">
      <c r="A1340" s="504" t="s">
        <v>919</v>
      </c>
      <c r="B1340" s="505" t="s">
        <v>920</v>
      </c>
      <c r="C1340" s="483">
        <v>0</v>
      </c>
      <c r="D1340" s="506"/>
    </row>
    <row r="1341" spans="1:4" x14ac:dyDescent="0.2">
      <c r="A1341" s="504" t="s">
        <v>921</v>
      </c>
      <c r="B1341" s="505" t="s">
        <v>922</v>
      </c>
      <c r="C1341" s="483">
        <v>0</v>
      </c>
      <c r="D1341" s="506"/>
    </row>
    <row r="1342" spans="1:4" x14ac:dyDescent="0.2">
      <c r="A1342" s="517"/>
      <c r="B1342" s="508"/>
      <c r="C1342" s="483"/>
      <c r="D1342" s="506"/>
    </row>
    <row r="1343" spans="1:4" ht="25.5" x14ac:dyDescent="0.2">
      <c r="A1343" s="513" t="s">
        <v>923</v>
      </c>
      <c r="B1343" s="499" t="s">
        <v>924</v>
      </c>
      <c r="C1343" s="503">
        <f>SUM(C1344:C1350)</f>
        <v>0</v>
      </c>
      <c r="D1343" s="501"/>
    </row>
    <row r="1344" spans="1:4" x14ac:dyDescent="0.2">
      <c r="A1344" s="504" t="s">
        <v>925</v>
      </c>
      <c r="B1344" s="505" t="s">
        <v>926</v>
      </c>
      <c r="C1344" s="483">
        <v>0</v>
      </c>
      <c r="D1344" s="506"/>
    </row>
    <row r="1345" spans="1:4" ht="25.5" x14ac:dyDescent="0.2">
      <c r="A1345" s="504" t="s">
        <v>927</v>
      </c>
      <c r="B1345" s="505" t="s">
        <v>928</v>
      </c>
      <c r="C1345" s="483">
        <v>0</v>
      </c>
      <c r="D1345" s="506"/>
    </row>
    <row r="1346" spans="1:4" x14ac:dyDescent="0.2">
      <c r="A1346" s="504" t="s">
        <v>929</v>
      </c>
      <c r="B1346" s="505" t="s">
        <v>930</v>
      </c>
      <c r="C1346" s="483">
        <v>0</v>
      </c>
      <c r="D1346" s="506"/>
    </row>
    <row r="1347" spans="1:4" ht="25.5" x14ac:dyDescent="0.2">
      <c r="A1347" s="504" t="s">
        <v>931</v>
      </c>
      <c r="B1347" s="505" t="s">
        <v>932</v>
      </c>
      <c r="C1347" s="483">
        <v>0</v>
      </c>
      <c r="D1347" s="506"/>
    </row>
    <row r="1348" spans="1:4" x14ac:dyDescent="0.2">
      <c r="A1348" s="504" t="s">
        <v>933</v>
      </c>
      <c r="B1348" s="505" t="s">
        <v>934</v>
      </c>
      <c r="C1348" s="483">
        <v>0</v>
      </c>
      <c r="D1348" s="506"/>
    </row>
    <row r="1349" spans="1:4" x14ac:dyDescent="0.2">
      <c r="A1349" s="504" t="s">
        <v>935</v>
      </c>
      <c r="B1349" s="505" t="s">
        <v>936</v>
      </c>
      <c r="C1349" s="483">
        <v>0</v>
      </c>
      <c r="D1349" s="506"/>
    </row>
    <row r="1350" spans="1:4" ht="25.5" x14ac:dyDescent="0.2">
      <c r="A1350" s="504" t="s">
        <v>937</v>
      </c>
      <c r="B1350" s="505" t="s">
        <v>938</v>
      </c>
      <c r="C1350" s="483">
        <v>0</v>
      </c>
      <c r="D1350" s="506"/>
    </row>
    <row r="1351" spans="1:4" x14ac:dyDescent="0.2">
      <c r="A1351" s="517"/>
      <c r="B1351" s="508"/>
      <c r="C1351" s="483"/>
      <c r="D1351" s="506"/>
    </row>
    <row r="1352" spans="1:4" ht="25.5" x14ac:dyDescent="0.2">
      <c r="A1352" s="513" t="s">
        <v>939</v>
      </c>
      <c r="B1352" s="499" t="s">
        <v>940</v>
      </c>
      <c r="C1352" s="503">
        <f>SUM(C1353:C1354)</f>
        <v>0</v>
      </c>
      <c r="D1352" s="501"/>
    </row>
    <row r="1353" spans="1:4" x14ac:dyDescent="0.2">
      <c r="A1353" s="504" t="s">
        <v>941</v>
      </c>
      <c r="B1353" s="505" t="s">
        <v>942</v>
      </c>
      <c r="C1353" s="483">
        <v>0</v>
      </c>
      <c r="D1353" s="506"/>
    </row>
    <row r="1354" spans="1:4" x14ac:dyDescent="0.2">
      <c r="A1354" s="504" t="s">
        <v>943</v>
      </c>
      <c r="B1354" s="505" t="s">
        <v>944</v>
      </c>
      <c r="C1354" s="483">
        <v>0</v>
      </c>
      <c r="D1354" s="506"/>
    </row>
    <row r="1355" spans="1:4" x14ac:dyDescent="0.2">
      <c r="A1355" s="517"/>
      <c r="B1355" s="508"/>
      <c r="C1355" s="483"/>
      <c r="D1355" s="506"/>
    </row>
    <row r="1356" spans="1:4" ht="25.5" x14ac:dyDescent="0.2">
      <c r="A1356" s="513" t="s">
        <v>945</v>
      </c>
      <c r="B1356" s="499" t="s">
        <v>946</v>
      </c>
      <c r="C1356" s="503">
        <f>SUM(C1357:C1360)</f>
        <v>0</v>
      </c>
      <c r="D1356" s="501"/>
    </row>
    <row r="1357" spans="1:4" x14ac:dyDescent="0.2">
      <c r="A1357" s="504" t="s">
        <v>947</v>
      </c>
      <c r="B1357" s="505" t="s">
        <v>948</v>
      </c>
      <c r="C1357" s="483">
        <v>0</v>
      </c>
      <c r="D1357" s="506"/>
    </row>
    <row r="1358" spans="1:4" x14ac:dyDescent="0.2">
      <c r="A1358" s="504" t="s">
        <v>949</v>
      </c>
      <c r="B1358" s="505" t="s">
        <v>950</v>
      </c>
      <c r="C1358" s="483">
        <v>0</v>
      </c>
      <c r="D1358" s="506"/>
    </row>
    <row r="1359" spans="1:4" x14ac:dyDescent="0.2">
      <c r="A1359" s="504" t="s">
        <v>951</v>
      </c>
      <c r="B1359" s="505" t="s">
        <v>952</v>
      </c>
      <c r="C1359" s="483">
        <v>0</v>
      </c>
      <c r="D1359" s="506"/>
    </row>
    <row r="1360" spans="1:4" ht="25.5" x14ac:dyDescent="0.2">
      <c r="A1360" s="504" t="s">
        <v>953</v>
      </c>
      <c r="B1360" s="505" t="s">
        <v>954</v>
      </c>
      <c r="C1360" s="483">
        <v>0</v>
      </c>
      <c r="D1360" s="506"/>
    </row>
    <row r="1361" spans="1:4" x14ac:dyDescent="0.2">
      <c r="A1361" s="517"/>
      <c r="B1361" s="508"/>
      <c r="C1361" s="483"/>
      <c r="D1361" s="506"/>
    </row>
    <row r="1362" spans="1:4" ht="25.5" x14ac:dyDescent="0.2">
      <c r="A1362" s="513" t="s">
        <v>955</v>
      </c>
      <c r="B1362" s="499" t="s">
        <v>956</v>
      </c>
      <c r="C1362" s="503">
        <f>SUM(C1363:C1370)</f>
        <v>0</v>
      </c>
      <c r="D1362" s="501"/>
    </row>
    <row r="1363" spans="1:4" x14ac:dyDescent="0.2">
      <c r="A1363" s="504" t="s">
        <v>957</v>
      </c>
      <c r="B1363" s="505" t="s">
        <v>958</v>
      </c>
      <c r="C1363" s="483"/>
      <c r="D1363" s="506"/>
    </row>
    <row r="1364" spans="1:4" ht="25.5" x14ac:dyDescent="0.2">
      <c r="A1364" s="504" t="s">
        <v>959</v>
      </c>
      <c r="B1364" s="505" t="s">
        <v>960</v>
      </c>
      <c r="C1364" s="483">
        <v>0</v>
      </c>
      <c r="D1364" s="506"/>
    </row>
    <row r="1365" spans="1:4" x14ac:dyDescent="0.2">
      <c r="A1365" s="504" t="s">
        <v>961</v>
      </c>
      <c r="B1365" s="505" t="s">
        <v>962</v>
      </c>
      <c r="C1365" s="483">
        <v>0</v>
      </c>
      <c r="D1365" s="506"/>
    </row>
    <row r="1366" spans="1:4" x14ac:dyDescent="0.2">
      <c r="A1366" s="504" t="s">
        <v>963</v>
      </c>
      <c r="B1366" s="505" t="s">
        <v>964</v>
      </c>
      <c r="C1366" s="483">
        <v>0</v>
      </c>
      <c r="D1366" s="506"/>
    </row>
    <row r="1367" spans="1:4" x14ac:dyDescent="0.2">
      <c r="A1367" s="504" t="s">
        <v>965</v>
      </c>
      <c r="B1367" s="505" t="s">
        <v>966</v>
      </c>
      <c r="C1367" s="483">
        <v>0</v>
      </c>
      <c r="D1367" s="506"/>
    </row>
    <row r="1368" spans="1:4" ht="25.5" x14ac:dyDescent="0.2">
      <c r="A1368" s="504" t="s">
        <v>967</v>
      </c>
      <c r="B1368" s="505" t="s">
        <v>968</v>
      </c>
      <c r="C1368" s="483">
        <v>0</v>
      </c>
      <c r="D1368" s="506"/>
    </row>
    <row r="1369" spans="1:4" x14ac:dyDescent="0.2">
      <c r="A1369" s="504" t="s">
        <v>969</v>
      </c>
      <c r="B1369" s="505" t="s">
        <v>970</v>
      </c>
      <c r="C1369" s="483">
        <v>0</v>
      </c>
      <c r="D1369" s="506"/>
    </row>
    <row r="1370" spans="1:4" x14ac:dyDescent="0.2">
      <c r="A1370" s="504" t="s">
        <v>971</v>
      </c>
      <c r="B1370" s="505" t="s">
        <v>972</v>
      </c>
      <c r="C1370" s="483">
        <v>0</v>
      </c>
      <c r="D1370" s="506"/>
    </row>
    <row r="1371" spans="1:4" x14ac:dyDescent="0.2">
      <c r="A1371" s="504"/>
      <c r="B1371" s="508"/>
      <c r="C1371" s="483"/>
      <c r="D1371" s="506"/>
    </row>
    <row r="1372" spans="1:4" x14ac:dyDescent="0.2">
      <c r="A1372" s="498">
        <v>5</v>
      </c>
      <c r="B1372" s="518" t="s">
        <v>973</v>
      </c>
      <c r="C1372" s="503">
        <f>SUM(C1374+C1384+C1394+C1399)</f>
        <v>0</v>
      </c>
      <c r="D1372" s="501"/>
    </row>
    <row r="1373" spans="1:4" x14ac:dyDescent="0.2">
      <c r="A1373" s="517"/>
      <c r="B1373" s="508"/>
      <c r="C1373" s="483"/>
      <c r="D1373" s="506"/>
    </row>
    <row r="1374" spans="1:4" x14ac:dyDescent="0.2">
      <c r="A1374" s="519" t="s">
        <v>974</v>
      </c>
      <c r="B1374" s="499" t="s">
        <v>975</v>
      </c>
      <c r="C1374" s="503">
        <f>SUM(C1375:C1382)</f>
        <v>0</v>
      </c>
      <c r="D1374" s="501"/>
    </row>
    <row r="1375" spans="1:4" x14ac:dyDescent="0.2">
      <c r="A1375" s="520" t="s">
        <v>976</v>
      </c>
      <c r="B1375" s="505" t="s">
        <v>977</v>
      </c>
      <c r="C1375" s="483">
        <v>0</v>
      </c>
      <c r="D1375" s="506"/>
    </row>
    <row r="1376" spans="1:4" x14ac:dyDescent="0.2">
      <c r="A1376" s="520" t="s">
        <v>978</v>
      </c>
      <c r="B1376" s="505" t="s">
        <v>979</v>
      </c>
      <c r="C1376" s="483">
        <v>0</v>
      </c>
      <c r="D1376" s="506"/>
    </row>
    <row r="1377" spans="1:4" x14ac:dyDescent="0.2">
      <c r="A1377" s="520" t="s">
        <v>980</v>
      </c>
      <c r="B1377" s="505" t="s">
        <v>981</v>
      </c>
      <c r="C1377" s="483"/>
      <c r="D1377" s="506"/>
    </row>
    <row r="1378" spans="1:4" x14ac:dyDescent="0.2">
      <c r="A1378" s="520" t="s">
        <v>982</v>
      </c>
      <c r="B1378" s="505" t="s">
        <v>983</v>
      </c>
      <c r="C1378" s="483"/>
      <c r="D1378" s="506"/>
    </row>
    <row r="1379" spans="1:4" x14ac:dyDescent="0.2">
      <c r="A1379" s="520" t="s">
        <v>984</v>
      </c>
      <c r="B1379" s="505" t="s">
        <v>985</v>
      </c>
      <c r="C1379" s="483"/>
      <c r="D1379" s="506"/>
    </row>
    <row r="1380" spans="1:4" ht="25.5" x14ac:dyDescent="0.2">
      <c r="A1380" s="520" t="s">
        <v>986</v>
      </c>
      <c r="B1380" s="505" t="s">
        <v>987</v>
      </c>
      <c r="C1380" s="483"/>
      <c r="D1380" s="506"/>
    </row>
    <row r="1381" spans="1:4" ht="25.5" x14ac:dyDescent="0.2">
      <c r="A1381" s="520" t="s">
        <v>988</v>
      </c>
      <c r="B1381" s="505" t="s">
        <v>989</v>
      </c>
      <c r="C1381" s="483"/>
      <c r="D1381" s="506"/>
    </row>
    <row r="1382" spans="1:4" x14ac:dyDescent="0.2">
      <c r="A1382" s="520" t="s">
        <v>990</v>
      </c>
      <c r="B1382" s="505" t="s">
        <v>991</v>
      </c>
      <c r="C1382" s="483">
        <v>0</v>
      </c>
      <c r="D1382" s="506"/>
    </row>
    <row r="1383" spans="1:4" x14ac:dyDescent="0.2">
      <c r="A1383" s="520"/>
      <c r="B1383" s="505"/>
      <c r="C1383" s="483"/>
      <c r="D1383" s="506"/>
    </row>
    <row r="1384" spans="1:4" ht="25.5" x14ac:dyDescent="0.2">
      <c r="A1384" s="519" t="s">
        <v>992</v>
      </c>
      <c r="B1384" s="499" t="s">
        <v>993</v>
      </c>
      <c r="C1384" s="503">
        <f>SUM(C1385:C1392)</f>
        <v>0</v>
      </c>
      <c r="D1384" s="501"/>
    </row>
    <row r="1385" spans="1:4" x14ac:dyDescent="0.2">
      <c r="A1385" s="520" t="s">
        <v>994</v>
      </c>
      <c r="B1385" s="505" t="s">
        <v>995</v>
      </c>
      <c r="C1385" s="483">
        <v>0</v>
      </c>
      <c r="D1385" s="506"/>
    </row>
    <row r="1386" spans="1:4" x14ac:dyDescent="0.2">
      <c r="A1386" s="520" t="s">
        <v>996</v>
      </c>
      <c r="B1386" s="505" t="s">
        <v>997</v>
      </c>
      <c r="C1386" s="483">
        <v>0</v>
      </c>
      <c r="D1386" s="506"/>
    </row>
    <row r="1387" spans="1:4" x14ac:dyDescent="0.2">
      <c r="A1387" s="520" t="s">
        <v>998</v>
      </c>
      <c r="B1387" s="505" t="s">
        <v>999</v>
      </c>
      <c r="C1387" s="483">
        <v>0</v>
      </c>
      <c r="D1387" s="506"/>
    </row>
    <row r="1388" spans="1:4" x14ac:dyDescent="0.2">
      <c r="A1388" s="520" t="s">
        <v>1000</v>
      </c>
      <c r="B1388" s="505" t="s">
        <v>1001</v>
      </c>
      <c r="C1388" s="483">
        <v>0</v>
      </c>
      <c r="D1388" s="506"/>
    </row>
    <row r="1389" spans="1:4" x14ac:dyDescent="0.2">
      <c r="A1389" s="520" t="s">
        <v>1002</v>
      </c>
      <c r="B1389" s="505" t="s">
        <v>1003</v>
      </c>
      <c r="C1389" s="483">
        <v>0</v>
      </c>
      <c r="D1389" s="506"/>
    </row>
    <row r="1390" spans="1:4" x14ac:dyDescent="0.2">
      <c r="A1390" s="520" t="s">
        <v>1004</v>
      </c>
      <c r="B1390" s="505" t="s">
        <v>1005</v>
      </c>
      <c r="C1390" s="483">
        <v>0</v>
      </c>
      <c r="D1390" s="506"/>
    </row>
    <row r="1391" spans="1:4" x14ac:dyDescent="0.2">
      <c r="A1391" s="520" t="s">
        <v>1006</v>
      </c>
      <c r="B1391" s="505" t="s">
        <v>1007</v>
      </c>
      <c r="C1391" s="483">
        <v>0</v>
      </c>
      <c r="D1391" s="506"/>
    </row>
    <row r="1392" spans="1:4" ht="25.5" x14ac:dyDescent="0.2">
      <c r="A1392" s="520" t="s">
        <v>1008</v>
      </c>
      <c r="B1392" s="505" t="s">
        <v>1009</v>
      </c>
      <c r="C1392" s="483">
        <v>0</v>
      </c>
      <c r="D1392" s="506"/>
    </row>
    <row r="1393" spans="1:4" x14ac:dyDescent="0.2">
      <c r="A1393" s="520"/>
      <c r="B1393" s="505"/>
      <c r="C1393" s="483"/>
      <c r="D1393" s="506"/>
    </row>
    <row r="1394" spans="1:4" x14ac:dyDescent="0.2">
      <c r="A1394" s="519" t="s">
        <v>1010</v>
      </c>
      <c r="B1394" s="499" t="s">
        <v>1011</v>
      </c>
      <c r="C1394" s="503">
        <f>SUM(C1395:C1397)</f>
        <v>0</v>
      </c>
      <c r="D1394" s="501"/>
    </row>
    <row r="1395" spans="1:4" x14ac:dyDescent="0.2">
      <c r="A1395" s="520" t="s">
        <v>1012</v>
      </c>
      <c r="B1395" s="505" t="s">
        <v>1013</v>
      </c>
      <c r="C1395" s="483">
        <v>0</v>
      </c>
      <c r="D1395" s="506"/>
    </row>
    <row r="1396" spans="1:4" x14ac:dyDescent="0.2">
      <c r="A1396" s="520" t="s">
        <v>1014</v>
      </c>
      <c r="B1396" s="505" t="s">
        <v>1015</v>
      </c>
      <c r="C1396" s="483">
        <v>0</v>
      </c>
      <c r="D1396" s="506"/>
    </row>
    <row r="1397" spans="1:4" x14ac:dyDescent="0.2">
      <c r="A1397" s="520" t="s">
        <v>1016</v>
      </c>
      <c r="B1397" s="505" t="s">
        <v>1017</v>
      </c>
      <c r="C1397" s="483">
        <v>0</v>
      </c>
      <c r="D1397" s="506"/>
    </row>
    <row r="1398" spans="1:4" x14ac:dyDescent="0.2">
      <c r="A1398" s="520"/>
      <c r="B1398" s="505"/>
      <c r="C1398" s="483"/>
      <c r="D1398" s="506"/>
    </row>
    <row r="1399" spans="1:4" x14ac:dyDescent="0.2">
      <c r="A1399" s="519" t="s">
        <v>1018</v>
      </c>
      <c r="B1399" s="499" t="s">
        <v>1019</v>
      </c>
      <c r="C1399" s="503">
        <f>SUM(C1400:C1403)</f>
        <v>0</v>
      </c>
      <c r="D1399" s="501"/>
    </row>
    <row r="1400" spans="1:4" x14ac:dyDescent="0.2">
      <c r="A1400" s="520" t="s">
        <v>1020</v>
      </c>
      <c r="B1400" s="505" t="s">
        <v>1021</v>
      </c>
      <c r="C1400" s="483">
        <v>0</v>
      </c>
      <c r="D1400" s="506"/>
    </row>
    <row r="1401" spans="1:4" x14ac:dyDescent="0.2">
      <c r="A1401" s="520" t="s">
        <v>1022</v>
      </c>
      <c r="B1401" s="505" t="s">
        <v>1023</v>
      </c>
      <c r="C1401" s="483">
        <v>0</v>
      </c>
      <c r="D1401" s="506"/>
    </row>
    <row r="1402" spans="1:4" x14ac:dyDescent="0.2">
      <c r="A1402" s="520" t="s">
        <v>1024</v>
      </c>
      <c r="B1402" s="505" t="s">
        <v>1025</v>
      </c>
      <c r="C1402" s="483">
        <v>0</v>
      </c>
      <c r="D1402" s="506"/>
    </row>
    <row r="1403" spans="1:4" x14ac:dyDescent="0.2">
      <c r="A1403" s="520" t="s">
        <v>1026</v>
      </c>
      <c r="B1403" s="505" t="s">
        <v>1027</v>
      </c>
      <c r="C1403" s="483">
        <v>0</v>
      </c>
      <c r="D1403" s="506"/>
    </row>
    <row r="1405" spans="1:4" ht="38.25" x14ac:dyDescent="0.2">
      <c r="A1405" s="523" t="str">
        <f>'7. Gestión Institucional '!B102</f>
        <v>RE4. P10 Programa Institucional de Mejoramiento de Ambientes Laborales Satisfactorios</v>
      </c>
      <c r="B1405" s="491" t="s">
        <v>764</v>
      </c>
      <c r="C1405" s="483">
        <f>SUM(C1407,C1483,C1527)</f>
        <v>0</v>
      </c>
      <c r="D1405" s="493"/>
    </row>
    <row r="1406" spans="1:4" x14ac:dyDescent="0.2">
      <c r="A1406" s="494" t="s">
        <v>765</v>
      </c>
      <c r="B1406" s="495" t="s">
        <v>766</v>
      </c>
      <c r="C1406" s="496" t="s">
        <v>767</v>
      </c>
      <c r="D1406" s="497" t="s">
        <v>768</v>
      </c>
    </row>
    <row r="1407" spans="1:4" x14ac:dyDescent="0.2">
      <c r="A1407" s="498">
        <v>1</v>
      </c>
      <c r="B1407" s="499" t="s">
        <v>769</v>
      </c>
      <c r="C1407" s="500">
        <f>SUM(C1409,C1416,C1423,C1432,C1441,C1446,C1453,C1458,C1469,C1475)</f>
        <v>0</v>
      </c>
      <c r="D1407" s="501"/>
    </row>
    <row r="1408" spans="1:4" x14ac:dyDescent="0.2">
      <c r="A1408" s="498"/>
      <c r="B1408" s="516"/>
      <c r="C1408" s="503"/>
      <c r="D1408" s="501"/>
    </row>
    <row r="1409" spans="1:4" x14ac:dyDescent="0.2">
      <c r="A1409" s="502" t="s">
        <v>771</v>
      </c>
      <c r="B1409" s="499" t="s">
        <v>772</v>
      </c>
      <c r="C1409" s="503">
        <f>SUM(C1410:C1414)</f>
        <v>0</v>
      </c>
      <c r="D1409" s="501"/>
    </row>
    <row r="1410" spans="1:4" x14ac:dyDescent="0.2">
      <c r="A1410" s="504" t="s">
        <v>773</v>
      </c>
      <c r="B1410" s="505" t="s">
        <v>774</v>
      </c>
      <c r="C1410" s="483">
        <v>0</v>
      </c>
      <c r="D1410" s="506"/>
    </row>
    <row r="1411" spans="1:4" ht="25.5" x14ac:dyDescent="0.2">
      <c r="A1411" s="504" t="s">
        <v>775</v>
      </c>
      <c r="B1411" s="505" t="s">
        <v>776</v>
      </c>
      <c r="C1411" s="483">
        <v>0</v>
      </c>
      <c r="D1411" s="506"/>
    </row>
    <row r="1412" spans="1:4" x14ac:dyDescent="0.2">
      <c r="A1412" s="504" t="s">
        <v>777</v>
      </c>
      <c r="B1412" s="505" t="s">
        <v>778</v>
      </c>
      <c r="C1412" s="483">
        <v>0</v>
      </c>
      <c r="D1412" s="506"/>
    </row>
    <row r="1413" spans="1:4" ht="25.5" x14ac:dyDescent="0.2">
      <c r="A1413" s="504" t="s">
        <v>779</v>
      </c>
      <c r="B1413" s="505" t="s">
        <v>780</v>
      </c>
      <c r="C1413" s="483">
        <v>0</v>
      </c>
      <c r="D1413" s="506"/>
    </row>
    <row r="1414" spans="1:4" x14ac:dyDescent="0.2">
      <c r="A1414" s="504" t="s">
        <v>781</v>
      </c>
      <c r="B1414" s="505" t="s">
        <v>782</v>
      </c>
      <c r="C1414" s="483">
        <v>0</v>
      </c>
      <c r="D1414" s="506"/>
    </row>
    <row r="1415" spans="1:4" x14ac:dyDescent="0.2">
      <c r="A1415" s="507"/>
      <c r="B1415" s="508"/>
      <c r="C1415" s="483"/>
      <c r="D1415" s="506"/>
    </row>
    <row r="1416" spans="1:4" x14ac:dyDescent="0.2">
      <c r="A1416" s="502" t="s">
        <v>783</v>
      </c>
      <c r="B1416" s="499" t="s">
        <v>784</v>
      </c>
      <c r="C1416" s="503">
        <f>SUM(C1417:C1421)</f>
        <v>0</v>
      </c>
      <c r="D1416" s="501"/>
    </row>
    <row r="1417" spans="1:4" x14ac:dyDescent="0.2">
      <c r="A1417" s="504" t="s">
        <v>785</v>
      </c>
      <c r="B1417" s="505" t="s">
        <v>786</v>
      </c>
      <c r="C1417" s="483">
        <v>0</v>
      </c>
      <c r="D1417" s="506"/>
    </row>
    <row r="1418" spans="1:4" x14ac:dyDescent="0.2">
      <c r="A1418" s="504" t="s">
        <v>787</v>
      </c>
      <c r="B1418" s="505" t="s">
        <v>788</v>
      </c>
      <c r="C1418" s="483">
        <v>0</v>
      </c>
      <c r="D1418" s="506"/>
    </row>
    <row r="1419" spans="1:4" x14ac:dyDescent="0.2">
      <c r="A1419" s="504" t="s">
        <v>789</v>
      </c>
      <c r="B1419" s="505" t="s">
        <v>790</v>
      </c>
      <c r="C1419" s="483">
        <v>0</v>
      </c>
      <c r="D1419" s="506"/>
    </row>
    <row r="1420" spans="1:4" x14ac:dyDescent="0.2">
      <c r="A1420" s="504" t="s">
        <v>791</v>
      </c>
      <c r="B1420" s="505" t="s">
        <v>792</v>
      </c>
      <c r="C1420" s="483">
        <v>0</v>
      </c>
      <c r="D1420" s="506"/>
    </row>
    <row r="1421" spans="1:4" x14ac:dyDescent="0.2">
      <c r="A1421" s="504" t="s">
        <v>793</v>
      </c>
      <c r="B1421" s="505" t="s">
        <v>794</v>
      </c>
      <c r="C1421" s="483">
        <v>0</v>
      </c>
      <c r="D1421" s="506"/>
    </row>
    <row r="1422" spans="1:4" x14ac:dyDescent="0.2">
      <c r="A1422" s="507"/>
      <c r="B1422" s="508"/>
      <c r="C1422" s="503"/>
      <c r="D1422" s="501"/>
    </row>
    <row r="1423" spans="1:4" ht="25.5" x14ac:dyDescent="0.2">
      <c r="A1423" s="502" t="s">
        <v>795</v>
      </c>
      <c r="B1423" s="509" t="s">
        <v>796</v>
      </c>
      <c r="C1423" s="503">
        <f>SUM(C1424:C1430)</f>
        <v>0</v>
      </c>
      <c r="D1423" s="501"/>
    </row>
    <row r="1424" spans="1:4" x14ac:dyDescent="0.2">
      <c r="A1424" s="504" t="s">
        <v>797</v>
      </c>
      <c r="B1424" s="505" t="s">
        <v>798</v>
      </c>
      <c r="C1424" s="483">
        <v>0</v>
      </c>
      <c r="D1424" s="506"/>
    </row>
    <row r="1425" spans="1:4" x14ac:dyDescent="0.2">
      <c r="A1425" s="504" t="s">
        <v>799</v>
      </c>
      <c r="B1425" s="505" t="s">
        <v>800</v>
      </c>
      <c r="C1425" s="483">
        <v>0</v>
      </c>
      <c r="D1425" s="506"/>
    </row>
    <row r="1426" spans="1:4" x14ac:dyDescent="0.2">
      <c r="A1426" s="504" t="s">
        <v>801</v>
      </c>
      <c r="B1426" s="505" t="s">
        <v>802</v>
      </c>
      <c r="C1426" s="483"/>
      <c r="D1426" s="506"/>
    </row>
    <row r="1427" spans="1:4" x14ac:dyDescent="0.2">
      <c r="A1427" s="504" t="s">
        <v>803</v>
      </c>
      <c r="B1427" s="505" t="s">
        <v>804</v>
      </c>
      <c r="C1427" s="483">
        <v>0</v>
      </c>
      <c r="D1427" s="506"/>
    </row>
    <row r="1428" spans="1:4" x14ac:dyDescent="0.2">
      <c r="A1428" s="504" t="s">
        <v>805</v>
      </c>
      <c r="B1428" s="505" t="s">
        <v>806</v>
      </c>
      <c r="C1428" s="483">
        <v>0</v>
      </c>
      <c r="D1428" s="506"/>
    </row>
    <row r="1429" spans="1:4" ht="25.5" x14ac:dyDescent="0.2">
      <c r="A1429" s="504" t="s">
        <v>807</v>
      </c>
      <c r="B1429" s="505" t="s">
        <v>808</v>
      </c>
      <c r="C1429" s="483">
        <v>0</v>
      </c>
      <c r="D1429" s="506"/>
    </row>
    <row r="1430" spans="1:4" ht="25.5" x14ac:dyDescent="0.2">
      <c r="A1430" s="504" t="s">
        <v>809</v>
      </c>
      <c r="B1430" s="505" t="s">
        <v>810</v>
      </c>
      <c r="C1430" s="483">
        <v>0</v>
      </c>
      <c r="D1430" s="506"/>
    </row>
    <row r="1431" spans="1:4" x14ac:dyDescent="0.2">
      <c r="A1431" s="507"/>
      <c r="B1431" s="508"/>
      <c r="C1431" s="483"/>
      <c r="D1431" s="506"/>
    </row>
    <row r="1432" spans="1:4" x14ac:dyDescent="0.2">
      <c r="A1432" s="502" t="s">
        <v>811</v>
      </c>
      <c r="B1432" s="499" t="s">
        <v>812</v>
      </c>
      <c r="C1432" s="503">
        <f>SUM(C1433:C1439)</f>
        <v>0</v>
      </c>
      <c r="D1432" s="501"/>
    </row>
    <row r="1433" spans="1:4" x14ac:dyDescent="0.2">
      <c r="A1433" s="504" t="s">
        <v>813</v>
      </c>
      <c r="B1433" s="505" t="s">
        <v>814</v>
      </c>
      <c r="C1433" s="483">
        <v>0</v>
      </c>
      <c r="D1433" s="506"/>
    </row>
    <row r="1434" spans="1:4" x14ac:dyDescent="0.2">
      <c r="A1434" s="504" t="s">
        <v>815</v>
      </c>
      <c r="B1434" s="505" t="s">
        <v>816</v>
      </c>
      <c r="C1434" s="483">
        <v>0</v>
      </c>
      <c r="D1434" s="506"/>
    </row>
    <row r="1435" spans="1:4" x14ac:dyDescent="0.2">
      <c r="A1435" s="504" t="s">
        <v>817</v>
      </c>
      <c r="B1435" s="505" t="s">
        <v>818</v>
      </c>
      <c r="C1435" s="483">
        <v>0</v>
      </c>
      <c r="D1435" s="506"/>
    </row>
    <row r="1436" spans="1:4" ht="25.5" x14ac:dyDescent="0.2">
      <c r="A1436" s="504" t="s">
        <v>819</v>
      </c>
      <c r="B1436" s="505" t="s">
        <v>820</v>
      </c>
      <c r="C1436" s="483">
        <v>0</v>
      </c>
      <c r="D1436" s="506"/>
    </row>
    <row r="1437" spans="1:4" ht="25.5" x14ac:dyDescent="0.2">
      <c r="A1437" s="504" t="s">
        <v>821</v>
      </c>
      <c r="B1437" s="505" t="s">
        <v>822</v>
      </c>
      <c r="C1437" s="483">
        <v>0</v>
      </c>
      <c r="D1437" s="506"/>
    </row>
    <row r="1438" spans="1:4" x14ac:dyDescent="0.2">
      <c r="A1438" s="504" t="s">
        <v>823</v>
      </c>
      <c r="B1438" s="505" t="s">
        <v>824</v>
      </c>
      <c r="C1438" s="483">
        <v>0</v>
      </c>
      <c r="D1438" s="506"/>
    </row>
    <row r="1439" spans="1:4" x14ac:dyDescent="0.2">
      <c r="A1439" s="504" t="s">
        <v>825</v>
      </c>
      <c r="B1439" s="505" t="s">
        <v>826</v>
      </c>
      <c r="C1439" s="483"/>
      <c r="D1439" s="506"/>
    </row>
    <row r="1440" spans="1:4" x14ac:dyDescent="0.2">
      <c r="A1440" s="507"/>
      <c r="B1440" s="508"/>
      <c r="C1440" s="483"/>
      <c r="D1440" s="506"/>
    </row>
    <row r="1441" spans="1:4" x14ac:dyDescent="0.2">
      <c r="A1441" s="502" t="s">
        <v>827</v>
      </c>
      <c r="B1441" s="499" t="s">
        <v>828</v>
      </c>
      <c r="C1441" s="503">
        <f>SUM(C1442++C1443+C1444)</f>
        <v>0</v>
      </c>
      <c r="D1441" s="501"/>
    </row>
    <row r="1442" spans="1:4" x14ac:dyDescent="0.2">
      <c r="A1442" s="504" t="s">
        <v>829</v>
      </c>
      <c r="B1442" s="505" t="s">
        <v>830</v>
      </c>
      <c r="C1442" s="483">
        <v>0</v>
      </c>
      <c r="D1442" s="506"/>
    </row>
    <row r="1443" spans="1:4" x14ac:dyDescent="0.2">
      <c r="A1443" s="504" t="s">
        <v>831</v>
      </c>
      <c r="B1443" s="505" t="s">
        <v>832</v>
      </c>
      <c r="C1443" s="483">
        <v>0</v>
      </c>
      <c r="D1443" s="506"/>
    </row>
    <row r="1444" spans="1:4" x14ac:dyDescent="0.2">
      <c r="A1444" s="504" t="s">
        <v>833</v>
      </c>
      <c r="B1444" s="505" t="s">
        <v>834</v>
      </c>
      <c r="C1444" s="483">
        <v>0</v>
      </c>
      <c r="D1444" s="506"/>
    </row>
    <row r="1445" spans="1:4" x14ac:dyDescent="0.2">
      <c r="A1445" s="507"/>
      <c r="B1445" s="508"/>
      <c r="C1445" s="483"/>
      <c r="D1445" s="506"/>
    </row>
    <row r="1446" spans="1:4" ht="25.5" x14ac:dyDescent="0.2">
      <c r="A1446" s="502" t="s">
        <v>835</v>
      </c>
      <c r="B1446" s="499" t="s">
        <v>836</v>
      </c>
      <c r="C1446" s="503">
        <f>SUM(C1447+C1450+C1451)</f>
        <v>0</v>
      </c>
      <c r="D1446" s="501"/>
    </row>
    <row r="1447" spans="1:4" x14ac:dyDescent="0.2">
      <c r="A1447" s="504" t="s">
        <v>837</v>
      </c>
      <c r="B1447" s="508" t="s">
        <v>838</v>
      </c>
      <c r="C1447" s="503">
        <f>SUM(C1448:C1449)</f>
        <v>0</v>
      </c>
      <c r="D1447" s="501"/>
    </row>
    <row r="1448" spans="1:4" x14ac:dyDescent="0.2">
      <c r="A1448" s="507" t="s">
        <v>839</v>
      </c>
      <c r="B1448" s="508" t="s">
        <v>840</v>
      </c>
      <c r="C1448" s="483">
        <v>0</v>
      </c>
      <c r="D1448" s="506"/>
    </row>
    <row r="1449" spans="1:4" ht="25.5" x14ac:dyDescent="0.2">
      <c r="A1449" s="507" t="s">
        <v>841</v>
      </c>
      <c r="B1449" s="508" t="s">
        <v>842</v>
      </c>
      <c r="C1449" s="483">
        <v>0</v>
      </c>
      <c r="D1449" s="506"/>
    </row>
    <row r="1450" spans="1:4" x14ac:dyDescent="0.2">
      <c r="A1450" s="504" t="s">
        <v>843</v>
      </c>
      <c r="B1450" s="505" t="s">
        <v>844</v>
      </c>
      <c r="C1450" s="483">
        <v>0</v>
      </c>
      <c r="D1450" s="506"/>
    </row>
    <row r="1451" spans="1:4" x14ac:dyDescent="0.2">
      <c r="A1451" s="504" t="s">
        <v>845</v>
      </c>
      <c r="B1451" s="505" t="s">
        <v>846</v>
      </c>
      <c r="C1451" s="483">
        <v>0</v>
      </c>
      <c r="D1451" s="506"/>
    </row>
    <row r="1452" spans="1:4" x14ac:dyDescent="0.2">
      <c r="A1452" s="507"/>
      <c r="B1452" s="508"/>
      <c r="C1452" s="483"/>
      <c r="D1452" s="506"/>
    </row>
    <row r="1453" spans="1:4" x14ac:dyDescent="0.2">
      <c r="A1453" s="502" t="s">
        <v>847</v>
      </c>
      <c r="B1453" s="499" t="s">
        <v>848</v>
      </c>
      <c r="C1453" s="500" t="s">
        <v>849</v>
      </c>
      <c r="D1453" s="501"/>
    </row>
    <row r="1454" spans="1:4" x14ac:dyDescent="0.2">
      <c r="A1454" s="504" t="s">
        <v>850</v>
      </c>
      <c r="B1454" s="505" t="s">
        <v>851</v>
      </c>
      <c r="C1454" s="510" t="s">
        <v>849</v>
      </c>
      <c r="D1454" s="506"/>
    </row>
    <row r="1455" spans="1:4" x14ac:dyDescent="0.2">
      <c r="A1455" s="504" t="s">
        <v>852</v>
      </c>
      <c r="B1455" s="505" t="s">
        <v>853</v>
      </c>
      <c r="C1455" s="483">
        <v>0</v>
      </c>
      <c r="D1455" s="506"/>
    </row>
    <row r="1456" spans="1:4" x14ac:dyDescent="0.2">
      <c r="A1456" s="504" t="s">
        <v>854</v>
      </c>
      <c r="B1456" s="505" t="s">
        <v>855</v>
      </c>
      <c r="C1456" s="483">
        <v>0</v>
      </c>
      <c r="D1456" s="506"/>
    </row>
    <row r="1457" spans="1:4" x14ac:dyDescent="0.2">
      <c r="A1457" s="507"/>
      <c r="B1457" s="508"/>
      <c r="C1457" s="483"/>
      <c r="D1457" s="506"/>
    </row>
    <row r="1458" spans="1:4" x14ac:dyDescent="0.2">
      <c r="A1458" s="502" t="s">
        <v>856</v>
      </c>
      <c r="B1458" s="499" t="s">
        <v>857</v>
      </c>
      <c r="C1458" s="503">
        <f>SUM(C1459:C1467)</f>
        <v>0</v>
      </c>
      <c r="D1458" s="501"/>
    </row>
    <row r="1459" spans="1:4" x14ac:dyDescent="0.2">
      <c r="A1459" s="504" t="s">
        <v>858</v>
      </c>
      <c r="B1459" s="505" t="s">
        <v>859</v>
      </c>
      <c r="C1459" s="483">
        <v>0</v>
      </c>
      <c r="D1459" s="506"/>
    </row>
    <row r="1460" spans="1:4" x14ac:dyDescent="0.2">
      <c r="A1460" s="504" t="s">
        <v>860</v>
      </c>
      <c r="B1460" s="505" t="s">
        <v>861</v>
      </c>
      <c r="C1460" s="483">
        <v>0</v>
      </c>
      <c r="D1460" s="506"/>
    </row>
    <row r="1461" spans="1:4" x14ac:dyDescent="0.2">
      <c r="A1461" s="504" t="s">
        <v>862</v>
      </c>
      <c r="B1461" s="505" t="s">
        <v>863</v>
      </c>
      <c r="C1461" s="483">
        <v>0</v>
      </c>
      <c r="D1461" s="506"/>
    </row>
    <row r="1462" spans="1:4" ht="25.5" x14ac:dyDescent="0.2">
      <c r="A1462" s="504" t="s">
        <v>864</v>
      </c>
      <c r="B1462" s="505" t="s">
        <v>865</v>
      </c>
      <c r="C1462" s="483">
        <v>0</v>
      </c>
      <c r="D1462" s="506"/>
    </row>
    <row r="1463" spans="1:4" ht="25.5" x14ac:dyDescent="0.2">
      <c r="A1463" s="504" t="s">
        <v>866</v>
      </c>
      <c r="B1463" s="505" t="s">
        <v>867</v>
      </c>
      <c r="C1463" s="483">
        <v>0</v>
      </c>
      <c r="D1463" s="506"/>
    </row>
    <row r="1464" spans="1:4" ht="25.5" x14ac:dyDescent="0.2">
      <c r="A1464" s="504" t="s">
        <v>868</v>
      </c>
      <c r="B1464" s="505" t="s">
        <v>869</v>
      </c>
      <c r="C1464" s="483">
        <v>0</v>
      </c>
      <c r="D1464" s="506"/>
    </row>
    <row r="1465" spans="1:4" x14ac:dyDescent="0.2">
      <c r="A1465" s="504" t="s">
        <v>870</v>
      </c>
      <c r="B1465" s="505" t="s">
        <v>871</v>
      </c>
      <c r="C1465" s="483">
        <v>0</v>
      </c>
      <c r="D1465" s="506"/>
    </row>
    <row r="1466" spans="1:4" ht="25.5" x14ac:dyDescent="0.2">
      <c r="A1466" s="504" t="s">
        <v>872</v>
      </c>
      <c r="B1466" s="505" t="s">
        <v>873</v>
      </c>
      <c r="C1466" s="483">
        <v>0</v>
      </c>
      <c r="D1466" s="506"/>
    </row>
    <row r="1467" spans="1:4" ht="25.5" x14ac:dyDescent="0.2">
      <c r="A1467" s="504" t="s">
        <v>874</v>
      </c>
      <c r="B1467" s="505" t="s">
        <v>875</v>
      </c>
      <c r="C1467" s="483">
        <v>0</v>
      </c>
      <c r="D1467" s="506"/>
    </row>
    <row r="1468" spans="1:4" x14ac:dyDescent="0.2">
      <c r="A1468" s="507"/>
      <c r="B1468" s="508"/>
      <c r="C1468" s="483"/>
      <c r="D1468" s="506"/>
    </row>
    <row r="1469" spans="1:4" x14ac:dyDescent="0.2">
      <c r="A1469" s="502" t="s">
        <v>876</v>
      </c>
      <c r="B1469" s="499" t="s">
        <v>877</v>
      </c>
      <c r="C1469" s="503">
        <f>SUM(C1470:C1473)</f>
        <v>0</v>
      </c>
      <c r="D1469" s="501"/>
    </row>
    <row r="1470" spans="1:4" x14ac:dyDescent="0.2">
      <c r="A1470" s="504" t="s">
        <v>878</v>
      </c>
      <c r="B1470" s="505" t="s">
        <v>879</v>
      </c>
      <c r="C1470" s="483">
        <v>0</v>
      </c>
      <c r="D1470" s="506"/>
    </row>
    <row r="1471" spans="1:4" x14ac:dyDescent="0.2">
      <c r="A1471" s="504" t="s">
        <v>880</v>
      </c>
      <c r="B1471" s="505" t="s">
        <v>881</v>
      </c>
      <c r="C1471" s="483">
        <v>0</v>
      </c>
      <c r="D1471" s="506"/>
    </row>
    <row r="1472" spans="1:4" x14ac:dyDescent="0.2">
      <c r="A1472" s="504" t="s">
        <v>882</v>
      </c>
      <c r="B1472" s="505" t="s">
        <v>883</v>
      </c>
      <c r="C1472" s="483">
        <v>0</v>
      </c>
      <c r="D1472" s="506"/>
    </row>
    <row r="1473" spans="1:4" x14ac:dyDescent="0.2">
      <c r="A1473" s="504" t="s">
        <v>884</v>
      </c>
      <c r="B1473" s="505" t="s">
        <v>885</v>
      </c>
      <c r="C1473" s="483">
        <v>0</v>
      </c>
      <c r="D1473" s="506"/>
    </row>
    <row r="1474" spans="1:4" x14ac:dyDescent="0.2">
      <c r="A1474" s="507"/>
      <c r="B1474" s="508"/>
      <c r="C1474" s="483"/>
      <c r="D1474" s="506"/>
    </row>
    <row r="1475" spans="1:4" x14ac:dyDescent="0.2">
      <c r="A1475" s="502" t="s">
        <v>886</v>
      </c>
      <c r="B1475" s="499" t="s">
        <v>887</v>
      </c>
      <c r="C1475" s="503">
        <f>SUM(C1476:C1481)</f>
        <v>0</v>
      </c>
      <c r="D1475" s="501"/>
    </row>
    <row r="1476" spans="1:4" x14ac:dyDescent="0.2">
      <c r="A1476" s="504" t="s">
        <v>888</v>
      </c>
      <c r="B1476" s="505" t="s">
        <v>889</v>
      </c>
      <c r="C1476" s="483">
        <v>0</v>
      </c>
      <c r="D1476" s="506"/>
    </row>
    <row r="1477" spans="1:4" x14ac:dyDescent="0.2">
      <c r="A1477" s="504" t="s">
        <v>890</v>
      </c>
      <c r="B1477" s="505" t="s">
        <v>891</v>
      </c>
      <c r="C1477" s="483">
        <v>0</v>
      </c>
      <c r="D1477" s="506"/>
    </row>
    <row r="1478" spans="1:4" x14ac:dyDescent="0.2">
      <c r="A1478" s="504" t="s">
        <v>892</v>
      </c>
      <c r="B1478" s="505" t="s">
        <v>893</v>
      </c>
      <c r="C1478" s="483">
        <v>0</v>
      </c>
      <c r="D1478" s="506"/>
    </row>
    <row r="1479" spans="1:4" ht="25.5" x14ac:dyDescent="0.2">
      <c r="A1479" s="504" t="s">
        <v>894</v>
      </c>
      <c r="B1479" s="505" t="s">
        <v>895</v>
      </c>
      <c r="C1479" s="483">
        <v>0</v>
      </c>
      <c r="D1479" s="506"/>
    </row>
    <row r="1480" spans="1:4" x14ac:dyDescent="0.2">
      <c r="A1480" s="504" t="s">
        <v>896</v>
      </c>
      <c r="B1480" s="505" t="s">
        <v>897</v>
      </c>
      <c r="C1480" s="483">
        <v>0</v>
      </c>
      <c r="D1480" s="506"/>
    </row>
    <row r="1481" spans="1:4" x14ac:dyDescent="0.2">
      <c r="A1481" s="504" t="s">
        <v>898</v>
      </c>
      <c r="B1481" s="505" t="s">
        <v>899</v>
      </c>
      <c r="C1481" s="511">
        <v>0</v>
      </c>
      <c r="D1481" s="512"/>
    </row>
    <row r="1482" spans="1:4" x14ac:dyDescent="0.2">
      <c r="A1482" s="513"/>
      <c r="B1482" s="514"/>
      <c r="C1482" s="515"/>
      <c r="D1482" s="493"/>
    </row>
    <row r="1483" spans="1:4" x14ac:dyDescent="0.2">
      <c r="A1483" s="498">
        <v>2</v>
      </c>
      <c r="B1483" s="499" t="s">
        <v>900</v>
      </c>
      <c r="C1483" s="503">
        <f>SUM(C1485+C1492+C1498+C1507+C1511+C1517)</f>
        <v>0</v>
      </c>
      <c r="D1483" s="501"/>
    </row>
    <row r="1484" spans="1:4" x14ac:dyDescent="0.2">
      <c r="A1484" s="498"/>
      <c r="B1484" s="516"/>
      <c r="C1484" s="483"/>
      <c r="D1484" s="506"/>
    </row>
    <row r="1485" spans="1:4" x14ac:dyDescent="0.2">
      <c r="A1485" s="513" t="s">
        <v>901</v>
      </c>
      <c r="B1485" s="499" t="s">
        <v>902</v>
      </c>
      <c r="C1485" s="503">
        <f>SUM(C1486:C1490)</f>
        <v>0</v>
      </c>
      <c r="D1485" s="501"/>
    </row>
    <row r="1486" spans="1:4" x14ac:dyDescent="0.2">
      <c r="A1486" s="504" t="s">
        <v>903</v>
      </c>
      <c r="B1486" s="505" t="s">
        <v>904</v>
      </c>
      <c r="C1486" s="483">
        <v>0</v>
      </c>
      <c r="D1486" s="506"/>
    </row>
    <row r="1487" spans="1:4" x14ac:dyDescent="0.2">
      <c r="A1487" s="504" t="s">
        <v>905</v>
      </c>
      <c r="B1487" s="505" t="s">
        <v>906</v>
      </c>
      <c r="C1487" s="483">
        <v>0</v>
      </c>
      <c r="D1487" s="506"/>
    </row>
    <row r="1488" spans="1:4" x14ac:dyDescent="0.2">
      <c r="A1488" s="504" t="s">
        <v>907</v>
      </c>
      <c r="B1488" s="505" t="s">
        <v>908</v>
      </c>
      <c r="C1488" s="483">
        <v>0</v>
      </c>
      <c r="D1488" s="506"/>
    </row>
    <row r="1489" spans="1:4" x14ac:dyDescent="0.2">
      <c r="A1489" s="504" t="s">
        <v>909</v>
      </c>
      <c r="B1489" s="505" t="s">
        <v>910</v>
      </c>
      <c r="C1489" s="483">
        <v>0</v>
      </c>
      <c r="D1489" s="506"/>
    </row>
    <row r="1490" spans="1:4" x14ac:dyDescent="0.2">
      <c r="A1490" s="504" t="s">
        <v>911</v>
      </c>
      <c r="B1490" s="505" t="s">
        <v>912</v>
      </c>
      <c r="C1490" s="483">
        <v>0</v>
      </c>
      <c r="D1490" s="506"/>
    </row>
    <row r="1491" spans="1:4" x14ac:dyDescent="0.2">
      <c r="A1491" s="517"/>
      <c r="B1491" s="508"/>
      <c r="C1491" s="483"/>
      <c r="D1491" s="506"/>
    </row>
    <row r="1492" spans="1:4" ht="25.5" x14ac:dyDescent="0.2">
      <c r="A1492" s="513" t="s">
        <v>913</v>
      </c>
      <c r="B1492" s="499" t="s">
        <v>914</v>
      </c>
      <c r="C1492" s="503">
        <f>SUM(C1493:C1496)</f>
        <v>0</v>
      </c>
      <c r="D1492" s="501"/>
    </row>
    <row r="1493" spans="1:4" x14ac:dyDescent="0.2">
      <c r="A1493" s="504" t="s">
        <v>915</v>
      </c>
      <c r="B1493" s="505" t="s">
        <v>916</v>
      </c>
      <c r="C1493" s="483">
        <v>0</v>
      </c>
      <c r="D1493" s="506"/>
    </row>
    <row r="1494" spans="1:4" x14ac:dyDescent="0.2">
      <c r="A1494" s="504" t="s">
        <v>917</v>
      </c>
      <c r="B1494" s="505" t="s">
        <v>918</v>
      </c>
      <c r="C1494" s="483">
        <v>0</v>
      </c>
      <c r="D1494" s="506"/>
    </row>
    <row r="1495" spans="1:4" x14ac:dyDescent="0.2">
      <c r="A1495" s="504" t="s">
        <v>919</v>
      </c>
      <c r="B1495" s="505" t="s">
        <v>920</v>
      </c>
      <c r="C1495" s="483">
        <v>0</v>
      </c>
      <c r="D1495" s="506"/>
    </row>
    <row r="1496" spans="1:4" x14ac:dyDescent="0.2">
      <c r="A1496" s="504" t="s">
        <v>921</v>
      </c>
      <c r="B1496" s="505" t="s">
        <v>922</v>
      </c>
      <c r="C1496" s="483">
        <v>0</v>
      </c>
      <c r="D1496" s="506"/>
    </row>
    <row r="1497" spans="1:4" x14ac:dyDescent="0.2">
      <c r="A1497" s="517"/>
      <c r="B1497" s="508"/>
      <c r="C1497" s="483"/>
      <c r="D1497" s="506"/>
    </row>
    <row r="1498" spans="1:4" ht="25.5" x14ac:dyDescent="0.2">
      <c r="A1498" s="513" t="s">
        <v>923</v>
      </c>
      <c r="B1498" s="499" t="s">
        <v>924</v>
      </c>
      <c r="C1498" s="503">
        <f>SUM(C1499:C1505)</f>
        <v>0</v>
      </c>
      <c r="D1498" s="501"/>
    </row>
    <row r="1499" spans="1:4" x14ac:dyDescent="0.2">
      <c r="A1499" s="504" t="s">
        <v>925</v>
      </c>
      <c r="B1499" s="505" t="s">
        <v>926</v>
      </c>
      <c r="C1499" s="483">
        <v>0</v>
      </c>
      <c r="D1499" s="506"/>
    </row>
    <row r="1500" spans="1:4" ht="25.5" x14ac:dyDescent="0.2">
      <c r="A1500" s="504" t="s">
        <v>927</v>
      </c>
      <c r="B1500" s="505" t="s">
        <v>928</v>
      </c>
      <c r="C1500" s="483">
        <v>0</v>
      </c>
      <c r="D1500" s="506"/>
    </row>
    <row r="1501" spans="1:4" x14ac:dyDescent="0.2">
      <c r="A1501" s="504" t="s">
        <v>929</v>
      </c>
      <c r="B1501" s="505" t="s">
        <v>930</v>
      </c>
      <c r="C1501" s="483">
        <v>0</v>
      </c>
      <c r="D1501" s="506"/>
    </row>
    <row r="1502" spans="1:4" ht="25.5" x14ac:dyDescent="0.2">
      <c r="A1502" s="504" t="s">
        <v>931</v>
      </c>
      <c r="B1502" s="505" t="s">
        <v>932</v>
      </c>
      <c r="C1502" s="483">
        <v>0</v>
      </c>
      <c r="D1502" s="506"/>
    </row>
    <row r="1503" spans="1:4" x14ac:dyDescent="0.2">
      <c r="A1503" s="504" t="s">
        <v>933</v>
      </c>
      <c r="B1503" s="505" t="s">
        <v>934</v>
      </c>
      <c r="C1503" s="483">
        <v>0</v>
      </c>
      <c r="D1503" s="506"/>
    </row>
    <row r="1504" spans="1:4" x14ac:dyDescent="0.2">
      <c r="A1504" s="504" t="s">
        <v>935</v>
      </c>
      <c r="B1504" s="505" t="s">
        <v>936</v>
      </c>
      <c r="C1504" s="483">
        <v>0</v>
      </c>
      <c r="D1504" s="506"/>
    </row>
    <row r="1505" spans="1:4" ht="25.5" x14ac:dyDescent="0.2">
      <c r="A1505" s="504" t="s">
        <v>937</v>
      </c>
      <c r="B1505" s="505" t="s">
        <v>938</v>
      </c>
      <c r="C1505" s="483">
        <v>0</v>
      </c>
      <c r="D1505" s="506"/>
    </row>
    <row r="1506" spans="1:4" x14ac:dyDescent="0.2">
      <c r="A1506" s="517"/>
      <c r="B1506" s="508"/>
      <c r="C1506" s="483"/>
      <c r="D1506" s="506"/>
    </row>
    <row r="1507" spans="1:4" ht="25.5" x14ac:dyDescent="0.2">
      <c r="A1507" s="513" t="s">
        <v>939</v>
      </c>
      <c r="B1507" s="499" t="s">
        <v>940</v>
      </c>
      <c r="C1507" s="503">
        <f>SUM(C1508:C1509)</f>
        <v>0</v>
      </c>
      <c r="D1507" s="501"/>
    </row>
    <row r="1508" spans="1:4" x14ac:dyDescent="0.2">
      <c r="A1508" s="504" t="s">
        <v>941</v>
      </c>
      <c r="B1508" s="505" t="s">
        <v>942</v>
      </c>
      <c r="C1508" s="483">
        <v>0</v>
      </c>
      <c r="D1508" s="506"/>
    </row>
    <row r="1509" spans="1:4" x14ac:dyDescent="0.2">
      <c r="A1509" s="504" t="s">
        <v>943</v>
      </c>
      <c r="B1509" s="505" t="s">
        <v>944</v>
      </c>
      <c r="C1509" s="483">
        <v>0</v>
      </c>
      <c r="D1509" s="506"/>
    </row>
    <row r="1510" spans="1:4" x14ac:dyDescent="0.2">
      <c r="A1510" s="517"/>
      <c r="B1510" s="508"/>
      <c r="C1510" s="483"/>
      <c r="D1510" s="506"/>
    </row>
    <row r="1511" spans="1:4" ht="25.5" x14ac:dyDescent="0.2">
      <c r="A1511" s="513" t="s">
        <v>945</v>
      </c>
      <c r="B1511" s="499" t="s">
        <v>946</v>
      </c>
      <c r="C1511" s="503">
        <f>SUM(C1512:C1515)</f>
        <v>0</v>
      </c>
      <c r="D1511" s="501"/>
    </row>
    <row r="1512" spans="1:4" x14ac:dyDescent="0.2">
      <c r="A1512" s="504" t="s">
        <v>947</v>
      </c>
      <c r="B1512" s="505" t="s">
        <v>948</v>
      </c>
      <c r="C1512" s="483">
        <v>0</v>
      </c>
      <c r="D1512" s="506"/>
    </row>
    <row r="1513" spans="1:4" x14ac:dyDescent="0.2">
      <c r="A1513" s="504" t="s">
        <v>949</v>
      </c>
      <c r="B1513" s="505" t="s">
        <v>950</v>
      </c>
      <c r="C1513" s="483">
        <v>0</v>
      </c>
      <c r="D1513" s="506"/>
    </row>
    <row r="1514" spans="1:4" x14ac:dyDescent="0.2">
      <c r="A1514" s="504" t="s">
        <v>951</v>
      </c>
      <c r="B1514" s="505" t="s">
        <v>952</v>
      </c>
      <c r="C1514" s="483">
        <v>0</v>
      </c>
      <c r="D1514" s="506"/>
    </row>
    <row r="1515" spans="1:4" ht="25.5" x14ac:dyDescent="0.2">
      <c r="A1515" s="504" t="s">
        <v>953</v>
      </c>
      <c r="B1515" s="505" t="s">
        <v>954</v>
      </c>
      <c r="C1515" s="483">
        <v>0</v>
      </c>
      <c r="D1515" s="506"/>
    </row>
    <row r="1516" spans="1:4" x14ac:dyDescent="0.2">
      <c r="A1516" s="517"/>
      <c r="B1516" s="508"/>
      <c r="C1516" s="483"/>
      <c r="D1516" s="506"/>
    </row>
    <row r="1517" spans="1:4" ht="25.5" x14ac:dyDescent="0.2">
      <c r="A1517" s="513" t="s">
        <v>955</v>
      </c>
      <c r="B1517" s="499" t="s">
        <v>956</v>
      </c>
      <c r="C1517" s="503">
        <f>SUM(C1518:C1525)</f>
        <v>0</v>
      </c>
      <c r="D1517" s="501"/>
    </row>
    <row r="1518" spans="1:4" x14ac:dyDescent="0.2">
      <c r="A1518" s="504" t="s">
        <v>957</v>
      </c>
      <c r="B1518" s="505" t="s">
        <v>958</v>
      </c>
      <c r="C1518" s="483"/>
      <c r="D1518" s="506"/>
    </row>
    <row r="1519" spans="1:4" ht="25.5" x14ac:dyDescent="0.2">
      <c r="A1519" s="504" t="s">
        <v>959</v>
      </c>
      <c r="B1519" s="505" t="s">
        <v>960</v>
      </c>
      <c r="C1519" s="483">
        <v>0</v>
      </c>
      <c r="D1519" s="506"/>
    </row>
    <row r="1520" spans="1:4" x14ac:dyDescent="0.2">
      <c r="A1520" s="504" t="s">
        <v>961</v>
      </c>
      <c r="B1520" s="505" t="s">
        <v>962</v>
      </c>
      <c r="C1520" s="483">
        <v>0</v>
      </c>
      <c r="D1520" s="506"/>
    </row>
    <row r="1521" spans="1:4" x14ac:dyDescent="0.2">
      <c r="A1521" s="504" t="s">
        <v>963</v>
      </c>
      <c r="B1521" s="505" t="s">
        <v>964</v>
      </c>
      <c r="C1521" s="483">
        <v>0</v>
      </c>
      <c r="D1521" s="506"/>
    </row>
    <row r="1522" spans="1:4" x14ac:dyDescent="0.2">
      <c r="A1522" s="504" t="s">
        <v>965</v>
      </c>
      <c r="B1522" s="505" t="s">
        <v>966</v>
      </c>
      <c r="C1522" s="483">
        <v>0</v>
      </c>
      <c r="D1522" s="506"/>
    </row>
    <row r="1523" spans="1:4" ht="25.5" x14ac:dyDescent="0.2">
      <c r="A1523" s="504" t="s">
        <v>967</v>
      </c>
      <c r="B1523" s="505" t="s">
        <v>968</v>
      </c>
      <c r="C1523" s="483">
        <v>0</v>
      </c>
      <c r="D1523" s="506"/>
    </row>
    <row r="1524" spans="1:4" x14ac:dyDescent="0.2">
      <c r="A1524" s="504" t="s">
        <v>969</v>
      </c>
      <c r="B1524" s="505" t="s">
        <v>970</v>
      </c>
      <c r="C1524" s="483">
        <v>0</v>
      </c>
      <c r="D1524" s="506"/>
    </row>
    <row r="1525" spans="1:4" x14ac:dyDescent="0.2">
      <c r="A1525" s="504" t="s">
        <v>971</v>
      </c>
      <c r="B1525" s="505" t="s">
        <v>972</v>
      </c>
      <c r="C1525" s="483">
        <v>0</v>
      </c>
      <c r="D1525" s="506"/>
    </row>
    <row r="1526" spans="1:4" x14ac:dyDescent="0.2">
      <c r="A1526" s="504"/>
      <c r="B1526" s="508"/>
      <c r="C1526" s="483"/>
      <c r="D1526" s="506"/>
    </row>
    <row r="1527" spans="1:4" x14ac:dyDescent="0.2">
      <c r="A1527" s="498">
        <v>5</v>
      </c>
      <c r="B1527" s="518" t="s">
        <v>973</v>
      </c>
      <c r="C1527" s="503">
        <f>SUM(C1529+C1539+C1549+C1554)</f>
        <v>0</v>
      </c>
      <c r="D1527" s="501"/>
    </row>
    <row r="1528" spans="1:4" x14ac:dyDescent="0.2">
      <c r="A1528" s="517"/>
      <c r="B1528" s="508"/>
      <c r="C1528" s="483"/>
      <c r="D1528" s="506"/>
    </row>
    <row r="1529" spans="1:4" x14ac:dyDescent="0.2">
      <c r="A1529" s="519" t="s">
        <v>974</v>
      </c>
      <c r="B1529" s="499" t="s">
        <v>975</v>
      </c>
      <c r="C1529" s="503">
        <f>SUM(C1530:C1537)</f>
        <v>0</v>
      </c>
      <c r="D1529" s="501"/>
    </row>
    <row r="1530" spans="1:4" x14ac:dyDescent="0.2">
      <c r="A1530" s="520" t="s">
        <v>976</v>
      </c>
      <c r="B1530" s="505" t="s">
        <v>977</v>
      </c>
      <c r="C1530" s="483">
        <v>0</v>
      </c>
      <c r="D1530" s="506"/>
    </row>
    <row r="1531" spans="1:4" x14ac:dyDescent="0.2">
      <c r="A1531" s="520" t="s">
        <v>978</v>
      </c>
      <c r="B1531" s="505" t="s">
        <v>979</v>
      </c>
      <c r="C1531" s="483">
        <v>0</v>
      </c>
      <c r="D1531" s="506"/>
    </row>
    <row r="1532" spans="1:4" x14ac:dyDescent="0.2">
      <c r="A1532" s="520" t="s">
        <v>980</v>
      </c>
      <c r="B1532" s="505" t="s">
        <v>981</v>
      </c>
      <c r="C1532" s="483"/>
      <c r="D1532" s="506"/>
    </row>
    <row r="1533" spans="1:4" x14ac:dyDescent="0.2">
      <c r="A1533" s="520" t="s">
        <v>982</v>
      </c>
      <c r="B1533" s="505" t="s">
        <v>983</v>
      </c>
      <c r="C1533" s="483"/>
      <c r="D1533" s="506"/>
    </row>
    <row r="1534" spans="1:4" x14ac:dyDescent="0.2">
      <c r="A1534" s="520" t="s">
        <v>984</v>
      </c>
      <c r="B1534" s="505" t="s">
        <v>985</v>
      </c>
      <c r="C1534" s="483"/>
      <c r="D1534" s="506"/>
    </row>
    <row r="1535" spans="1:4" ht="25.5" x14ac:dyDescent="0.2">
      <c r="A1535" s="520" t="s">
        <v>986</v>
      </c>
      <c r="B1535" s="505" t="s">
        <v>987</v>
      </c>
      <c r="C1535" s="483"/>
      <c r="D1535" s="506"/>
    </row>
    <row r="1536" spans="1:4" ht="25.5" x14ac:dyDescent="0.2">
      <c r="A1536" s="520" t="s">
        <v>988</v>
      </c>
      <c r="B1536" s="505" t="s">
        <v>989</v>
      </c>
      <c r="C1536" s="483"/>
      <c r="D1536" s="506"/>
    </row>
    <row r="1537" spans="1:4" x14ac:dyDescent="0.2">
      <c r="A1537" s="520" t="s">
        <v>990</v>
      </c>
      <c r="B1537" s="505" t="s">
        <v>991</v>
      </c>
      <c r="C1537" s="483">
        <v>0</v>
      </c>
      <c r="D1537" s="506"/>
    </row>
    <row r="1538" spans="1:4" x14ac:dyDescent="0.2">
      <c r="A1538" s="520"/>
      <c r="B1538" s="505"/>
      <c r="C1538" s="483"/>
      <c r="D1538" s="506"/>
    </row>
    <row r="1539" spans="1:4" ht="25.5" x14ac:dyDescent="0.2">
      <c r="A1539" s="519" t="s">
        <v>992</v>
      </c>
      <c r="B1539" s="499" t="s">
        <v>993</v>
      </c>
      <c r="C1539" s="503">
        <f>SUM(C1540:C1547)</f>
        <v>0</v>
      </c>
      <c r="D1539" s="501"/>
    </row>
    <row r="1540" spans="1:4" x14ac:dyDescent="0.2">
      <c r="A1540" s="520" t="s">
        <v>994</v>
      </c>
      <c r="B1540" s="505" t="s">
        <v>995</v>
      </c>
      <c r="C1540" s="483">
        <v>0</v>
      </c>
      <c r="D1540" s="506"/>
    </row>
    <row r="1541" spans="1:4" x14ac:dyDescent="0.2">
      <c r="A1541" s="520" t="s">
        <v>996</v>
      </c>
      <c r="B1541" s="505" t="s">
        <v>997</v>
      </c>
      <c r="C1541" s="483">
        <v>0</v>
      </c>
      <c r="D1541" s="506"/>
    </row>
    <row r="1542" spans="1:4" x14ac:dyDescent="0.2">
      <c r="A1542" s="520" t="s">
        <v>998</v>
      </c>
      <c r="B1542" s="505" t="s">
        <v>999</v>
      </c>
      <c r="C1542" s="483">
        <v>0</v>
      </c>
      <c r="D1542" s="506"/>
    </row>
    <row r="1543" spans="1:4" x14ac:dyDescent="0.2">
      <c r="A1543" s="520" t="s">
        <v>1000</v>
      </c>
      <c r="B1543" s="505" t="s">
        <v>1001</v>
      </c>
      <c r="C1543" s="483">
        <v>0</v>
      </c>
      <c r="D1543" s="506"/>
    </row>
    <row r="1544" spans="1:4" x14ac:dyDescent="0.2">
      <c r="A1544" s="520" t="s">
        <v>1002</v>
      </c>
      <c r="B1544" s="505" t="s">
        <v>1003</v>
      </c>
      <c r="C1544" s="483">
        <v>0</v>
      </c>
      <c r="D1544" s="506"/>
    </row>
    <row r="1545" spans="1:4" x14ac:dyDescent="0.2">
      <c r="A1545" s="520" t="s">
        <v>1004</v>
      </c>
      <c r="B1545" s="505" t="s">
        <v>1005</v>
      </c>
      <c r="C1545" s="483">
        <v>0</v>
      </c>
      <c r="D1545" s="506"/>
    </row>
    <row r="1546" spans="1:4" x14ac:dyDescent="0.2">
      <c r="A1546" s="520" t="s">
        <v>1006</v>
      </c>
      <c r="B1546" s="505" t="s">
        <v>1007</v>
      </c>
      <c r="C1546" s="483">
        <v>0</v>
      </c>
      <c r="D1546" s="506"/>
    </row>
    <row r="1547" spans="1:4" ht="25.5" x14ac:dyDescent="0.2">
      <c r="A1547" s="520" t="s">
        <v>1008</v>
      </c>
      <c r="B1547" s="505" t="s">
        <v>1009</v>
      </c>
      <c r="C1547" s="483">
        <v>0</v>
      </c>
      <c r="D1547" s="506"/>
    </row>
    <row r="1548" spans="1:4" x14ac:dyDescent="0.2">
      <c r="A1548" s="520"/>
      <c r="B1548" s="505"/>
      <c r="C1548" s="483"/>
      <c r="D1548" s="506"/>
    </row>
    <row r="1549" spans="1:4" x14ac:dyDescent="0.2">
      <c r="A1549" s="519" t="s">
        <v>1010</v>
      </c>
      <c r="B1549" s="499" t="s">
        <v>1011</v>
      </c>
      <c r="C1549" s="503">
        <f>SUM(C1550:C1552)</f>
        <v>0</v>
      </c>
      <c r="D1549" s="501"/>
    </row>
    <row r="1550" spans="1:4" x14ac:dyDescent="0.2">
      <c r="A1550" s="520" t="s">
        <v>1012</v>
      </c>
      <c r="B1550" s="505" t="s">
        <v>1013</v>
      </c>
      <c r="C1550" s="483">
        <v>0</v>
      </c>
      <c r="D1550" s="506"/>
    </row>
    <row r="1551" spans="1:4" x14ac:dyDescent="0.2">
      <c r="A1551" s="520" t="s">
        <v>1014</v>
      </c>
      <c r="B1551" s="505" t="s">
        <v>1015</v>
      </c>
      <c r="C1551" s="483">
        <v>0</v>
      </c>
      <c r="D1551" s="506"/>
    </row>
    <row r="1552" spans="1:4" x14ac:dyDescent="0.2">
      <c r="A1552" s="520" t="s">
        <v>1016</v>
      </c>
      <c r="B1552" s="505" t="s">
        <v>1017</v>
      </c>
      <c r="C1552" s="483">
        <v>0</v>
      </c>
      <c r="D1552" s="506"/>
    </row>
    <row r="1553" spans="1:4" x14ac:dyDescent="0.2">
      <c r="A1553" s="520"/>
      <c r="B1553" s="505"/>
      <c r="C1553" s="483"/>
      <c r="D1553" s="506"/>
    </row>
    <row r="1554" spans="1:4" x14ac:dyDescent="0.2">
      <c r="A1554" s="519" t="s">
        <v>1018</v>
      </c>
      <c r="B1554" s="499" t="s">
        <v>1019</v>
      </c>
      <c r="C1554" s="503">
        <f>SUM(C1555:C1558)</f>
        <v>0</v>
      </c>
      <c r="D1554" s="501"/>
    </row>
    <row r="1555" spans="1:4" x14ac:dyDescent="0.2">
      <c r="A1555" s="520" t="s">
        <v>1020</v>
      </c>
      <c r="B1555" s="505" t="s">
        <v>1021</v>
      </c>
      <c r="C1555" s="483">
        <v>0</v>
      </c>
      <c r="D1555" s="506"/>
    </row>
    <row r="1556" spans="1:4" x14ac:dyDescent="0.2">
      <c r="A1556" s="520" t="s">
        <v>1022</v>
      </c>
      <c r="B1556" s="505" t="s">
        <v>1023</v>
      </c>
      <c r="C1556" s="483">
        <v>0</v>
      </c>
      <c r="D1556" s="506"/>
    </row>
    <row r="1557" spans="1:4" x14ac:dyDescent="0.2">
      <c r="A1557" s="520" t="s">
        <v>1024</v>
      </c>
      <c r="B1557" s="505" t="s">
        <v>1025</v>
      </c>
      <c r="C1557" s="483">
        <v>0</v>
      </c>
      <c r="D1557" s="506"/>
    </row>
    <row r="1558" spans="1:4" x14ac:dyDescent="0.2">
      <c r="A1558" s="520" t="s">
        <v>1026</v>
      </c>
      <c r="B1558" s="505" t="s">
        <v>1027</v>
      </c>
      <c r="C1558" s="483">
        <v>0</v>
      </c>
      <c r="D1558" s="506"/>
    </row>
    <row r="1560" spans="1:4" ht="25.5" x14ac:dyDescent="0.2">
      <c r="A1560" s="523" t="str">
        <f>'7. Gestión Institucional '!B107</f>
        <v>RE4. P11 Programa Institucional de Salud Ocupacional desarrollado</v>
      </c>
      <c r="B1560" s="491" t="s">
        <v>764</v>
      </c>
      <c r="C1560" s="483">
        <f>SUM(C1562,C1638,C1682)</f>
        <v>0</v>
      </c>
      <c r="D1560" s="493"/>
    </row>
    <row r="1561" spans="1:4" x14ac:dyDescent="0.2">
      <c r="A1561" s="494" t="s">
        <v>765</v>
      </c>
      <c r="B1561" s="495" t="s">
        <v>766</v>
      </c>
      <c r="C1561" s="496" t="s">
        <v>767</v>
      </c>
      <c r="D1561" s="497" t="s">
        <v>768</v>
      </c>
    </row>
    <row r="1562" spans="1:4" x14ac:dyDescent="0.2">
      <c r="A1562" s="498">
        <v>1</v>
      </c>
      <c r="B1562" s="499" t="s">
        <v>769</v>
      </c>
      <c r="C1562" s="500">
        <f>SUM(C1564,C1571,C1578,C1587,C1596,C1601,C1608,C1613,C1624,C1630)</f>
        <v>0</v>
      </c>
      <c r="D1562" s="501"/>
    </row>
    <row r="1563" spans="1:4" x14ac:dyDescent="0.2">
      <c r="A1563" s="498"/>
      <c r="B1563" s="516"/>
      <c r="C1563" s="503"/>
      <c r="D1563" s="501"/>
    </row>
    <row r="1564" spans="1:4" x14ac:dyDescent="0.2">
      <c r="A1564" s="502" t="s">
        <v>771</v>
      </c>
      <c r="B1564" s="499" t="s">
        <v>772</v>
      </c>
      <c r="C1564" s="503">
        <f>SUM(C1565:C1569)</f>
        <v>0</v>
      </c>
      <c r="D1564" s="501"/>
    </row>
    <row r="1565" spans="1:4" x14ac:dyDescent="0.2">
      <c r="A1565" s="504" t="s">
        <v>773</v>
      </c>
      <c r="B1565" s="505" t="s">
        <v>774</v>
      </c>
      <c r="C1565" s="483">
        <v>0</v>
      </c>
      <c r="D1565" s="506"/>
    </row>
    <row r="1566" spans="1:4" ht="25.5" x14ac:dyDescent="0.2">
      <c r="A1566" s="504" t="s">
        <v>775</v>
      </c>
      <c r="B1566" s="505" t="s">
        <v>776</v>
      </c>
      <c r="C1566" s="483">
        <v>0</v>
      </c>
      <c r="D1566" s="506"/>
    </row>
    <row r="1567" spans="1:4" x14ac:dyDescent="0.2">
      <c r="A1567" s="504" t="s">
        <v>777</v>
      </c>
      <c r="B1567" s="505" t="s">
        <v>778</v>
      </c>
      <c r="C1567" s="483">
        <v>0</v>
      </c>
      <c r="D1567" s="506"/>
    </row>
    <row r="1568" spans="1:4" ht="25.5" x14ac:dyDescent="0.2">
      <c r="A1568" s="504" t="s">
        <v>779</v>
      </c>
      <c r="B1568" s="505" t="s">
        <v>780</v>
      </c>
      <c r="C1568" s="483">
        <v>0</v>
      </c>
      <c r="D1568" s="506"/>
    </row>
    <row r="1569" spans="1:4" x14ac:dyDescent="0.2">
      <c r="A1569" s="504" t="s">
        <v>781</v>
      </c>
      <c r="B1569" s="505" t="s">
        <v>782</v>
      </c>
      <c r="C1569" s="483">
        <v>0</v>
      </c>
      <c r="D1569" s="506"/>
    </row>
    <row r="1570" spans="1:4" x14ac:dyDescent="0.2">
      <c r="A1570" s="507"/>
      <c r="B1570" s="508"/>
      <c r="C1570" s="483"/>
      <c r="D1570" s="506"/>
    </row>
    <row r="1571" spans="1:4" x14ac:dyDescent="0.2">
      <c r="A1571" s="502" t="s">
        <v>783</v>
      </c>
      <c r="B1571" s="499" t="s">
        <v>784</v>
      </c>
      <c r="C1571" s="503">
        <f>SUM(C1572:C1576)</f>
        <v>0</v>
      </c>
      <c r="D1571" s="501"/>
    </row>
    <row r="1572" spans="1:4" x14ac:dyDescent="0.2">
      <c r="A1572" s="504" t="s">
        <v>785</v>
      </c>
      <c r="B1572" s="505" t="s">
        <v>786</v>
      </c>
      <c r="C1572" s="483">
        <v>0</v>
      </c>
      <c r="D1572" s="506"/>
    </row>
    <row r="1573" spans="1:4" x14ac:dyDescent="0.2">
      <c r="A1573" s="504" t="s">
        <v>787</v>
      </c>
      <c r="B1573" s="505" t="s">
        <v>788</v>
      </c>
      <c r="C1573" s="483">
        <v>0</v>
      </c>
      <c r="D1573" s="506"/>
    </row>
    <row r="1574" spans="1:4" x14ac:dyDescent="0.2">
      <c r="A1574" s="504" t="s">
        <v>789</v>
      </c>
      <c r="B1574" s="505" t="s">
        <v>790</v>
      </c>
      <c r="C1574" s="483">
        <v>0</v>
      </c>
      <c r="D1574" s="506"/>
    </row>
    <row r="1575" spans="1:4" x14ac:dyDescent="0.2">
      <c r="A1575" s="504" t="s">
        <v>791</v>
      </c>
      <c r="B1575" s="505" t="s">
        <v>792</v>
      </c>
      <c r="C1575" s="483">
        <v>0</v>
      </c>
      <c r="D1575" s="506"/>
    </row>
    <row r="1576" spans="1:4" x14ac:dyDescent="0.2">
      <c r="A1576" s="504" t="s">
        <v>793</v>
      </c>
      <c r="B1576" s="505" t="s">
        <v>794</v>
      </c>
      <c r="C1576" s="483">
        <v>0</v>
      </c>
      <c r="D1576" s="506"/>
    </row>
    <row r="1577" spans="1:4" x14ac:dyDescent="0.2">
      <c r="A1577" s="507"/>
      <c r="B1577" s="508"/>
      <c r="C1577" s="503"/>
      <c r="D1577" s="501"/>
    </row>
    <row r="1578" spans="1:4" ht="25.5" x14ac:dyDescent="0.2">
      <c r="A1578" s="502" t="s">
        <v>795</v>
      </c>
      <c r="B1578" s="509" t="s">
        <v>796</v>
      </c>
      <c r="C1578" s="503">
        <f>SUM(C1579:C1585)</f>
        <v>0</v>
      </c>
      <c r="D1578" s="501"/>
    </row>
    <row r="1579" spans="1:4" x14ac:dyDescent="0.2">
      <c r="A1579" s="504" t="s">
        <v>797</v>
      </c>
      <c r="B1579" s="505" t="s">
        <v>798</v>
      </c>
      <c r="C1579" s="483">
        <v>0</v>
      </c>
      <c r="D1579" s="506"/>
    </row>
    <row r="1580" spans="1:4" x14ac:dyDescent="0.2">
      <c r="A1580" s="504" t="s">
        <v>799</v>
      </c>
      <c r="B1580" s="505" t="s">
        <v>800</v>
      </c>
      <c r="C1580" s="483">
        <v>0</v>
      </c>
      <c r="D1580" s="506"/>
    </row>
    <row r="1581" spans="1:4" x14ac:dyDescent="0.2">
      <c r="A1581" s="504" t="s">
        <v>801</v>
      </c>
      <c r="B1581" s="505" t="s">
        <v>802</v>
      </c>
      <c r="C1581" s="483"/>
      <c r="D1581" s="506"/>
    </row>
    <row r="1582" spans="1:4" x14ac:dyDescent="0.2">
      <c r="A1582" s="504" t="s">
        <v>803</v>
      </c>
      <c r="B1582" s="505" t="s">
        <v>804</v>
      </c>
      <c r="C1582" s="483">
        <v>0</v>
      </c>
      <c r="D1582" s="506"/>
    </row>
    <row r="1583" spans="1:4" x14ac:dyDescent="0.2">
      <c r="A1583" s="504" t="s">
        <v>805</v>
      </c>
      <c r="B1583" s="505" t="s">
        <v>806</v>
      </c>
      <c r="C1583" s="483">
        <v>0</v>
      </c>
      <c r="D1583" s="506"/>
    </row>
    <row r="1584" spans="1:4" ht="25.5" x14ac:dyDescent="0.2">
      <c r="A1584" s="504" t="s">
        <v>807</v>
      </c>
      <c r="B1584" s="505" t="s">
        <v>808</v>
      </c>
      <c r="C1584" s="483">
        <v>0</v>
      </c>
      <c r="D1584" s="506"/>
    </row>
    <row r="1585" spans="1:4" ht="25.5" x14ac:dyDescent="0.2">
      <c r="A1585" s="504" t="s">
        <v>809</v>
      </c>
      <c r="B1585" s="505" t="s">
        <v>810</v>
      </c>
      <c r="C1585" s="483">
        <v>0</v>
      </c>
      <c r="D1585" s="506"/>
    </row>
    <row r="1586" spans="1:4" x14ac:dyDescent="0.2">
      <c r="A1586" s="507"/>
      <c r="B1586" s="508"/>
      <c r="C1586" s="483"/>
      <c r="D1586" s="506"/>
    </row>
    <row r="1587" spans="1:4" x14ac:dyDescent="0.2">
      <c r="A1587" s="502" t="s">
        <v>811</v>
      </c>
      <c r="B1587" s="499" t="s">
        <v>812</v>
      </c>
      <c r="C1587" s="503">
        <f>SUM(C1588:C1594)</f>
        <v>0</v>
      </c>
      <c r="D1587" s="501"/>
    </row>
    <row r="1588" spans="1:4" x14ac:dyDescent="0.2">
      <c r="A1588" s="504" t="s">
        <v>813</v>
      </c>
      <c r="B1588" s="505" t="s">
        <v>814</v>
      </c>
      <c r="C1588" s="483">
        <v>0</v>
      </c>
      <c r="D1588" s="506"/>
    </row>
    <row r="1589" spans="1:4" x14ac:dyDescent="0.2">
      <c r="A1589" s="504" t="s">
        <v>815</v>
      </c>
      <c r="B1589" s="505" t="s">
        <v>816</v>
      </c>
      <c r="C1589" s="483">
        <v>0</v>
      </c>
      <c r="D1589" s="506"/>
    </row>
    <row r="1590" spans="1:4" x14ac:dyDescent="0.2">
      <c r="A1590" s="504" t="s">
        <v>817</v>
      </c>
      <c r="B1590" s="505" t="s">
        <v>818</v>
      </c>
      <c r="C1590" s="483">
        <v>0</v>
      </c>
      <c r="D1590" s="506"/>
    </row>
    <row r="1591" spans="1:4" ht="25.5" x14ac:dyDescent="0.2">
      <c r="A1591" s="504" t="s">
        <v>819</v>
      </c>
      <c r="B1591" s="505" t="s">
        <v>820</v>
      </c>
      <c r="C1591" s="483">
        <v>0</v>
      </c>
      <c r="D1591" s="506"/>
    </row>
    <row r="1592" spans="1:4" ht="25.5" x14ac:dyDescent="0.2">
      <c r="A1592" s="504" t="s">
        <v>821</v>
      </c>
      <c r="B1592" s="505" t="s">
        <v>822</v>
      </c>
      <c r="C1592" s="483">
        <v>0</v>
      </c>
      <c r="D1592" s="506"/>
    </row>
    <row r="1593" spans="1:4" x14ac:dyDescent="0.2">
      <c r="A1593" s="504" t="s">
        <v>823</v>
      </c>
      <c r="B1593" s="505" t="s">
        <v>824</v>
      </c>
      <c r="C1593" s="483">
        <v>0</v>
      </c>
      <c r="D1593" s="506"/>
    </row>
    <row r="1594" spans="1:4" x14ac:dyDescent="0.2">
      <c r="A1594" s="504" t="s">
        <v>825</v>
      </c>
      <c r="B1594" s="505" t="s">
        <v>826</v>
      </c>
      <c r="C1594" s="483"/>
      <c r="D1594" s="506"/>
    </row>
    <row r="1595" spans="1:4" x14ac:dyDescent="0.2">
      <c r="A1595" s="507"/>
      <c r="B1595" s="508"/>
      <c r="C1595" s="483"/>
      <c r="D1595" s="506"/>
    </row>
    <row r="1596" spans="1:4" x14ac:dyDescent="0.2">
      <c r="A1596" s="502" t="s">
        <v>827</v>
      </c>
      <c r="B1596" s="499" t="s">
        <v>828</v>
      </c>
      <c r="C1596" s="503">
        <f>SUM(C1597++C1598+C1599)</f>
        <v>0</v>
      </c>
      <c r="D1596" s="501"/>
    </row>
    <row r="1597" spans="1:4" x14ac:dyDescent="0.2">
      <c r="A1597" s="504" t="s">
        <v>829</v>
      </c>
      <c r="B1597" s="505" t="s">
        <v>830</v>
      </c>
      <c r="C1597" s="483">
        <v>0</v>
      </c>
      <c r="D1597" s="506"/>
    </row>
    <row r="1598" spans="1:4" x14ac:dyDescent="0.2">
      <c r="A1598" s="504" t="s">
        <v>831</v>
      </c>
      <c r="B1598" s="505" t="s">
        <v>832</v>
      </c>
      <c r="C1598" s="483">
        <v>0</v>
      </c>
      <c r="D1598" s="506"/>
    </row>
    <row r="1599" spans="1:4" x14ac:dyDescent="0.2">
      <c r="A1599" s="504" t="s">
        <v>833</v>
      </c>
      <c r="B1599" s="505" t="s">
        <v>834</v>
      </c>
      <c r="C1599" s="483">
        <v>0</v>
      </c>
      <c r="D1599" s="506"/>
    </row>
    <row r="1600" spans="1:4" x14ac:dyDescent="0.2">
      <c r="A1600" s="507"/>
      <c r="B1600" s="508"/>
      <c r="C1600" s="483"/>
      <c r="D1600" s="506"/>
    </row>
    <row r="1601" spans="1:4" ht="25.5" x14ac:dyDescent="0.2">
      <c r="A1601" s="502" t="s">
        <v>835</v>
      </c>
      <c r="B1601" s="499" t="s">
        <v>836</v>
      </c>
      <c r="C1601" s="503">
        <f>SUM(C1602+C1605+C1606)</f>
        <v>0</v>
      </c>
      <c r="D1601" s="501"/>
    </row>
    <row r="1602" spans="1:4" x14ac:dyDescent="0.2">
      <c r="A1602" s="504" t="s">
        <v>837</v>
      </c>
      <c r="B1602" s="508" t="s">
        <v>838</v>
      </c>
      <c r="C1602" s="503">
        <f>SUM(C1603:C1604)</f>
        <v>0</v>
      </c>
      <c r="D1602" s="501"/>
    </row>
    <row r="1603" spans="1:4" x14ac:dyDescent="0.2">
      <c r="A1603" s="507" t="s">
        <v>839</v>
      </c>
      <c r="B1603" s="508" t="s">
        <v>840</v>
      </c>
      <c r="C1603" s="483">
        <v>0</v>
      </c>
      <c r="D1603" s="506"/>
    </row>
    <row r="1604" spans="1:4" ht="25.5" x14ac:dyDescent="0.2">
      <c r="A1604" s="507" t="s">
        <v>841</v>
      </c>
      <c r="B1604" s="508" t="s">
        <v>842</v>
      </c>
      <c r="C1604" s="483">
        <v>0</v>
      </c>
      <c r="D1604" s="506"/>
    </row>
    <row r="1605" spans="1:4" x14ac:dyDescent="0.2">
      <c r="A1605" s="504" t="s">
        <v>843</v>
      </c>
      <c r="B1605" s="505" t="s">
        <v>844</v>
      </c>
      <c r="C1605" s="483">
        <v>0</v>
      </c>
      <c r="D1605" s="506"/>
    </row>
    <row r="1606" spans="1:4" x14ac:dyDescent="0.2">
      <c r="A1606" s="504" t="s">
        <v>845</v>
      </c>
      <c r="B1606" s="505" t="s">
        <v>846</v>
      </c>
      <c r="C1606" s="483">
        <v>0</v>
      </c>
      <c r="D1606" s="506"/>
    </row>
    <row r="1607" spans="1:4" x14ac:dyDescent="0.2">
      <c r="A1607" s="507"/>
      <c r="B1607" s="508"/>
      <c r="C1607" s="483"/>
      <c r="D1607" s="506"/>
    </row>
    <row r="1608" spans="1:4" x14ac:dyDescent="0.2">
      <c r="A1608" s="502" t="s">
        <v>847</v>
      </c>
      <c r="B1608" s="499" t="s">
        <v>848</v>
      </c>
      <c r="C1608" s="500" t="s">
        <v>849</v>
      </c>
      <c r="D1608" s="501"/>
    </row>
    <row r="1609" spans="1:4" x14ac:dyDescent="0.2">
      <c r="A1609" s="504" t="s">
        <v>850</v>
      </c>
      <c r="B1609" s="505" t="s">
        <v>851</v>
      </c>
      <c r="C1609" s="510" t="s">
        <v>849</v>
      </c>
      <c r="D1609" s="506"/>
    </row>
    <row r="1610" spans="1:4" x14ac:dyDescent="0.2">
      <c r="A1610" s="504" t="s">
        <v>852</v>
      </c>
      <c r="B1610" s="505" t="s">
        <v>853</v>
      </c>
      <c r="C1610" s="483">
        <v>0</v>
      </c>
      <c r="D1610" s="506"/>
    </row>
    <row r="1611" spans="1:4" x14ac:dyDescent="0.2">
      <c r="A1611" s="504" t="s">
        <v>854</v>
      </c>
      <c r="B1611" s="505" t="s">
        <v>855</v>
      </c>
      <c r="C1611" s="483">
        <v>0</v>
      </c>
      <c r="D1611" s="506"/>
    </row>
    <row r="1612" spans="1:4" x14ac:dyDescent="0.2">
      <c r="A1612" s="507"/>
      <c r="B1612" s="508"/>
      <c r="C1612" s="483"/>
      <c r="D1612" s="506"/>
    </row>
    <row r="1613" spans="1:4" x14ac:dyDescent="0.2">
      <c r="A1613" s="502" t="s">
        <v>856</v>
      </c>
      <c r="B1613" s="499" t="s">
        <v>857</v>
      </c>
      <c r="C1613" s="503">
        <f>SUM(C1614:C1622)</f>
        <v>0</v>
      </c>
      <c r="D1613" s="501"/>
    </row>
    <row r="1614" spans="1:4" x14ac:dyDescent="0.2">
      <c r="A1614" s="504" t="s">
        <v>858</v>
      </c>
      <c r="B1614" s="505" t="s">
        <v>859</v>
      </c>
      <c r="C1614" s="483">
        <v>0</v>
      </c>
      <c r="D1614" s="506"/>
    </row>
    <row r="1615" spans="1:4" x14ac:dyDescent="0.2">
      <c r="A1615" s="504" t="s">
        <v>860</v>
      </c>
      <c r="B1615" s="505" t="s">
        <v>861</v>
      </c>
      <c r="C1615" s="483">
        <v>0</v>
      </c>
      <c r="D1615" s="506"/>
    </row>
    <row r="1616" spans="1:4" x14ac:dyDescent="0.2">
      <c r="A1616" s="504" t="s">
        <v>862</v>
      </c>
      <c r="B1616" s="505" t="s">
        <v>863</v>
      </c>
      <c r="C1616" s="483">
        <v>0</v>
      </c>
      <c r="D1616" s="506"/>
    </row>
    <row r="1617" spans="1:4" ht="25.5" x14ac:dyDescent="0.2">
      <c r="A1617" s="504" t="s">
        <v>864</v>
      </c>
      <c r="B1617" s="505" t="s">
        <v>865</v>
      </c>
      <c r="C1617" s="483">
        <v>0</v>
      </c>
      <c r="D1617" s="506"/>
    </row>
    <row r="1618" spans="1:4" ht="25.5" x14ac:dyDescent="0.2">
      <c r="A1618" s="504" t="s">
        <v>866</v>
      </c>
      <c r="B1618" s="505" t="s">
        <v>867</v>
      </c>
      <c r="C1618" s="483">
        <v>0</v>
      </c>
      <c r="D1618" s="506"/>
    </row>
    <row r="1619" spans="1:4" ht="25.5" x14ac:dyDescent="0.2">
      <c r="A1619" s="504" t="s">
        <v>868</v>
      </c>
      <c r="B1619" s="505" t="s">
        <v>869</v>
      </c>
      <c r="C1619" s="483">
        <v>0</v>
      </c>
      <c r="D1619" s="506"/>
    </row>
    <row r="1620" spans="1:4" x14ac:dyDescent="0.2">
      <c r="A1620" s="504" t="s">
        <v>870</v>
      </c>
      <c r="B1620" s="505" t="s">
        <v>871</v>
      </c>
      <c r="C1620" s="483">
        <v>0</v>
      </c>
      <c r="D1620" s="506"/>
    </row>
    <row r="1621" spans="1:4" ht="25.5" x14ac:dyDescent="0.2">
      <c r="A1621" s="504" t="s">
        <v>872</v>
      </c>
      <c r="B1621" s="505" t="s">
        <v>873</v>
      </c>
      <c r="C1621" s="483">
        <v>0</v>
      </c>
      <c r="D1621" s="506"/>
    </row>
    <row r="1622" spans="1:4" ht="25.5" x14ac:dyDescent="0.2">
      <c r="A1622" s="504" t="s">
        <v>874</v>
      </c>
      <c r="B1622" s="505" t="s">
        <v>875</v>
      </c>
      <c r="C1622" s="483">
        <v>0</v>
      </c>
      <c r="D1622" s="506"/>
    </row>
    <row r="1623" spans="1:4" x14ac:dyDescent="0.2">
      <c r="A1623" s="507"/>
      <c r="B1623" s="508"/>
      <c r="C1623" s="483"/>
      <c r="D1623" s="506"/>
    </row>
    <row r="1624" spans="1:4" x14ac:dyDescent="0.2">
      <c r="A1624" s="502" t="s">
        <v>876</v>
      </c>
      <c r="B1624" s="499" t="s">
        <v>877</v>
      </c>
      <c r="C1624" s="503">
        <f>SUM(C1625:C1628)</f>
        <v>0</v>
      </c>
      <c r="D1624" s="501"/>
    </row>
    <row r="1625" spans="1:4" x14ac:dyDescent="0.2">
      <c r="A1625" s="504" t="s">
        <v>878</v>
      </c>
      <c r="B1625" s="505" t="s">
        <v>879</v>
      </c>
      <c r="C1625" s="483">
        <v>0</v>
      </c>
      <c r="D1625" s="506"/>
    </row>
    <row r="1626" spans="1:4" x14ac:dyDescent="0.2">
      <c r="A1626" s="504" t="s">
        <v>880</v>
      </c>
      <c r="B1626" s="505" t="s">
        <v>881</v>
      </c>
      <c r="C1626" s="483">
        <v>0</v>
      </c>
      <c r="D1626" s="506"/>
    </row>
    <row r="1627" spans="1:4" x14ac:dyDescent="0.2">
      <c r="A1627" s="504" t="s">
        <v>882</v>
      </c>
      <c r="B1627" s="505" t="s">
        <v>883</v>
      </c>
      <c r="C1627" s="483">
        <v>0</v>
      </c>
      <c r="D1627" s="506"/>
    </row>
    <row r="1628" spans="1:4" x14ac:dyDescent="0.2">
      <c r="A1628" s="504" t="s">
        <v>884</v>
      </c>
      <c r="B1628" s="505" t="s">
        <v>885</v>
      </c>
      <c r="C1628" s="483">
        <v>0</v>
      </c>
      <c r="D1628" s="506"/>
    </row>
    <row r="1629" spans="1:4" x14ac:dyDescent="0.2">
      <c r="A1629" s="507"/>
      <c r="B1629" s="508"/>
      <c r="C1629" s="483"/>
      <c r="D1629" s="506"/>
    </row>
    <row r="1630" spans="1:4" x14ac:dyDescent="0.2">
      <c r="A1630" s="502" t="s">
        <v>886</v>
      </c>
      <c r="B1630" s="499" t="s">
        <v>887</v>
      </c>
      <c r="C1630" s="503">
        <f>SUM(C1631:C1636)</f>
        <v>0</v>
      </c>
      <c r="D1630" s="501"/>
    </row>
    <row r="1631" spans="1:4" x14ac:dyDescent="0.2">
      <c r="A1631" s="504" t="s">
        <v>888</v>
      </c>
      <c r="B1631" s="505" t="s">
        <v>889</v>
      </c>
      <c r="C1631" s="483">
        <v>0</v>
      </c>
      <c r="D1631" s="506"/>
    </row>
    <row r="1632" spans="1:4" x14ac:dyDescent="0.2">
      <c r="A1632" s="504" t="s">
        <v>890</v>
      </c>
      <c r="B1632" s="505" t="s">
        <v>891</v>
      </c>
      <c r="C1632" s="483">
        <v>0</v>
      </c>
      <c r="D1632" s="506"/>
    </row>
    <row r="1633" spans="1:4" x14ac:dyDescent="0.2">
      <c r="A1633" s="504" t="s">
        <v>892</v>
      </c>
      <c r="B1633" s="505" t="s">
        <v>893</v>
      </c>
      <c r="C1633" s="483">
        <v>0</v>
      </c>
      <c r="D1633" s="506"/>
    </row>
    <row r="1634" spans="1:4" ht="25.5" x14ac:dyDescent="0.2">
      <c r="A1634" s="504" t="s">
        <v>894</v>
      </c>
      <c r="B1634" s="505" t="s">
        <v>895</v>
      </c>
      <c r="C1634" s="483">
        <v>0</v>
      </c>
      <c r="D1634" s="506"/>
    </row>
    <row r="1635" spans="1:4" x14ac:dyDescent="0.2">
      <c r="A1635" s="504" t="s">
        <v>896</v>
      </c>
      <c r="B1635" s="505" t="s">
        <v>897</v>
      </c>
      <c r="C1635" s="483">
        <v>0</v>
      </c>
      <c r="D1635" s="506"/>
    </row>
    <row r="1636" spans="1:4" x14ac:dyDescent="0.2">
      <c r="A1636" s="504" t="s">
        <v>898</v>
      </c>
      <c r="B1636" s="505" t="s">
        <v>899</v>
      </c>
      <c r="C1636" s="511">
        <v>0</v>
      </c>
      <c r="D1636" s="512"/>
    </row>
    <row r="1637" spans="1:4" x14ac:dyDescent="0.2">
      <c r="A1637" s="513"/>
      <c r="B1637" s="514"/>
      <c r="C1637" s="515"/>
      <c r="D1637" s="493"/>
    </row>
    <row r="1638" spans="1:4" x14ac:dyDescent="0.2">
      <c r="A1638" s="498">
        <v>2</v>
      </c>
      <c r="B1638" s="499" t="s">
        <v>900</v>
      </c>
      <c r="C1638" s="503">
        <f>SUM(C1640+C1647+C1653+C1662+C1666+C1672)</f>
        <v>0</v>
      </c>
      <c r="D1638" s="501"/>
    </row>
    <row r="1639" spans="1:4" x14ac:dyDescent="0.2">
      <c r="A1639" s="498"/>
      <c r="B1639" s="516"/>
      <c r="C1639" s="483"/>
      <c r="D1639" s="506"/>
    </row>
    <row r="1640" spans="1:4" x14ac:dyDescent="0.2">
      <c r="A1640" s="513" t="s">
        <v>901</v>
      </c>
      <c r="B1640" s="499" t="s">
        <v>902</v>
      </c>
      <c r="C1640" s="503">
        <f>SUM(C1641:C1645)</f>
        <v>0</v>
      </c>
      <c r="D1640" s="501"/>
    </row>
    <row r="1641" spans="1:4" x14ac:dyDescent="0.2">
      <c r="A1641" s="504" t="s">
        <v>903</v>
      </c>
      <c r="B1641" s="505" t="s">
        <v>904</v>
      </c>
      <c r="C1641" s="483">
        <v>0</v>
      </c>
      <c r="D1641" s="506"/>
    </row>
    <row r="1642" spans="1:4" x14ac:dyDescent="0.2">
      <c r="A1642" s="504" t="s">
        <v>905</v>
      </c>
      <c r="B1642" s="505" t="s">
        <v>906</v>
      </c>
      <c r="C1642" s="483">
        <v>0</v>
      </c>
      <c r="D1642" s="506"/>
    </row>
    <row r="1643" spans="1:4" x14ac:dyDescent="0.2">
      <c r="A1643" s="504" t="s">
        <v>907</v>
      </c>
      <c r="B1643" s="505" t="s">
        <v>908</v>
      </c>
      <c r="C1643" s="483">
        <v>0</v>
      </c>
      <c r="D1643" s="506"/>
    </row>
    <row r="1644" spans="1:4" x14ac:dyDescent="0.2">
      <c r="A1644" s="504" t="s">
        <v>909</v>
      </c>
      <c r="B1644" s="505" t="s">
        <v>910</v>
      </c>
      <c r="C1644" s="483">
        <v>0</v>
      </c>
      <c r="D1644" s="506"/>
    </row>
    <row r="1645" spans="1:4" x14ac:dyDescent="0.2">
      <c r="A1645" s="504" t="s">
        <v>911</v>
      </c>
      <c r="B1645" s="505" t="s">
        <v>912</v>
      </c>
      <c r="C1645" s="483">
        <v>0</v>
      </c>
      <c r="D1645" s="506"/>
    </row>
    <row r="1646" spans="1:4" x14ac:dyDescent="0.2">
      <c r="A1646" s="517"/>
      <c r="B1646" s="508"/>
      <c r="C1646" s="483"/>
      <c r="D1646" s="506"/>
    </row>
    <row r="1647" spans="1:4" ht="25.5" x14ac:dyDescent="0.2">
      <c r="A1647" s="513" t="s">
        <v>913</v>
      </c>
      <c r="B1647" s="499" t="s">
        <v>914</v>
      </c>
      <c r="C1647" s="503">
        <f>SUM(C1648:C1651)</f>
        <v>0</v>
      </c>
      <c r="D1647" s="501"/>
    </row>
    <row r="1648" spans="1:4" x14ac:dyDescent="0.2">
      <c r="A1648" s="504" t="s">
        <v>915</v>
      </c>
      <c r="B1648" s="505" t="s">
        <v>916</v>
      </c>
      <c r="C1648" s="483">
        <v>0</v>
      </c>
      <c r="D1648" s="506"/>
    </row>
    <row r="1649" spans="1:4" x14ac:dyDescent="0.2">
      <c r="A1649" s="504" t="s">
        <v>917</v>
      </c>
      <c r="B1649" s="505" t="s">
        <v>918</v>
      </c>
      <c r="C1649" s="483">
        <v>0</v>
      </c>
      <c r="D1649" s="506"/>
    </row>
    <row r="1650" spans="1:4" x14ac:dyDescent="0.2">
      <c r="A1650" s="504" t="s">
        <v>919</v>
      </c>
      <c r="B1650" s="505" t="s">
        <v>920</v>
      </c>
      <c r="C1650" s="483">
        <v>0</v>
      </c>
      <c r="D1650" s="506"/>
    </row>
    <row r="1651" spans="1:4" x14ac:dyDescent="0.2">
      <c r="A1651" s="504" t="s">
        <v>921</v>
      </c>
      <c r="B1651" s="505" t="s">
        <v>922</v>
      </c>
      <c r="C1651" s="483">
        <v>0</v>
      </c>
      <c r="D1651" s="506"/>
    </row>
    <row r="1652" spans="1:4" x14ac:dyDescent="0.2">
      <c r="A1652" s="517"/>
      <c r="B1652" s="508"/>
      <c r="C1652" s="483"/>
      <c r="D1652" s="506"/>
    </row>
    <row r="1653" spans="1:4" ht="25.5" x14ac:dyDescent="0.2">
      <c r="A1653" s="513" t="s">
        <v>923</v>
      </c>
      <c r="B1653" s="499" t="s">
        <v>924</v>
      </c>
      <c r="C1653" s="503">
        <f>SUM(C1654:C1660)</f>
        <v>0</v>
      </c>
      <c r="D1653" s="501"/>
    </row>
    <row r="1654" spans="1:4" x14ac:dyDescent="0.2">
      <c r="A1654" s="504" t="s">
        <v>925</v>
      </c>
      <c r="B1654" s="505" t="s">
        <v>926</v>
      </c>
      <c r="C1654" s="483">
        <v>0</v>
      </c>
      <c r="D1654" s="506"/>
    </row>
    <row r="1655" spans="1:4" ht="25.5" x14ac:dyDescent="0.2">
      <c r="A1655" s="504" t="s">
        <v>927</v>
      </c>
      <c r="B1655" s="505" t="s">
        <v>928</v>
      </c>
      <c r="C1655" s="483">
        <v>0</v>
      </c>
      <c r="D1655" s="506"/>
    </row>
    <row r="1656" spans="1:4" x14ac:dyDescent="0.2">
      <c r="A1656" s="504" t="s">
        <v>929</v>
      </c>
      <c r="B1656" s="505" t="s">
        <v>930</v>
      </c>
      <c r="C1656" s="483">
        <v>0</v>
      </c>
      <c r="D1656" s="506"/>
    </row>
    <row r="1657" spans="1:4" ht="25.5" x14ac:dyDescent="0.2">
      <c r="A1657" s="504" t="s">
        <v>931</v>
      </c>
      <c r="B1657" s="505" t="s">
        <v>932</v>
      </c>
      <c r="C1657" s="483">
        <v>0</v>
      </c>
      <c r="D1657" s="506"/>
    </row>
    <row r="1658" spans="1:4" x14ac:dyDescent="0.2">
      <c r="A1658" s="504" t="s">
        <v>933</v>
      </c>
      <c r="B1658" s="505" t="s">
        <v>934</v>
      </c>
      <c r="C1658" s="483">
        <v>0</v>
      </c>
      <c r="D1658" s="506"/>
    </row>
    <row r="1659" spans="1:4" x14ac:dyDescent="0.2">
      <c r="A1659" s="504" t="s">
        <v>935</v>
      </c>
      <c r="B1659" s="505" t="s">
        <v>936</v>
      </c>
      <c r="C1659" s="483">
        <v>0</v>
      </c>
      <c r="D1659" s="506"/>
    </row>
    <row r="1660" spans="1:4" ht="25.5" x14ac:dyDescent="0.2">
      <c r="A1660" s="504" t="s">
        <v>937</v>
      </c>
      <c r="B1660" s="505" t="s">
        <v>938</v>
      </c>
      <c r="C1660" s="483">
        <v>0</v>
      </c>
      <c r="D1660" s="506"/>
    </row>
    <row r="1661" spans="1:4" x14ac:dyDescent="0.2">
      <c r="A1661" s="517"/>
      <c r="B1661" s="508"/>
      <c r="C1661" s="483"/>
      <c r="D1661" s="506"/>
    </row>
    <row r="1662" spans="1:4" ht="25.5" x14ac:dyDescent="0.2">
      <c r="A1662" s="513" t="s">
        <v>939</v>
      </c>
      <c r="B1662" s="499" t="s">
        <v>940</v>
      </c>
      <c r="C1662" s="503">
        <f>SUM(C1663:C1664)</f>
        <v>0</v>
      </c>
      <c r="D1662" s="501"/>
    </row>
    <row r="1663" spans="1:4" x14ac:dyDescent="0.2">
      <c r="A1663" s="504" t="s">
        <v>941</v>
      </c>
      <c r="B1663" s="505" t="s">
        <v>942</v>
      </c>
      <c r="C1663" s="483">
        <v>0</v>
      </c>
      <c r="D1663" s="506"/>
    </row>
    <row r="1664" spans="1:4" x14ac:dyDescent="0.2">
      <c r="A1664" s="504" t="s">
        <v>943</v>
      </c>
      <c r="B1664" s="505" t="s">
        <v>944</v>
      </c>
      <c r="C1664" s="483">
        <v>0</v>
      </c>
      <c r="D1664" s="506"/>
    </row>
    <row r="1665" spans="1:4" x14ac:dyDescent="0.2">
      <c r="A1665" s="517"/>
      <c r="B1665" s="508"/>
      <c r="C1665" s="483"/>
      <c r="D1665" s="506"/>
    </row>
    <row r="1666" spans="1:4" ht="25.5" x14ac:dyDescent="0.2">
      <c r="A1666" s="513" t="s">
        <v>945</v>
      </c>
      <c r="B1666" s="499" t="s">
        <v>946</v>
      </c>
      <c r="C1666" s="503">
        <f>SUM(C1667:C1670)</f>
        <v>0</v>
      </c>
      <c r="D1666" s="501"/>
    </row>
    <row r="1667" spans="1:4" x14ac:dyDescent="0.2">
      <c r="A1667" s="504" t="s">
        <v>947</v>
      </c>
      <c r="B1667" s="505" t="s">
        <v>948</v>
      </c>
      <c r="C1667" s="483">
        <v>0</v>
      </c>
      <c r="D1667" s="506"/>
    </row>
    <row r="1668" spans="1:4" x14ac:dyDescent="0.2">
      <c r="A1668" s="504" t="s">
        <v>949</v>
      </c>
      <c r="B1668" s="505" t="s">
        <v>950</v>
      </c>
      <c r="C1668" s="483">
        <v>0</v>
      </c>
      <c r="D1668" s="506"/>
    </row>
    <row r="1669" spans="1:4" x14ac:dyDescent="0.2">
      <c r="A1669" s="504" t="s">
        <v>951</v>
      </c>
      <c r="B1669" s="505" t="s">
        <v>952</v>
      </c>
      <c r="C1669" s="483">
        <v>0</v>
      </c>
      <c r="D1669" s="506"/>
    </row>
    <row r="1670" spans="1:4" ht="25.5" x14ac:dyDescent="0.2">
      <c r="A1670" s="504" t="s">
        <v>953</v>
      </c>
      <c r="B1670" s="505" t="s">
        <v>954</v>
      </c>
      <c r="C1670" s="483">
        <v>0</v>
      </c>
      <c r="D1670" s="506"/>
    </row>
    <row r="1671" spans="1:4" x14ac:dyDescent="0.2">
      <c r="A1671" s="517"/>
      <c r="B1671" s="508"/>
      <c r="C1671" s="483"/>
      <c r="D1671" s="506"/>
    </row>
    <row r="1672" spans="1:4" ht="25.5" x14ac:dyDescent="0.2">
      <c r="A1672" s="513" t="s">
        <v>955</v>
      </c>
      <c r="B1672" s="499" t="s">
        <v>956</v>
      </c>
      <c r="C1672" s="503">
        <f>SUM(C1673:C1680)</f>
        <v>0</v>
      </c>
      <c r="D1672" s="501"/>
    </row>
    <row r="1673" spans="1:4" x14ac:dyDescent="0.2">
      <c r="A1673" s="504" t="s">
        <v>957</v>
      </c>
      <c r="B1673" s="505" t="s">
        <v>958</v>
      </c>
      <c r="C1673" s="483"/>
      <c r="D1673" s="506"/>
    </row>
    <row r="1674" spans="1:4" ht="25.5" x14ac:dyDescent="0.2">
      <c r="A1674" s="504" t="s">
        <v>959</v>
      </c>
      <c r="B1674" s="505" t="s">
        <v>960</v>
      </c>
      <c r="C1674" s="483">
        <v>0</v>
      </c>
      <c r="D1674" s="506"/>
    </row>
    <row r="1675" spans="1:4" x14ac:dyDescent="0.2">
      <c r="A1675" s="504" t="s">
        <v>961</v>
      </c>
      <c r="B1675" s="505" t="s">
        <v>962</v>
      </c>
      <c r="C1675" s="483">
        <v>0</v>
      </c>
      <c r="D1675" s="506"/>
    </row>
    <row r="1676" spans="1:4" x14ac:dyDescent="0.2">
      <c r="A1676" s="504" t="s">
        <v>963</v>
      </c>
      <c r="B1676" s="505" t="s">
        <v>964</v>
      </c>
      <c r="C1676" s="483">
        <v>0</v>
      </c>
      <c r="D1676" s="506"/>
    </row>
    <row r="1677" spans="1:4" x14ac:dyDescent="0.2">
      <c r="A1677" s="504" t="s">
        <v>965</v>
      </c>
      <c r="B1677" s="505" t="s">
        <v>966</v>
      </c>
      <c r="C1677" s="483">
        <v>0</v>
      </c>
      <c r="D1677" s="506"/>
    </row>
    <row r="1678" spans="1:4" ht="25.5" x14ac:dyDescent="0.2">
      <c r="A1678" s="504" t="s">
        <v>967</v>
      </c>
      <c r="B1678" s="505" t="s">
        <v>968</v>
      </c>
      <c r="C1678" s="483">
        <v>0</v>
      </c>
      <c r="D1678" s="506"/>
    </row>
    <row r="1679" spans="1:4" x14ac:dyDescent="0.2">
      <c r="A1679" s="504" t="s">
        <v>969</v>
      </c>
      <c r="B1679" s="505" t="s">
        <v>970</v>
      </c>
      <c r="C1679" s="483">
        <v>0</v>
      </c>
      <c r="D1679" s="506"/>
    </row>
    <row r="1680" spans="1:4" x14ac:dyDescent="0.2">
      <c r="A1680" s="504" t="s">
        <v>971</v>
      </c>
      <c r="B1680" s="505" t="s">
        <v>972</v>
      </c>
      <c r="C1680" s="483">
        <v>0</v>
      </c>
      <c r="D1680" s="506"/>
    </row>
    <row r="1681" spans="1:4" x14ac:dyDescent="0.2">
      <c r="A1681" s="504"/>
      <c r="B1681" s="508"/>
      <c r="C1681" s="483"/>
      <c r="D1681" s="506"/>
    </row>
    <row r="1682" spans="1:4" x14ac:dyDescent="0.2">
      <c r="A1682" s="498">
        <v>5</v>
      </c>
      <c r="B1682" s="518" t="s">
        <v>973</v>
      </c>
      <c r="C1682" s="503">
        <f>SUM(C1684+C1694+C1704+C1709)</f>
        <v>0</v>
      </c>
      <c r="D1682" s="501"/>
    </row>
    <row r="1683" spans="1:4" x14ac:dyDescent="0.2">
      <c r="A1683" s="517"/>
      <c r="B1683" s="508"/>
      <c r="C1683" s="483"/>
      <c r="D1683" s="506"/>
    </row>
    <row r="1684" spans="1:4" x14ac:dyDescent="0.2">
      <c r="A1684" s="519" t="s">
        <v>974</v>
      </c>
      <c r="B1684" s="499" t="s">
        <v>975</v>
      </c>
      <c r="C1684" s="503">
        <f>SUM(C1685:C1692)</f>
        <v>0</v>
      </c>
      <c r="D1684" s="501"/>
    </row>
    <row r="1685" spans="1:4" x14ac:dyDescent="0.2">
      <c r="A1685" s="520" t="s">
        <v>976</v>
      </c>
      <c r="B1685" s="505" t="s">
        <v>977</v>
      </c>
      <c r="C1685" s="483">
        <v>0</v>
      </c>
      <c r="D1685" s="506"/>
    </row>
    <row r="1686" spans="1:4" x14ac:dyDescent="0.2">
      <c r="A1686" s="520" t="s">
        <v>978</v>
      </c>
      <c r="B1686" s="505" t="s">
        <v>979</v>
      </c>
      <c r="C1686" s="483">
        <v>0</v>
      </c>
      <c r="D1686" s="506"/>
    </row>
    <row r="1687" spans="1:4" x14ac:dyDescent="0.2">
      <c r="A1687" s="520" t="s">
        <v>980</v>
      </c>
      <c r="B1687" s="505" t="s">
        <v>981</v>
      </c>
      <c r="C1687" s="483"/>
      <c r="D1687" s="506"/>
    </row>
    <row r="1688" spans="1:4" x14ac:dyDescent="0.2">
      <c r="A1688" s="520" t="s">
        <v>982</v>
      </c>
      <c r="B1688" s="505" t="s">
        <v>983</v>
      </c>
      <c r="C1688" s="483"/>
      <c r="D1688" s="506"/>
    </row>
    <row r="1689" spans="1:4" x14ac:dyDescent="0.2">
      <c r="A1689" s="520" t="s">
        <v>984</v>
      </c>
      <c r="B1689" s="505" t="s">
        <v>985</v>
      </c>
      <c r="C1689" s="483"/>
      <c r="D1689" s="506"/>
    </row>
    <row r="1690" spans="1:4" ht="25.5" x14ac:dyDescent="0.2">
      <c r="A1690" s="520" t="s">
        <v>986</v>
      </c>
      <c r="B1690" s="505" t="s">
        <v>987</v>
      </c>
      <c r="C1690" s="483"/>
      <c r="D1690" s="506"/>
    </row>
    <row r="1691" spans="1:4" ht="25.5" x14ac:dyDescent="0.2">
      <c r="A1691" s="520" t="s">
        <v>988</v>
      </c>
      <c r="B1691" s="505" t="s">
        <v>989</v>
      </c>
      <c r="C1691" s="483"/>
      <c r="D1691" s="506"/>
    </row>
    <row r="1692" spans="1:4" x14ac:dyDescent="0.2">
      <c r="A1692" s="520" t="s">
        <v>990</v>
      </c>
      <c r="B1692" s="505" t="s">
        <v>991</v>
      </c>
      <c r="C1692" s="483">
        <v>0</v>
      </c>
      <c r="D1692" s="506"/>
    </row>
    <row r="1693" spans="1:4" x14ac:dyDescent="0.2">
      <c r="A1693" s="520"/>
      <c r="B1693" s="505"/>
      <c r="C1693" s="483"/>
      <c r="D1693" s="506"/>
    </row>
    <row r="1694" spans="1:4" ht="25.5" x14ac:dyDescent="0.2">
      <c r="A1694" s="519" t="s">
        <v>992</v>
      </c>
      <c r="B1694" s="499" t="s">
        <v>993</v>
      </c>
      <c r="C1694" s="503">
        <f>SUM(C1695:C1702)</f>
        <v>0</v>
      </c>
      <c r="D1694" s="501"/>
    </row>
    <row r="1695" spans="1:4" x14ac:dyDescent="0.2">
      <c r="A1695" s="520" t="s">
        <v>994</v>
      </c>
      <c r="B1695" s="505" t="s">
        <v>995</v>
      </c>
      <c r="C1695" s="483">
        <v>0</v>
      </c>
      <c r="D1695" s="506"/>
    </row>
    <row r="1696" spans="1:4" x14ac:dyDescent="0.2">
      <c r="A1696" s="520" t="s">
        <v>996</v>
      </c>
      <c r="B1696" s="505" t="s">
        <v>997</v>
      </c>
      <c r="C1696" s="483">
        <v>0</v>
      </c>
      <c r="D1696" s="506"/>
    </row>
    <row r="1697" spans="1:4" x14ac:dyDescent="0.2">
      <c r="A1697" s="520" t="s">
        <v>998</v>
      </c>
      <c r="B1697" s="505" t="s">
        <v>999</v>
      </c>
      <c r="C1697" s="483">
        <v>0</v>
      </c>
      <c r="D1697" s="506"/>
    </row>
    <row r="1698" spans="1:4" x14ac:dyDescent="0.2">
      <c r="A1698" s="520" t="s">
        <v>1000</v>
      </c>
      <c r="B1698" s="505" t="s">
        <v>1001</v>
      </c>
      <c r="C1698" s="483">
        <v>0</v>
      </c>
      <c r="D1698" s="506"/>
    </row>
    <row r="1699" spans="1:4" x14ac:dyDescent="0.2">
      <c r="A1699" s="520" t="s">
        <v>1002</v>
      </c>
      <c r="B1699" s="505" t="s">
        <v>1003</v>
      </c>
      <c r="C1699" s="483">
        <v>0</v>
      </c>
      <c r="D1699" s="506"/>
    </row>
    <row r="1700" spans="1:4" x14ac:dyDescent="0.2">
      <c r="A1700" s="520" t="s">
        <v>1004</v>
      </c>
      <c r="B1700" s="505" t="s">
        <v>1005</v>
      </c>
      <c r="C1700" s="483">
        <v>0</v>
      </c>
      <c r="D1700" s="506"/>
    </row>
    <row r="1701" spans="1:4" x14ac:dyDescent="0.2">
      <c r="A1701" s="520" t="s">
        <v>1006</v>
      </c>
      <c r="B1701" s="505" t="s">
        <v>1007</v>
      </c>
      <c r="C1701" s="483">
        <v>0</v>
      </c>
      <c r="D1701" s="506"/>
    </row>
    <row r="1702" spans="1:4" ht="25.5" x14ac:dyDescent="0.2">
      <c r="A1702" s="520" t="s">
        <v>1008</v>
      </c>
      <c r="B1702" s="505" t="s">
        <v>1009</v>
      </c>
      <c r="C1702" s="483">
        <v>0</v>
      </c>
      <c r="D1702" s="506"/>
    </row>
    <row r="1703" spans="1:4" x14ac:dyDescent="0.2">
      <c r="A1703" s="520"/>
      <c r="B1703" s="505"/>
      <c r="C1703" s="483"/>
      <c r="D1703" s="506"/>
    </row>
    <row r="1704" spans="1:4" x14ac:dyDescent="0.2">
      <c r="A1704" s="519" t="s">
        <v>1010</v>
      </c>
      <c r="B1704" s="499" t="s">
        <v>1011</v>
      </c>
      <c r="C1704" s="503">
        <f>SUM(C1705:C1707)</f>
        <v>0</v>
      </c>
      <c r="D1704" s="501"/>
    </row>
    <row r="1705" spans="1:4" x14ac:dyDescent="0.2">
      <c r="A1705" s="520" t="s">
        <v>1012</v>
      </c>
      <c r="B1705" s="505" t="s">
        <v>1013</v>
      </c>
      <c r="C1705" s="483">
        <v>0</v>
      </c>
      <c r="D1705" s="506"/>
    </row>
    <row r="1706" spans="1:4" x14ac:dyDescent="0.2">
      <c r="A1706" s="520" t="s">
        <v>1014</v>
      </c>
      <c r="B1706" s="505" t="s">
        <v>1015</v>
      </c>
      <c r="C1706" s="483">
        <v>0</v>
      </c>
      <c r="D1706" s="506"/>
    </row>
    <row r="1707" spans="1:4" x14ac:dyDescent="0.2">
      <c r="A1707" s="520" t="s">
        <v>1016</v>
      </c>
      <c r="B1707" s="505" t="s">
        <v>1017</v>
      </c>
      <c r="C1707" s="483">
        <v>0</v>
      </c>
      <c r="D1707" s="506"/>
    </row>
    <row r="1708" spans="1:4" x14ac:dyDescent="0.2">
      <c r="A1708" s="520"/>
      <c r="B1708" s="505"/>
      <c r="C1708" s="483"/>
      <c r="D1708" s="506"/>
    </row>
    <row r="1709" spans="1:4" x14ac:dyDescent="0.2">
      <c r="A1709" s="519" t="s">
        <v>1018</v>
      </c>
      <c r="B1709" s="499" t="s">
        <v>1019</v>
      </c>
      <c r="C1709" s="503">
        <f>SUM(C1710:C1713)</f>
        <v>0</v>
      </c>
      <c r="D1709" s="501"/>
    </row>
    <row r="1710" spans="1:4" x14ac:dyDescent="0.2">
      <c r="A1710" s="520" t="s">
        <v>1020</v>
      </c>
      <c r="B1710" s="505" t="s">
        <v>1021</v>
      </c>
      <c r="C1710" s="483">
        <v>0</v>
      </c>
      <c r="D1710" s="506"/>
    </row>
    <row r="1711" spans="1:4" x14ac:dyDescent="0.2">
      <c r="A1711" s="520" t="s">
        <v>1022</v>
      </c>
      <c r="B1711" s="505" t="s">
        <v>1023</v>
      </c>
      <c r="C1711" s="483">
        <v>0</v>
      </c>
      <c r="D1711" s="506"/>
    </row>
    <row r="1712" spans="1:4" x14ac:dyDescent="0.2">
      <c r="A1712" s="520" t="s">
        <v>1024</v>
      </c>
      <c r="B1712" s="505" t="s">
        <v>1025</v>
      </c>
      <c r="C1712" s="483">
        <v>0</v>
      </c>
      <c r="D1712" s="506"/>
    </row>
    <row r="1713" spans="1:4" x14ac:dyDescent="0.2">
      <c r="A1713" s="520" t="s">
        <v>1026</v>
      </c>
      <c r="B1713" s="505" t="s">
        <v>1027</v>
      </c>
      <c r="C1713" s="483">
        <v>0</v>
      </c>
      <c r="D1713" s="506"/>
    </row>
    <row r="1715" spans="1:4" ht="25.5" x14ac:dyDescent="0.2">
      <c r="A1715" s="523" t="str">
        <f>'7. Gestión Institucional '!B115</f>
        <v>RE4. P12 Sistema de control interno institucional fortalecido</v>
      </c>
      <c r="B1715" s="491" t="s">
        <v>764</v>
      </c>
      <c r="C1715" s="483">
        <f>SUM(C1717,C1793,C1837)</f>
        <v>0</v>
      </c>
      <c r="D1715" s="493"/>
    </row>
    <row r="1716" spans="1:4" x14ac:dyDescent="0.2">
      <c r="A1716" s="494" t="s">
        <v>765</v>
      </c>
      <c r="B1716" s="495" t="s">
        <v>766</v>
      </c>
      <c r="C1716" s="496" t="s">
        <v>767</v>
      </c>
      <c r="D1716" s="497" t="s">
        <v>768</v>
      </c>
    </row>
    <row r="1717" spans="1:4" x14ac:dyDescent="0.2">
      <c r="A1717" s="498">
        <v>1</v>
      </c>
      <c r="B1717" s="499" t="s">
        <v>769</v>
      </c>
      <c r="C1717" s="500">
        <f>SUM(C1719,C1726,C1733,C1742,C1751,C1756,C1763,C1768,C1779,C1785)</f>
        <v>0</v>
      </c>
      <c r="D1717" s="501"/>
    </row>
    <row r="1718" spans="1:4" x14ac:dyDescent="0.2">
      <c r="A1718" s="498"/>
      <c r="B1718" s="516"/>
      <c r="C1718" s="503"/>
      <c r="D1718" s="501"/>
    </row>
    <row r="1719" spans="1:4" x14ac:dyDescent="0.2">
      <c r="A1719" s="502" t="s">
        <v>771</v>
      </c>
      <c r="B1719" s="499" t="s">
        <v>772</v>
      </c>
      <c r="C1719" s="503">
        <f>SUM(C1720:C1724)</f>
        <v>0</v>
      </c>
      <c r="D1719" s="501"/>
    </row>
    <row r="1720" spans="1:4" x14ac:dyDescent="0.2">
      <c r="A1720" s="504" t="s">
        <v>773</v>
      </c>
      <c r="B1720" s="505" t="s">
        <v>774</v>
      </c>
      <c r="C1720" s="483">
        <v>0</v>
      </c>
      <c r="D1720" s="506"/>
    </row>
    <row r="1721" spans="1:4" ht="25.5" x14ac:dyDescent="0.2">
      <c r="A1721" s="504" t="s">
        <v>775</v>
      </c>
      <c r="B1721" s="505" t="s">
        <v>776</v>
      </c>
      <c r="C1721" s="483">
        <v>0</v>
      </c>
      <c r="D1721" s="506"/>
    </row>
    <row r="1722" spans="1:4" x14ac:dyDescent="0.2">
      <c r="A1722" s="504" t="s">
        <v>777</v>
      </c>
      <c r="B1722" s="505" t="s">
        <v>778</v>
      </c>
      <c r="C1722" s="483">
        <v>0</v>
      </c>
      <c r="D1722" s="506"/>
    </row>
    <row r="1723" spans="1:4" ht="25.5" x14ac:dyDescent="0.2">
      <c r="A1723" s="504" t="s">
        <v>779</v>
      </c>
      <c r="B1723" s="505" t="s">
        <v>780</v>
      </c>
      <c r="C1723" s="483">
        <v>0</v>
      </c>
      <c r="D1723" s="506"/>
    </row>
    <row r="1724" spans="1:4" x14ac:dyDescent="0.2">
      <c r="A1724" s="504" t="s">
        <v>781</v>
      </c>
      <c r="B1724" s="505" t="s">
        <v>782</v>
      </c>
      <c r="C1724" s="483">
        <v>0</v>
      </c>
      <c r="D1724" s="506"/>
    </row>
    <row r="1725" spans="1:4" x14ac:dyDescent="0.2">
      <c r="A1725" s="507"/>
      <c r="B1725" s="508"/>
      <c r="C1725" s="483"/>
      <c r="D1725" s="506"/>
    </row>
    <row r="1726" spans="1:4" x14ac:dyDescent="0.2">
      <c r="A1726" s="502" t="s">
        <v>783</v>
      </c>
      <c r="B1726" s="499" t="s">
        <v>784</v>
      </c>
      <c r="C1726" s="503">
        <f>SUM(C1727:C1731)</f>
        <v>0</v>
      </c>
      <c r="D1726" s="501"/>
    </row>
    <row r="1727" spans="1:4" x14ac:dyDescent="0.2">
      <c r="A1727" s="504" t="s">
        <v>785</v>
      </c>
      <c r="B1727" s="505" t="s">
        <v>786</v>
      </c>
      <c r="C1727" s="483">
        <v>0</v>
      </c>
      <c r="D1727" s="506"/>
    </row>
    <row r="1728" spans="1:4" x14ac:dyDescent="0.2">
      <c r="A1728" s="504" t="s">
        <v>787</v>
      </c>
      <c r="B1728" s="505" t="s">
        <v>788</v>
      </c>
      <c r="C1728" s="483">
        <v>0</v>
      </c>
      <c r="D1728" s="506"/>
    </row>
    <row r="1729" spans="1:4" x14ac:dyDescent="0.2">
      <c r="A1729" s="504" t="s">
        <v>789</v>
      </c>
      <c r="B1729" s="505" t="s">
        <v>790</v>
      </c>
      <c r="C1729" s="483">
        <v>0</v>
      </c>
      <c r="D1729" s="506"/>
    </row>
    <row r="1730" spans="1:4" x14ac:dyDescent="0.2">
      <c r="A1730" s="504" t="s">
        <v>791</v>
      </c>
      <c r="B1730" s="505" t="s">
        <v>792</v>
      </c>
      <c r="C1730" s="483">
        <v>0</v>
      </c>
      <c r="D1730" s="506"/>
    </row>
    <row r="1731" spans="1:4" x14ac:dyDescent="0.2">
      <c r="A1731" s="504" t="s">
        <v>793</v>
      </c>
      <c r="B1731" s="505" t="s">
        <v>794</v>
      </c>
      <c r="C1731" s="483">
        <v>0</v>
      </c>
      <c r="D1731" s="506"/>
    </row>
    <row r="1732" spans="1:4" x14ac:dyDescent="0.2">
      <c r="A1732" s="507"/>
      <c r="B1732" s="508"/>
      <c r="C1732" s="503"/>
      <c r="D1732" s="501"/>
    </row>
    <row r="1733" spans="1:4" ht="25.5" x14ac:dyDescent="0.2">
      <c r="A1733" s="502" t="s">
        <v>795</v>
      </c>
      <c r="B1733" s="509" t="s">
        <v>796</v>
      </c>
      <c r="C1733" s="503">
        <f>SUM(C1734:C1740)</f>
        <v>0</v>
      </c>
      <c r="D1733" s="501"/>
    </row>
    <row r="1734" spans="1:4" x14ac:dyDescent="0.2">
      <c r="A1734" s="504" t="s">
        <v>797</v>
      </c>
      <c r="B1734" s="505" t="s">
        <v>798</v>
      </c>
      <c r="C1734" s="483">
        <v>0</v>
      </c>
      <c r="D1734" s="506"/>
    </row>
    <row r="1735" spans="1:4" x14ac:dyDescent="0.2">
      <c r="A1735" s="504" t="s">
        <v>799</v>
      </c>
      <c r="B1735" s="505" t="s">
        <v>800</v>
      </c>
      <c r="C1735" s="483">
        <v>0</v>
      </c>
      <c r="D1735" s="506"/>
    </row>
    <row r="1736" spans="1:4" x14ac:dyDescent="0.2">
      <c r="A1736" s="504" t="s">
        <v>801</v>
      </c>
      <c r="B1736" s="505" t="s">
        <v>802</v>
      </c>
      <c r="C1736" s="483"/>
      <c r="D1736" s="506"/>
    </row>
    <row r="1737" spans="1:4" x14ac:dyDescent="0.2">
      <c r="A1737" s="504" t="s">
        <v>803</v>
      </c>
      <c r="B1737" s="505" t="s">
        <v>804</v>
      </c>
      <c r="C1737" s="483">
        <v>0</v>
      </c>
      <c r="D1737" s="506"/>
    </row>
    <row r="1738" spans="1:4" x14ac:dyDescent="0.2">
      <c r="A1738" s="504" t="s">
        <v>805</v>
      </c>
      <c r="B1738" s="505" t="s">
        <v>806</v>
      </c>
      <c r="C1738" s="483">
        <v>0</v>
      </c>
      <c r="D1738" s="506"/>
    </row>
    <row r="1739" spans="1:4" ht="25.5" x14ac:dyDescent="0.2">
      <c r="A1739" s="504" t="s">
        <v>807</v>
      </c>
      <c r="B1739" s="505" t="s">
        <v>808</v>
      </c>
      <c r="C1739" s="483">
        <v>0</v>
      </c>
      <c r="D1739" s="506"/>
    </row>
    <row r="1740" spans="1:4" ht="25.5" x14ac:dyDescent="0.2">
      <c r="A1740" s="504" t="s">
        <v>809</v>
      </c>
      <c r="B1740" s="505" t="s">
        <v>810</v>
      </c>
      <c r="C1740" s="483">
        <v>0</v>
      </c>
      <c r="D1740" s="506"/>
    </row>
    <row r="1741" spans="1:4" x14ac:dyDescent="0.2">
      <c r="A1741" s="507"/>
      <c r="B1741" s="508"/>
      <c r="C1741" s="483"/>
      <c r="D1741" s="506"/>
    </row>
    <row r="1742" spans="1:4" x14ac:dyDescent="0.2">
      <c r="A1742" s="502" t="s">
        <v>811</v>
      </c>
      <c r="B1742" s="499" t="s">
        <v>812</v>
      </c>
      <c r="C1742" s="503">
        <f>SUM(C1743:C1749)</f>
        <v>0</v>
      </c>
      <c r="D1742" s="501"/>
    </row>
    <row r="1743" spans="1:4" x14ac:dyDescent="0.2">
      <c r="A1743" s="504" t="s">
        <v>813</v>
      </c>
      <c r="B1743" s="505" t="s">
        <v>814</v>
      </c>
      <c r="C1743" s="483">
        <v>0</v>
      </c>
      <c r="D1743" s="506"/>
    </row>
    <row r="1744" spans="1:4" x14ac:dyDescent="0.2">
      <c r="A1744" s="504" t="s">
        <v>815</v>
      </c>
      <c r="B1744" s="505" t="s">
        <v>816</v>
      </c>
      <c r="C1744" s="483">
        <v>0</v>
      </c>
      <c r="D1744" s="506"/>
    </row>
    <row r="1745" spans="1:4" x14ac:dyDescent="0.2">
      <c r="A1745" s="504" t="s">
        <v>817</v>
      </c>
      <c r="B1745" s="505" t="s">
        <v>818</v>
      </c>
      <c r="C1745" s="483">
        <v>0</v>
      </c>
      <c r="D1745" s="506"/>
    </row>
    <row r="1746" spans="1:4" ht="25.5" x14ac:dyDescent="0.2">
      <c r="A1746" s="504" t="s">
        <v>819</v>
      </c>
      <c r="B1746" s="505" t="s">
        <v>820</v>
      </c>
      <c r="C1746" s="483">
        <v>0</v>
      </c>
      <c r="D1746" s="506"/>
    </row>
    <row r="1747" spans="1:4" ht="25.5" x14ac:dyDescent="0.2">
      <c r="A1747" s="504" t="s">
        <v>821</v>
      </c>
      <c r="B1747" s="505" t="s">
        <v>822</v>
      </c>
      <c r="C1747" s="483">
        <v>0</v>
      </c>
      <c r="D1747" s="506"/>
    </row>
    <row r="1748" spans="1:4" x14ac:dyDescent="0.2">
      <c r="A1748" s="504" t="s">
        <v>823</v>
      </c>
      <c r="B1748" s="505" t="s">
        <v>824</v>
      </c>
      <c r="C1748" s="483">
        <v>0</v>
      </c>
      <c r="D1748" s="506"/>
    </row>
    <row r="1749" spans="1:4" x14ac:dyDescent="0.2">
      <c r="A1749" s="504" t="s">
        <v>825</v>
      </c>
      <c r="B1749" s="505" t="s">
        <v>826</v>
      </c>
      <c r="C1749" s="483"/>
      <c r="D1749" s="506"/>
    </row>
    <row r="1750" spans="1:4" x14ac:dyDescent="0.2">
      <c r="A1750" s="507"/>
      <c r="B1750" s="508"/>
      <c r="C1750" s="483"/>
      <c r="D1750" s="506"/>
    </row>
    <row r="1751" spans="1:4" x14ac:dyDescent="0.2">
      <c r="A1751" s="502" t="s">
        <v>827</v>
      </c>
      <c r="B1751" s="499" t="s">
        <v>828</v>
      </c>
      <c r="C1751" s="503">
        <f>SUM(C1752++C1753+C1754)</f>
        <v>0</v>
      </c>
      <c r="D1751" s="501"/>
    </row>
    <row r="1752" spans="1:4" x14ac:dyDescent="0.2">
      <c r="A1752" s="504" t="s">
        <v>829</v>
      </c>
      <c r="B1752" s="505" t="s">
        <v>830</v>
      </c>
      <c r="C1752" s="483">
        <v>0</v>
      </c>
      <c r="D1752" s="506"/>
    </row>
    <row r="1753" spans="1:4" x14ac:dyDescent="0.2">
      <c r="A1753" s="504" t="s">
        <v>831</v>
      </c>
      <c r="B1753" s="505" t="s">
        <v>832</v>
      </c>
      <c r="C1753" s="483">
        <v>0</v>
      </c>
      <c r="D1753" s="506"/>
    </row>
    <row r="1754" spans="1:4" x14ac:dyDescent="0.2">
      <c r="A1754" s="504" t="s">
        <v>833</v>
      </c>
      <c r="B1754" s="505" t="s">
        <v>834</v>
      </c>
      <c r="C1754" s="483">
        <v>0</v>
      </c>
      <c r="D1754" s="506"/>
    </row>
    <row r="1755" spans="1:4" x14ac:dyDescent="0.2">
      <c r="A1755" s="507"/>
      <c r="B1755" s="508"/>
      <c r="C1755" s="483"/>
      <c r="D1755" s="506"/>
    </row>
    <row r="1756" spans="1:4" ht="25.5" x14ac:dyDescent="0.2">
      <c r="A1756" s="502" t="s">
        <v>835</v>
      </c>
      <c r="B1756" s="499" t="s">
        <v>836</v>
      </c>
      <c r="C1756" s="503">
        <f>SUM(C1757+C1760+C1761)</f>
        <v>0</v>
      </c>
      <c r="D1756" s="501"/>
    </row>
    <row r="1757" spans="1:4" x14ac:dyDescent="0.2">
      <c r="A1757" s="504" t="s">
        <v>837</v>
      </c>
      <c r="B1757" s="508" t="s">
        <v>838</v>
      </c>
      <c r="C1757" s="503">
        <f>SUM(C1758:C1759)</f>
        <v>0</v>
      </c>
      <c r="D1757" s="501"/>
    </row>
    <row r="1758" spans="1:4" x14ac:dyDescent="0.2">
      <c r="A1758" s="507" t="s">
        <v>839</v>
      </c>
      <c r="B1758" s="508" t="s">
        <v>840</v>
      </c>
      <c r="C1758" s="483">
        <v>0</v>
      </c>
      <c r="D1758" s="506"/>
    </row>
    <row r="1759" spans="1:4" ht="25.5" x14ac:dyDescent="0.2">
      <c r="A1759" s="507" t="s">
        <v>841</v>
      </c>
      <c r="B1759" s="508" t="s">
        <v>842</v>
      </c>
      <c r="C1759" s="483">
        <v>0</v>
      </c>
      <c r="D1759" s="506"/>
    </row>
    <row r="1760" spans="1:4" x14ac:dyDescent="0.2">
      <c r="A1760" s="504" t="s">
        <v>843</v>
      </c>
      <c r="B1760" s="505" t="s">
        <v>844</v>
      </c>
      <c r="C1760" s="483">
        <v>0</v>
      </c>
      <c r="D1760" s="506"/>
    </row>
    <row r="1761" spans="1:4" x14ac:dyDescent="0.2">
      <c r="A1761" s="504" t="s">
        <v>845</v>
      </c>
      <c r="B1761" s="505" t="s">
        <v>846</v>
      </c>
      <c r="C1761" s="483">
        <v>0</v>
      </c>
      <c r="D1761" s="506"/>
    </row>
    <row r="1762" spans="1:4" x14ac:dyDescent="0.2">
      <c r="A1762" s="507"/>
      <c r="B1762" s="508"/>
      <c r="C1762" s="483"/>
      <c r="D1762" s="506"/>
    </row>
    <row r="1763" spans="1:4" x14ac:dyDescent="0.2">
      <c r="A1763" s="502" t="s">
        <v>847</v>
      </c>
      <c r="B1763" s="499" t="s">
        <v>848</v>
      </c>
      <c r="C1763" s="500" t="s">
        <v>849</v>
      </c>
      <c r="D1763" s="501"/>
    </row>
    <row r="1764" spans="1:4" x14ac:dyDescent="0.2">
      <c r="A1764" s="504" t="s">
        <v>850</v>
      </c>
      <c r="B1764" s="505" t="s">
        <v>851</v>
      </c>
      <c r="C1764" s="510" t="s">
        <v>849</v>
      </c>
      <c r="D1764" s="506"/>
    </row>
    <row r="1765" spans="1:4" x14ac:dyDescent="0.2">
      <c r="A1765" s="504" t="s">
        <v>852</v>
      </c>
      <c r="B1765" s="505" t="s">
        <v>853</v>
      </c>
      <c r="C1765" s="483">
        <v>0</v>
      </c>
      <c r="D1765" s="506"/>
    </row>
    <row r="1766" spans="1:4" x14ac:dyDescent="0.2">
      <c r="A1766" s="504" t="s">
        <v>854</v>
      </c>
      <c r="B1766" s="505" t="s">
        <v>855</v>
      </c>
      <c r="C1766" s="483">
        <v>0</v>
      </c>
      <c r="D1766" s="506"/>
    </row>
    <row r="1767" spans="1:4" x14ac:dyDescent="0.2">
      <c r="A1767" s="507"/>
      <c r="B1767" s="508"/>
      <c r="C1767" s="483"/>
      <c r="D1767" s="506"/>
    </row>
    <row r="1768" spans="1:4" x14ac:dyDescent="0.2">
      <c r="A1768" s="502" t="s">
        <v>856</v>
      </c>
      <c r="B1768" s="499" t="s">
        <v>857</v>
      </c>
      <c r="C1768" s="503">
        <f>SUM(C1769:C1777)</f>
        <v>0</v>
      </c>
      <c r="D1768" s="501"/>
    </row>
    <row r="1769" spans="1:4" x14ac:dyDescent="0.2">
      <c r="A1769" s="504" t="s">
        <v>858</v>
      </c>
      <c r="B1769" s="505" t="s">
        <v>859</v>
      </c>
      <c r="C1769" s="483">
        <v>0</v>
      </c>
      <c r="D1769" s="506"/>
    </row>
    <row r="1770" spans="1:4" x14ac:dyDescent="0.2">
      <c r="A1770" s="504" t="s">
        <v>860</v>
      </c>
      <c r="B1770" s="505" t="s">
        <v>861</v>
      </c>
      <c r="C1770" s="483">
        <v>0</v>
      </c>
      <c r="D1770" s="506"/>
    </row>
    <row r="1771" spans="1:4" x14ac:dyDescent="0.2">
      <c r="A1771" s="504" t="s">
        <v>862</v>
      </c>
      <c r="B1771" s="505" t="s">
        <v>863</v>
      </c>
      <c r="C1771" s="483">
        <v>0</v>
      </c>
      <c r="D1771" s="506"/>
    </row>
    <row r="1772" spans="1:4" ht="25.5" x14ac:dyDescent="0.2">
      <c r="A1772" s="504" t="s">
        <v>864</v>
      </c>
      <c r="B1772" s="505" t="s">
        <v>865</v>
      </c>
      <c r="C1772" s="483">
        <v>0</v>
      </c>
      <c r="D1772" s="506"/>
    </row>
    <row r="1773" spans="1:4" ht="25.5" x14ac:dyDescent="0.2">
      <c r="A1773" s="504" t="s">
        <v>866</v>
      </c>
      <c r="B1773" s="505" t="s">
        <v>867</v>
      </c>
      <c r="C1773" s="483">
        <v>0</v>
      </c>
      <c r="D1773" s="506"/>
    </row>
    <row r="1774" spans="1:4" ht="25.5" x14ac:dyDescent="0.2">
      <c r="A1774" s="504" t="s">
        <v>868</v>
      </c>
      <c r="B1774" s="505" t="s">
        <v>869</v>
      </c>
      <c r="C1774" s="483">
        <v>0</v>
      </c>
      <c r="D1774" s="506"/>
    </row>
    <row r="1775" spans="1:4" x14ac:dyDescent="0.2">
      <c r="A1775" s="504" t="s">
        <v>870</v>
      </c>
      <c r="B1775" s="505" t="s">
        <v>871</v>
      </c>
      <c r="C1775" s="483">
        <v>0</v>
      </c>
      <c r="D1775" s="506"/>
    </row>
    <row r="1776" spans="1:4" ht="25.5" x14ac:dyDescent="0.2">
      <c r="A1776" s="504" t="s">
        <v>872</v>
      </c>
      <c r="B1776" s="505" t="s">
        <v>873</v>
      </c>
      <c r="C1776" s="483">
        <v>0</v>
      </c>
      <c r="D1776" s="506"/>
    </row>
    <row r="1777" spans="1:4" ht="25.5" x14ac:dyDescent="0.2">
      <c r="A1777" s="504" t="s">
        <v>874</v>
      </c>
      <c r="B1777" s="505" t="s">
        <v>875</v>
      </c>
      <c r="C1777" s="483">
        <v>0</v>
      </c>
      <c r="D1777" s="506"/>
    </row>
    <row r="1778" spans="1:4" x14ac:dyDescent="0.2">
      <c r="A1778" s="507"/>
      <c r="B1778" s="508"/>
      <c r="C1778" s="483"/>
      <c r="D1778" s="506"/>
    </row>
    <row r="1779" spans="1:4" x14ac:dyDescent="0.2">
      <c r="A1779" s="502" t="s">
        <v>876</v>
      </c>
      <c r="B1779" s="499" t="s">
        <v>877</v>
      </c>
      <c r="C1779" s="503">
        <f>SUM(C1780:C1783)</f>
        <v>0</v>
      </c>
      <c r="D1779" s="501"/>
    </row>
    <row r="1780" spans="1:4" x14ac:dyDescent="0.2">
      <c r="A1780" s="504" t="s">
        <v>878</v>
      </c>
      <c r="B1780" s="505" t="s">
        <v>879</v>
      </c>
      <c r="C1780" s="483">
        <v>0</v>
      </c>
      <c r="D1780" s="506"/>
    </row>
    <row r="1781" spans="1:4" x14ac:dyDescent="0.2">
      <c r="A1781" s="504" t="s">
        <v>880</v>
      </c>
      <c r="B1781" s="505" t="s">
        <v>881</v>
      </c>
      <c r="C1781" s="483">
        <v>0</v>
      </c>
      <c r="D1781" s="506"/>
    </row>
    <row r="1782" spans="1:4" x14ac:dyDescent="0.2">
      <c r="A1782" s="504" t="s">
        <v>882</v>
      </c>
      <c r="B1782" s="505" t="s">
        <v>883</v>
      </c>
      <c r="C1782" s="483">
        <v>0</v>
      </c>
      <c r="D1782" s="506"/>
    </row>
    <row r="1783" spans="1:4" x14ac:dyDescent="0.2">
      <c r="A1783" s="504" t="s">
        <v>884</v>
      </c>
      <c r="B1783" s="505" t="s">
        <v>885</v>
      </c>
      <c r="C1783" s="483">
        <v>0</v>
      </c>
      <c r="D1783" s="506"/>
    </row>
    <row r="1784" spans="1:4" x14ac:dyDescent="0.2">
      <c r="A1784" s="507"/>
      <c r="B1784" s="508"/>
      <c r="C1784" s="483"/>
      <c r="D1784" s="506"/>
    </row>
    <row r="1785" spans="1:4" x14ac:dyDescent="0.2">
      <c r="A1785" s="502" t="s">
        <v>886</v>
      </c>
      <c r="B1785" s="499" t="s">
        <v>887</v>
      </c>
      <c r="C1785" s="503">
        <f>SUM(C1786:C1791)</f>
        <v>0</v>
      </c>
      <c r="D1785" s="501"/>
    </row>
    <row r="1786" spans="1:4" x14ac:dyDescent="0.2">
      <c r="A1786" s="504" t="s">
        <v>888</v>
      </c>
      <c r="B1786" s="505" t="s">
        <v>889</v>
      </c>
      <c r="C1786" s="483">
        <v>0</v>
      </c>
      <c r="D1786" s="506"/>
    </row>
    <row r="1787" spans="1:4" x14ac:dyDescent="0.2">
      <c r="A1787" s="504" t="s">
        <v>890</v>
      </c>
      <c r="B1787" s="505" t="s">
        <v>891</v>
      </c>
      <c r="C1787" s="483">
        <v>0</v>
      </c>
      <c r="D1787" s="506"/>
    </row>
    <row r="1788" spans="1:4" x14ac:dyDescent="0.2">
      <c r="A1788" s="504" t="s">
        <v>892</v>
      </c>
      <c r="B1788" s="505" t="s">
        <v>893</v>
      </c>
      <c r="C1788" s="483">
        <v>0</v>
      </c>
      <c r="D1788" s="506"/>
    </row>
    <row r="1789" spans="1:4" ht="25.5" x14ac:dyDescent="0.2">
      <c r="A1789" s="504" t="s">
        <v>894</v>
      </c>
      <c r="B1789" s="505" t="s">
        <v>895</v>
      </c>
      <c r="C1789" s="483">
        <v>0</v>
      </c>
      <c r="D1789" s="506"/>
    </row>
    <row r="1790" spans="1:4" x14ac:dyDescent="0.2">
      <c r="A1790" s="504" t="s">
        <v>896</v>
      </c>
      <c r="B1790" s="505" t="s">
        <v>897</v>
      </c>
      <c r="C1790" s="483">
        <v>0</v>
      </c>
      <c r="D1790" s="506"/>
    </row>
    <row r="1791" spans="1:4" x14ac:dyDescent="0.2">
      <c r="A1791" s="504" t="s">
        <v>898</v>
      </c>
      <c r="B1791" s="505" t="s">
        <v>899</v>
      </c>
      <c r="C1791" s="511">
        <v>0</v>
      </c>
      <c r="D1791" s="512"/>
    </row>
    <row r="1792" spans="1:4" x14ac:dyDescent="0.2">
      <c r="A1792" s="513"/>
      <c r="B1792" s="514"/>
      <c r="C1792" s="515"/>
      <c r="D1792" s="493"/>
    </row>
    <row r="1793" spans="1:4" x14ac:dyDescent="0.2">
      <c r="A1793" s="498">
        <v>2</v>
      </c>
      <c r="B1793" s="499" t="s">
        <v>900</v>
      </c>
      <c r="C1793" s="503">
        <f>SUM(C1795+C1802+C1808+C1817+C1821+C1827)</f>
        <v>0</v>
      </c>
      <c r="D1793" s="501"/>
    </row>
    <row r="1794" spans="1:4" x14ac:dyDescent="0.2">
      <c r="A1794" s="498"/>
      <c r="B1794" s="516"/>
      <c r="C1794" s="483"/>
      <c r="D1794" s="506"/>
    </row>
    <row r="1795" spans="1:4" x14ac:dyDescent="0.2">
      <c r="A1795" s="513" t="s">
        <v>901</v>
      </c>
      <c r="B1795" s="499" t="s">
        <v>902</v>
      </c>
      <c r="C1795" s="503">
        <f>SUM(C1796:C1800)</f>
        <v>0</v>
      </c>
      <c r="D1795" s="501"/>
    </row>
    <row r="1796" spans="1:4" x14ac:dyDescent="0.2">
      <c r="A1796" s="504" t="s">
        <v>903</v>
      </c>
      <c r="B1796" s="505" t="s">
        <v>904</v>
      </c>
      <c r="C1796" s="483">
        <v>0</v>
      </c>
      <c r="D1796" s="506"/>
    </row>
    <row r="1797" spans="1:4" x14ac:dyDescent="0.2">
      <c r="A1797" s="504" t="s">
        <v>905</v>
      </c>
      <c r="B1797" s="505" t="s">
        <v>906</v>
      </c>
      <c r="C1797" s="483">
        <v>0</v>
      </c>
      <c r="D1797" s="506"/>
    </row>
    <row r="1798" spans="1:4" x14ac:dyDescent="0.2">
      <c r="A1798" s="504" t="s">
        <v>907</v>
      </c>
      <c r="B1798" s="505" t="s">
        <v>908</v>
      </c>
      <c r="C1798" s="483">
        <v>0</v>
      </c>
      <c r="D1798" s="506"/>
    </row>
    <row r="1799" spans="1:4" x14ac:dyDescent="0.2">
      <c r="A1799" s="504" t="s">
        <v>909</v>
      </c>
      <c r="B1799" s="505" t="s">
        <v>910</v>
      </c>
      <c r="C1799" s="483">
        <v>0</v>
      </c>
      <c r="D1799" s="506"/>
    </row>
    <row r="1800" spans="1:4" x14ac:dyDescent="0.2">
      <c r="A1800" s="504" t="s">
        <v>911</v>
      </c>
      <c r="B1800" s="505" t="s">
        <v>912</v>
      </c>
      <c r="C1800" s="483">
        <v>0</v>
      </c>
      <c r="D1800" s="506"/>
    </row>
    <row r="1801" spans="1:4" x14ac:dyDescent="0.2">
      <c r="A1801" s="517"/>
      <c r="B1801" s="508"/>
      <c r="C1801" s="483"/>
      <c r="D1801" s="506"/>
    </row>
    <row r="1802" spans="1:4" ht="25.5" x14ac:dyDescent="0.2">
      <c r="A1802" s="513" t="s">
        <v>913</v>
      </c>
      <c r="B1802" s="499" t="s">
        <v>914</v>
      </c>
      <c r="C1802" s="503">
        <f>SUM(C1803:C1806)</f>
        <v>0</v>
      </c>
      <c r="D1802" s="501"/>
    </row>
    <row r="1803" spans="1:4" x14ac:dyDescent="0.2">
      <c r="A1803" s="504" t="s">
        <v>915</v>
      </c>
      <c r="B1803" s="505" t="s">
        <v>916</v>
      </c>
      <c r="C1803" s="483">
        <v>0</v>
      </c>
      <c r="D1803" s="506"/>
    </row>
    <row r="1804" spans="1:4" x14ac:dyDescent="0.2">
      <c r="A1804" s="504" t="s">
        <v>917</v>
      </c>
      <c r="B1804" s="505" t="s">
        <v>918</v>
      </c>
      <c r="C1804" s="483">
        <v>0</v>
      </c>
      <c r="D1804" s="506"/>
    </row>
    <row r="1805" spans="1:4" x14ac:dyDescent="0.2">
      <c r="A1805" s="504" t="s">
        <v>919</v>
      </c>
      <c r="B1805" s="505" t="s">
        <v>920</v>
      </c>
      <c r="C1805" s="483">
        <v>0</v>
      </c>
      <c r="D1805" s="506"/>
    </row>
    <row r="1806" spans="1:4" x14ac:dyDescent="0.2">
      <c r="A1806" s="504" t="s">
        <v>921</v>
      </c>
      <c r="B1806" s="505" t="s">
        <v>922</v>
      </c>
      <c r="C1806" s="483">
        <v>0</v>
      </c>
      <c r="D1806" s="506"/>
    </row>
    <row r="1807" spans="1:4" x14ac:dyDescent="0.2">
      <c r="A1807" s="517"/>
      <c r="B1807" s="508"/>
      <c r="C1807" s="483"/>
      <c r="D1807" s="506"/>
    </row>
    <row r="1808" spans="1:4" ht="25.5" x14ac:dyDescent="0.2">
      <c r="A1808" s="513" t="s">
        <v>923</v>
      </c>
      <c r="B1808" s="499" t="s">
        <v>924</v>
      </c>
      <c r="C1808" s="503">
        <f>SUM(C1809:C1815)</f>
        <v>0</v>
      </c>
      <c r="D1808" s="501"/>
    </row>
    <row r="1809" spans="1:4" x14ac:dyDescent="0.2">
      <c r="A1809" s="504" t="s">
        <v>925</v>
      </c>
      <c r="B1809" s="505" t="s">
        <v>926</v>
      </c>
      <c r="C1809" s="483">
        <v>0</v>
      </c>
      <c r="D1809" s="506"/>
    </row>
    <row r="1810" spans="1:4" ht="25.5" x14ac:dyDescent="0.2">
      <c r="A1810" s="504" t="s">
        <v>927</v>
      </c>
      <c r="B1810" s="505" t="s">
        <v>928</v>
      </c>
      <c r="C1810" s="483">
        <v>0</v>
      </c>
      <c r="D1810" s="506"/>
    </row>
    <row r="1811" spans="1:4" x14ac:dyDescent="0.2">
      <c r="A1811" s="504" t="s">
        <v>929</v>
      </c>
      <c r="B1811" s="505" t="s">
        <v>930</v>
      </c>
      <c r="C1811" s="483">
        <v>0</v>
      </c>
      <c r="D1811" s="506"/>
    </row>
    <row r="1812" spans="1:4" ht="25.5" x14ac:dyDescent="0.2">
      <c r="A1812" s="504" t="s">
        <v>931</v>
      </c>
      <c r="B1812" s="505" t="s">
        <v>932</v>
      </c>
      <c r="C1812" s="483">
        <v>0</v>
      </c>
      <c r="D1812" s="506"/>
    </row>
    <row r="1813" spans="1:4" x14ac:dyDescent="0.2">
      <c r="A1813" s="504" t="s">
        <v>933</v>
      </c>
      <c r="B1813" s="505" t="s">
        <v>934</v>
      </c>
      <c r="C1813" s="483">
        <v>0</v>
      </c>
      <c r="D1813" s="506"/>
    </row>
    <row r="1814" spans="1:4" x14ac:dyDescent="0.2">
      <c r="A1814" s="504" t="s">
        <v>935</v>
      </c>
      <c r="B1814" s="505" t="s">
        <v>936</v>
      </c>
      <c r="C1814" s="483">
        <v>0</v>
      </c>
      <c r="D1814" s="506"/>
    </row>
    <row r="1815" spans="1:4" ht="25.5" x14ac:dyDescent="0.2">
      <c r="A1815" s="504" t="s">
        <v>937</v>
      </c>
      <c r="B1815" s="505" t="s">
        <v>938</v>
      </c>
      <c r="C1815" s="483">
        <v>0</v>
      </c>
      <c r="D1815" s="506"/>
    </row>
    <row r="1816" spans="1:4" x14ac:dyDescent="0.2">
      <c r="A1816" s="517"/>
      <c r="B1816" s="508"/>
      <c r="C1816" s="483"/>
      <c r="D1816" s="506"/>
    </row>
    <row r="1817" spans="1:4" ht="25.5" x14ac:dyDescent="0.2">
      <c r="A1817" s="513" t="s">
        <v>939</v>
      </c>
      <c r="B1817" s="499" t="s">
        <v>940</v>
      </c>
      <c r="C1817" s="503">
        <f>SUM(C1818:C1819)</f>
        <v>0</v>
      </c>
      <c r="D1817" s="501"/>
    </row>
    <row r="1818" spans="1:4" x14ac:dyDescent="0.2">
      <c r="A1818" s="504" t="s">
        <v>941</v>
      </c>
      <c r="B1818" s="505" t="s">
        <v>942</v>
      </c>
      <c r="C1818" s="483">
        <v>0</v>
      </c>
      <c r="D1818" s="506"/>
    </row>
    <row r="1819" spans="1:4" x14ac:dyDescent="0.2">
      <c r="A1819" s="504" t="s">
        <v>943</v>
      </c>
      <c r="B1819" s="505" t="s">
        <v>944</v>
      </c>
      <c r="C1819" s="483">
        <v>0</v>
      </c>
      <c r="D1819" s="506"/>
    </row>
    <row r="1820" spans="1:4" x14ac:dyDescent="0.2">
      <c r="A1820" s="517"/>
      <c r="B1820" s="508"/>
      <c r="C1820" s="483"/>
      <c r="D1820" s="506"/>
    </row>
    <row r="1821" spans="1:4" ht="25.5" x14ac:dyDescent="0.2">
      <c r="A1821" s="513" t="s">
        <v>945</v>
      </c>
      <c r="B1821" s="499" t="s">
        <v>946</v>
      </c>
      <c r="C1821" s="503">
        <f>SUM(C1822:C1825)</f>
        <v>0</v>
      </c>
      <c r="D1821" s="501"/>
    </row>
    <row r="1822" spans="1:4" x14ac:dyDescent="0.2">
      <c r="A1822" s="504" t="s">
        <v>947</v>
      </c>
      <c r="B1822" s="505" t="s">
        <v>948</v>
      </c>
      <c r="C1822" s="483">
        <v>0</v>
      </c>
      <c r="D1822" s="506"/>
    </row>
    <row r="1823" spans="1:4" x14ac:dyDescent="0.2">
      <c r="A1823" s="504" t="s">
        <v>949</v>
      </c>
      <c r="B1823" s="505" t="s">
        <v>950</v>
      </c>
      <c r="C1823" s="483">
        <v>0</v>
      </c>
      <c r="D1823" s="506"/>
    </row>
    <row r="1824" spans="1:4" x14ac:dyDescent="0.2">
      <c r="A1824" s="504" t="s">
        <v>951</v>
      </c>
      <c r="B1824" s="505" t="s">
        <v>952</v>
      </c>
      <c r="C1824" s="483">
        <v>0</v>
      </c>
      <c r="D1824" s="506"/>
    </row>
    <row r="1825" spans="1:4" ht="25.5" x14ac:dyDescent="0.2">
      <c r="A1825" s="504" t="s">
        <v>953</v>
      </c>
      <c r="B1825" s="505" t="s">
        <v>954</v>
      </c>
      <c r="C1825" s="483">
        <v>0</v>
      </c>
      <c r="D1825" s="506"/>
    </row>
    <row r="1826" spans="1:4" x14ac:dyDescent="0.2">
      <c r="A1826" s="517"/>
      <c r="B1826" s="508"/>
      <c r="C1826" s="483"/>
      <c r="D1826" s="506"/>
    </row>
    <row r="1827" spans="1:4" ht="25.5" x14ac:dyDescent="0.2">
      <c r="A1827" s="513" t="s">
        <v>955</v>
      </c>
      <c r="B1827" s="499" t="s">
        <v>956</v>
      </c>
      <c r="C1827" s="503">
        <f>SUM(C1828:C1835)</f>
        <v>0</v>
      </c>
      <c r="D1827" s="501"/>
    </row>
    <row r="1828" spans="1:4" x14ac:dyDescent="0.2">
      <c r="A1828" s="504" t="s">
        <v>957</v>
      </c>
      <c r="B1828" s="505" t="s">
        <v>958</v>
      </c>
      <c r="C1828" s="483"/>
      <c r="D1828" s="506"/>
    </row>
    <row r="1829" spans="1:4" ht="25.5" x14ac:dyDescent="0.2">
      <c r="A1829" s="504" t="s">
        <v>959</v>
      </c>
      <c r="B1829" s="505" t="s">
        <v>960</v>
      </c>
      <c r="C1829" s="483">
        <v>0</v>
      </c>
      <c r="D1829" s="506"/>
    </row>
    <row r="1830" spans="1:4" x14ac:dyDescent="0.2">
      <c r="A1830" s="504" t="s">
        <v>961</v>
      </c>
      <c r="B1830" s="505" t="s">
        <v>962</v>
      </c>
      <c r="C1830" s="483">
        <v>0</v>
      </c>
      <c r="D1830" s="506"/>
    </row>
    <row r="1831" spans="1:4" x14ac:dyDescent="0.2">
      <c r="A1831" s="504" t="s">
        <v>963</v>
      </c>
      <c r="B1831" s="505" t="s">
        <v>964</v>
      </c>
      <c r="C1831" s="483">
        <v>0</v>
      </c>
      <c r="D1831" s="506"/>
    </row>
    <row r="1832" spans="1:4" x14ac:dyDescent="0.2">
      <c r="A1832" s="504" t="s">
        <v>965</v>
      </c>
      <c r="B1832" s="505" t="s">
        <v>966</v>
      </c>
      <c r="C1832" s="483">
        <v>0</v>
      </c>
      <c r="D1832" s="506"/>
    </row>
    <row r="1833" spans="1:4" ht="25.5" x14ac:dyDescent="0.2">
      <c r="A1833" s="504" t="s">
        <v>967</v>
      </c>
      <c r="B1833" s="505" t="s">
        <v>968</v>
      </c>
      <c r="C1833" s="483">
        <v>0</v>
      </c>
      <c r="D1833" s="506"/>
    </row>
    <row r="1834" spans="1:4" x14ac:dyDescent="0.2">
      <c r="A1834" s="504" t="s">
        <v>969</v>
      </c>
      <c r="B1834" s="505" t="s">
        <v>970</v>
      </c>
      <c r="C1834" s="483">
        <v>0</v>
      </c>
      <c r="D1834" s="506"/>
    </row>
    <row r="1835" spans="1:4" x14ac:dyDescent="0.2">
      <c r="A1835" s="504" t="s">
        <v>971</v>
      </c>
      <c r="B1835" s="505" t="s">
        <v>972</v>
      </c>
      <c r="C1835" s="483">
        <v>0</v>
      </c>
      <c r="D1835" s="506"/>
    </row>
    <row r="1836" spans="1:4" x14ac:dyDescent="0.2">
      <c r="A1836" s="504"/>
      <c r="B1836" s="508"/>
      <c r="C1836" s="483"/>
      <c r="D1836" s="506"/>
    </row>
    <row r="1837" spans="1:4" x14ac:dyDescent="0.2">
      <c r="A1837" s="498">
        <v>5</v>
      </c>
      <c r="B1837" s="518" t="s">
        <v>973</v>
      </c>
      <c r="C1837" s="503">
        <f>SUM(C1839+C1849+C1859+C1864)</f>
        <v>0</v>
      </c>
      <c r="D1837" s="501"/>
    </row>
    <row r="1838" spans="1:4" x14ac:dyDescent="0.2">
      <c r="A1838" s="517"/>
      <c r="B1838" s="508"/>
      <c r="C1838" s="483"/>
      <c r="D1838" s="506"/>
    </row>
    <row r="1839" spans="1:4" x14ac:dyDescent="0.2">
      <c r="A1839" s="519" t="s">
        <v>974</v>
      </c>
      <c r="B1839" s="499" t="s">
        <v>975</v>
      </c>
      <c r="C1839" s="503">
        <f>SUM(C1840:C1847)</f>
        <v>0</v>
      </c>
      <c r="D1839" s="501"/>
    </row>
    <row r="1840" spans="1:4" x14ac:dyDescent="0.2">
      <c r="A1840" s="520" t="s">
        <v>976</v>
      </c>
      <c r="B1840" s="505" t="s">
        <v>977</v>
      </c>
      <c r="C1840" s="483">
        <v>0</v>
      </c>
      <c r="D1840" s="506"/>
    </row>
    <row r="1841" spans="1:4" x14ac:dyDescent="0.2">
      <c r="A1841" s="520" t="s">
        <v>978</v>
      </c>
      <c r="B1841" s="505" t="s">
        <v>979</v>
      </c>
      <c r="C1841" s="483">
        <v>0</v>
      </c>
      <c r="D1841" s="506"/>
    </row>
    <row r="1842" spans="1:4" x14ac:dyDescent="0.2">
      <c r="A1842" s="520" t="s">
        <v>980</v>
      </c>
      <c r="B1842" s="505" t="s">
        <v>981</v>
      </c>
      <c r="C1842" s="483"/>
      <c r="D1842" s="506"/>
    </row>
    <row r="1843" spans="1:4" x14ac:dyDescent="0.2">
      <c r="A1843" s="520" t="s">
        <v>982</v>
      </c>
      <c r="B1843" s="505" t="s">
        <v>983</v>
      </c>
      <c r="C1843" s="483"/>
      <c r="D1843" s="506"/>
    </row>
    <row r="1844" spans="1:4" x14ac:dyDescent="0.2">
      <c r="A1844" s="520" t="s">
        <v>984</v>
      </c>
      <c r="B1844" s="505" t="s">
        <v>985</v>
      </c>
      <c r="C1844" s="483"/>
      <c r="D1844" s="506"/>
    </row>
    <row r="1845" spans="1:4" ht="25.5" x14ac:dyDescent="0.2">
      <c r="A1845" s="520" t="s">
        <v>986</v>
      </c>
      <c r="B1845" s="505" t="s">
        <v>987</v>
      </c>
      <c r="C1845" s="483"/>
      <c r="D1845" s="506"/>
    </row>
    <row r="1846" spans="1:4" ht="25.5" x14ac:dyDescent="0.2">
      <c r="A1846" s="520" t="s">
        <v>988</v>
      </c>
      <c r="B1846" s="505" t="s">
        <v>989</v>
      </c>
      <c r="C1846" s="483"/>
      <c r="D1846" s="506"/>
    </row>
    <row r="1847" spans="1:4" x14ac:dyDescent="0.2">
      <c r="A1847" s="520" t="s">
        <v>990</v>
      </c>
      <c r="B1847" s="505" t="s">
        <v>991</v>
      </c>
      <c r="C1847" s="483">
        <v>0</v>
      </c>
      <c r="D1847" s="506"/>
    </row>
    <row r="1848" spans="1:4" x14ac:dyDescent="0.2">
      <c r="A1848" s="520"/>
      <c r="B1848" s="505"/>
      <c r="C1848" s="483"/>
      <c r="D1848" s="506"/>
    </row>
    <row r="1849" spans="1:4" ht="25.5" x14ac:dyDescent="0.2">
      <c r="A1849" s="519" t="s">
        <v>992</v>
      </c>
      <c r="B1849" s="499" t="s">
        <v>993</v>
      </c>
      <c r="C1849" s="503">
        <f>SUM(C1850:C1857)</f>
        <v>0</v>
      </c>
      <c r="D1849" s="501"/>
    </row>
    <row r="1850" spans="1:4" x14ac:dyDescent="0.2">
      <c r="A1850" s="520" t="s">
        <v>994</v>
      </c>
      <c r="B1850" s="505" t="s">
        <v>995</v>
      </c>
      <c r="C1850" s="483">
        <v>0</v>
      </c>
      <c r="D1850" s="506"/>
    </row>
    <row r="1851" spans="1:4" x14ac:dyDescent="0.2">
      <c r="A1851" s="520" t="s">
        <v>996</v>
      </c>
      <c r="B1851" s="505" t="s">
        <v>997</v>
      </c>
      <c r="C1851" s="483">
        <v>0</v>
      </c>
      <c r="D1851" s="506"/>
    </row>
    <row r="1852" spans="1:4" x14ac:dyDescent="0.2">
      <c r="A1852" s="520" t="s">
        <v>998</v>
      </c>
      <c r="B1852" s="505" t="s">
        <v>999</v>
      </c>
      <c r="C1852" s="483">
        <v>0</v>
      </c>
      <c r="D1852" s="506"/>
    </row>
    <row r="1853" spans="1:4" x14ac:dyDescent="0.2">
      <c r="A1853" s="520" t="s">
        <v>1000</v>
      </c>
      <c r="B1853" s="505" t="s">
        <v>1001</v>
      </c>
      <c r="C1853" s="483">
        <v>0</v>
      </c>
      <c r="D1853" s="506"/>
    </row>
    <row r="1854" spans="1:4" x14ac:dyDescent="0.2">
      <c r="A1854" s="520" t="s">
        <v>1002</v>
      </c>
      <c r="B1854" s="505" t="s">
        <v>1003</v>
      </c>
      <c r="C1854" s="483">
        <v>0</v>
      </c>
      <c r="D1854" s="506"/>
    </row>
    <row r="1855" spans="1:4" x14ac:dyDescent="0.2">
      <c r="A1855" s="520" t="s">
        <v>1004</v>
      </c>
      <c r="B1855" s="505" t="s">
        <v>1005</v>
      </c>
      <c r="C1855" s="483">
        <v>0</v>
      </c>
      <c r="D1855" s="506"/>
    </row>
    <row r="1856" spans="1:4" x14ac:dyDescent="0.2">
      <c r="A1856" s="520" t="s">
        <v>1006</v>
      </c>
      <c r="B1856" s="505" t="s">
        <v>1007</v>
      </c>
      <c r="C1856" s="483">
        <v>0</v>
      </c>
      <c r="D1856" s="506"/>
    </row>
    <row r="1857" spans="1:4" ht="25.5" x14ac:dyDescent="0.2">
      <c r="A1857" s="520" t="s">
        <v>1008</v>
      </c>
      <c r="B1857" s="505" t="s">
        <v>1009</v>
      </c>
      <c r="C1857" s="483">
        <v>0</v>
      </c>
      <c r="D1857" s="506"/>
    </row>
    <row r="1858" spans="1:4" x14ac:dyDescent="0.2">
      <c r="A1858" s="520"/>
      <c r="B1858" s="505"/>
      <c r="C1858" s="483"/>
      <c r="D1858" s="506"/>
    </row>
    <row r="1859" spans="1:4" x14ac:dyDescent="0.2">
      <c r="A1859" s="519" t="s">
        <v>1010</v>
      </c>
      <c r="B1859" s="499" t="s">
        <v>1011</v>
      </c>
      <c r="C1859" s="503">
        <f>SUM(C1860:C1862)</f>
        <v>0</v>
      </c>
      <c r="D1859" s="501"/>
    </row>
    <row r="1860" spans="1:4" x14ac:dyDescent="0.2">
      <c r="A1860" s="520" t="s">
        <v>1012</v>
      </c>
      <c r="B1860" s="505" t="s">
        <v>1013</v>
      </c>
      <c r="C1860" s="483">
        <v>0</v>
      </c>
      <c r="D1860" s="506"/>
    </row>
    <row r="1861" spans="1:4" x14ac:dyDescent="0.2">
      <c r="A1861" s="520" t="s">
        <v>1014</v>
      </c>
      <c r="B1861" s="505" t="s">
        <v>1015</v>
      </c>
      <c r="C1861" s="483">
        <v>0</v>
      </c>
      <c r="D1861" s="506"/>
    </row>
    <row r="1862" spans="1:4" x14ac:dyDescent="0.2">
      <c r="A1862" s="520" t="s">
        <v>1016</v>
      </c>
      <c r="B1862" s="505" t="s">
        <v>1017</v>
      </c>
      <c r="C1862" s="483">
        <v>0</v>
      </c>
      <c r="D1862" s="506"/>
    </row>
    <row r="1863" spans="1:4" x14ac:dyDescent="0.2">
      <c r="A1863" s="520"/>
      <c r="B1863" s="505"/>
      <c r="C1863" s="483"/>
      <c r="D1863" s="506"/>
    </row>
    <row r="1864" spans="1:4" x14ac:dyDescent="0.2">
      <c r="A1864" s="519" t="s">
        <v>1018</v>
      </c>
      <c r="B1864" s="499" t="s">
        <v>1019</v>
      </c>
      <c r="C1864" s="503">
        <f>SUM(C1865:C1868)</f>
        <v>0</v>
      </c>
      <c r="D1864" s="501"/>
    </row>
    <row r="1865" spans="1:4" x14ac:dyDescent="0.2">
      <c r="A1865" s="520" t="s">
        <v>1020</v>
      </c>
      <c r="B1865" s="505" t="s">
        <v>1021</v>
      </c>
      <c r="C1865" s="483">
        <v>0</v>
      </c>
      <c r="D1865" s="506"/>
    </row>
    <row r="1866" spans="1:4" x14ac:dyDescent="0.2">
      <c r="A1866" s="520" t="s">
        <v>1022</v>
      </c>
      <c r="B1866" s="505" t="s">
        <v>1023</v>
      </c>
      <c r="C1866" s="483">
        <v>0</v>
      </c>
      <c r="D1866" s="506"/>
    </row>
    <row r="1867" spans="1:4" x14ac:dyDescent="0.2">
      <c r="A1867" s="520" t="s">
        <v>1024</v>
      </c>
      <c r="B1867" s="505" t="s">
        <v>1025</v>
      </c>
      <c r="C1867" s="483">
        <v>0</v>
      </c>
      <c r="D1867" s="506"/>
    </row>
    <row r="1868" spans="1:4" x14ac:dyDescent="0.2">
      <c r="A1868" s="520" t="s">
        <v>1026</v>
      </c>
      <c r="B1868" s="505" t="s">
        <v>1027</v>
      </c>
      <c r="C1868" s="483">
        <v>0</v>
      </c>
      <c r="D1868" s="506"/>
    </row>
    <row r="1870" spans="1:4" ht="25.5" x14ac:dyDescent="0.2">
      <c r="A1870" s="523" t="str">
        <f>'7. Gestión Institucional '!B129</f>
        <v>RE4. P13 Atención a los usuarios  oportuna y eficiente.</v>
      </c>
      <c r="B1870" s="491" t="s">
        <v>764</v>
      </c>
      <c r="C1870" s="483">
        <f>SUM(C1872,C1948,C1992)</f>
        <v>0</v>
      </c>
      <c r="D1870" s="493"/>
    </row>
    <row r="1871" spans="1:4" x14ac:dyDescent="0.2">
      <c r="A1871" s="494" t="s">
        <v>765</v>
      </c>
      <c r="B1871" s="495" t="s">
        <v>766</v>
      </c>
      <c r="C1871" s="496" t="s">
        <v>767</v>
      </c>
      <c r="D1871" s="497" t="s">
        <v>768</v>
      </c>
    </row>
    <row r="1872" spans="1:4" x14ac:dyDescent="0.2">
      <c r="A1872" s="498">
        <v>1</v>
      </c>
      <c r="B1872" s="499" t="s">
        <v>769</v>
      </c>
      <c r="C1872" s="500">
        <f>SUM(C1874,C1881,C1888,C1897,C1906,C1911,C1918,C1923,C1934,C1940)</f>
        <v>0</v>
      </c>
      <c r="D1872" s="501"/>
    </row>
    <row r="1873" spans="1:4" x14ac:dyDescent="0.2">
      <c r="A1873" s="498"/>
      <c r="B1873" s="516"/>
      <c r="C1873" s="503"/>
      <c r="D1873" s="501"/>
    </row>
    <row r="1874" spans="1:4" x14ac:dyDescent="0.2">
      <c r="A1874" s="502" t="s">
        <v>771</v>
      </c>
      <c r="B1874" s="499" t="s">
        <v>772</v>
      </c>
      <c r="C1874" s="503">
        <f>SUM(C1875:C1879)</f>
        <v>0</v>
      </c>
      <c r="D1874" s="501"/>
    </row>
    <row r="1875" spans="1:4" x14ac:dyDescent="0.2">
      <c r="A1875" s="504" t="s">
        <v>773</v>
      </c>
      <c r="B1875" s="505" t="s">
        <v>774</v>
      </c>
      <c r="C1875" s="483">
        <v>0</v>
      </c>
      <c r="D1875" s="506"/>
    </row>
    <row r="1876" spans="1:4" ht="25.5" x14ac:dyDescent="0.2">
      <c r="A1876" s="504" t="s">
        <v>775</v>
      </c>
      <c r="B1876" s="505" t="s">
        <v>776</v>
      </c>
      <c r="C1876" s="483">
        <v>0</v>
      </c>
      <c r="D1876" s="506"/>
    </row>
    <row r="1877" spans="1:4" x14ac:dyDescent="0.2">
      <c r="A1877" s="504" t="s">
        <v>777</v>
      </c>
      <c r="B1877" s="505" t="s">
        <v>778</v>
      </c>
      <c r="C1877" s="483">
        <v>0</v>
      </c>
      <c r="D1877" s="506"/>
    </row>
    <row r="1878" spans="1:4" ht="25.5" x14ac:dyDescent="0.2">
      <c r="A1878" s="504" t="s">
        <v>779</v>
      </c>
      <c r="B1878" s="505" t="s">
        <v>780</v>
      </c>
      <c r="C1878" s="483">
        <v>0</v>
      </c>
      <c r="D1878" s="506"/>
    </row>
    <row r="1879" spans="1:4" x14ac:dyDescent="0.2">
      <c r="A1879" s="504" t="s">
        <v>781</v>
      </c>
      <c r="B1879" s="505" t="s">
        <v>782</v>
      </c>
      <c r="C1879" s="483">
        <v>0</v>
      </c>
      <c r="D1879" s="506"/>
    </row>
    <row r="1880" spans="1:4" x14ac:dyDescent="0.2">
      <c r="A1880" s="507"/>
      <c r="B1880" s="508"/>
      <c r="C1880" s="483"/>
      <c r="D1880" s="506"/>
    </row>
    <row r="1881" spans="1:4" x14ac:dyDescent="0.2">
      <c r="A1881" s="502" t="s">
        <v>783</v>
      </c>
      <c r="B1881" s="499" t="s">
        <v>784</v>
      </c>
      <c r="C1881" s="503">
        <f>SUM(C1882:C1886)</f>
        <v>0</v>
      </c>
      <c r="D1881" s="501"/>
    </row>
    <row r="1882" spans="1:4" x14ac:dyDescent="0.2">
      <c r="A1882" s="504" t="s">
        <v>785</v>
      </c>
      <c r="B1882" s="505" t="s">
        <v>786</v>
      </c>
      <c r="C1882" s="483">
        <v>0</v>
      </c>
      <c r="D1882" s="506"/>
    </row>
    <row r="1883" spans="1:4" x14ac:dyDescent="0.2">
      <c r="A1883" s="504" t="s">
        <v>787</v>
      </c>
      <c r="B1883" s="505" t="s">
        <v>788</v>
      </c>
      <c r="C1883" s="483">
        <v>0</v>
      </c>
      <c r="D1883" s="506"/>
    </row>
    <row r="1884" spans="1:4" x14ac:dyDescent="0.2">
      <c r="A1884" s="504" t="s">
        <v>789</v>
      </c>
      <c r="B1884" s="505" t="s">
        <v>790</v>
      </c>
      <c r="C1884" s="483">
        <v>0</v>
      </c>
      <c r="D1884" s="506"/>
    </row>
    <row r="1885" spans="1:4" x14ac:dyDescent="0.2">
      <c r="A1885" s="504" t="s">
        <v>791</v>
      </c>
      <c r="B1885" s="505" t="s">
        <v>792</v>
      </c>
      <c r="C1885" s="483">
        <v>0</v>
      </c>
      <c r="D1885" s="506"/>
    </row>
    <row r="1886" spans="1:4" x14ac:dyDescent="0.2">
      <c r="A1886" s="504" t="s">
        <v>793</v>
      </c>
      <c r="B1886" s="505" t="s">
        <v>794</v>
      </c>
      <c r="C1886" s="483">
        <v>0</v>
      </c>
      <c r="D1886" s="506"/>
    </row>
    <row r="1887" spans="1:4" x14ac:dyDescent="0.2">
      <c r="A1887" s="507"/>
      <c r="B1887" s="508"/>
      <c r="C1887" s="503"/>
      <c r="D1887" s="501"/>
    </row>
    <row r="1888" spans="1:4" ht="25.5" x14ac:dyDescent="0.2">
      <c r="A1888" s="502" t="s">
        <v>795</v>
      </c>
      <c r="B1888" s="509" t="s">
        <v>796</v>
      </c>
      <c r="C1888" s="503">
        <f>SUM(C1889:C1895)</f>
        <v>0</v>
      </c>
      <c r="D1888" s="501"/>
    </row>
    <row r="1889" spans="1:4" x14ac:dyDescent="0.2">
      <c r="A1889" s="504" t="s">
        <v>797</v>
      </c>
      <c r="B1889" s="505" t="s">
        <v>798</v>
      </c>
      <c r="C1889" s="483">
        <v>0</v>
      </c>
      <c r="D1889" s="506"/>
    </row>
    <row r="1890" spans="1:4" x14ac:dyDescent="0.2">
      <c r="A1890" s="504" t="s">
        <v>799</v>
      </c>
      <c r="B1890" s="505" t="s">
        <v>800</v>
      </c>
      <c r="C1890" s="483">
        <v>0</v>
      </c>
      <c r="D1890" s="506"/>
    </row>
    <row r="1891" spans="1:4" x14ac:dyDescent="0.2">
      <c r="A1891" s="504" t="s">
        <v>801</v>
      </c>
      <c r="B1891" s="505" t="s">
        <v>802</v>
      </c>
      <c r="C1891" s="483"/>
      <c r="D1891" s="506"/>
    </row>
    <row r="1892" spans="1:4" x14ac:dyDescent="0.2">
      <c r="A1892" s="504" t="s">
        <v>803</v>
      </c>
      <c r="B1892" s="505" t="s">
        <v>804</v>
      </c>
      <c r="C1892" s="483">
        <v>0</v>
      </c>
      <c r="D1892" s="506"/>
    </row>
    <row r="1893" spans="1:4" x14ac:dyDescent="0.2">
      <c r="A1893" s="504" t="s">
        <v>805</v>
      </c>
      <c r="B1893" s="505" t="s">
        <v>806</v>
      </c>
      <c r="C1893" s="483">
        <v>0</v>
      </c>
      <c r="D1893" s="506"/>
    </row>
    <row r="1894" spans="1:4" ht="25.5" x14ac:dyDescent="0.2">
      <c r="A1894" s="504" t="s">
        <v>807</v>
      </c>
      <c r="B1894" s="505" t="s">
        <v>808</v>
      </c>
      <c r="C1894" s="483">
        <v>0</v>
      </c>
      <c r="D1894" s="506"/>
    </row>
    <row r="1895" spans="1:4" ht="25.5" x14ac:dyDescent="0.2">
      <c r="A1895" s="504" t="s">
        <v>809</v>
      </c>
      <c r="B1895" s="505" t="s">
        <v>810</v>
      </c>
      <c r="C1895" s="483">
        <v>0</v>
      </c>
      <c r="D1895" s="506"/>
    </row>
    <row r="1896" spans="1:4" x14ac:dyDescent="0.2">
      <c r="A1896" s="507"/>
      <c r="B1896" s="508"/>
      <c r="C1896" s="483"/>
      <c r="D1896" s="506"/>
    </row>
    <row r="1897" spans="1:4" x14ac:dyDescent="0.2">
      <c r="A1897" s="502" t="s">
        <v>811</v>
      </c>
      <c r="B1897" s="499" t="s">
        <v>812</v>
      </c>
      <c r="C1897" s="503">
        <f>SUM(C1898:C1904)</f>
        <v>0</v>
      </c>
      <c r="D1897" s="501"/>
    </row>
    <row r="1898" spans="1:4" x14ac:dyDescent="0.2">
      <c r="A1898" s="504" t="s">
        <v>813</v>
      </c>
      <c r="B1898" s="505" t="s">
        <v>814</v>
      </c>
      <c r="C1898" s="483">
        <v>0</v>
      </c>
      <c r="D1898" s="506"/>
    </row>
    <row r="1899" spans="1:4" x14ac:dyDescent="0.2">
      <c r="A1899" s="504" t="s">
        <v>815</v>
      </c>
      <c r="B1899" s="505" t="s">
        <v>816</v>
      </c>
      <c r="C1899" s="483">
        <v>0</v>
      </c>
      <c r="D1899" s="506"/>
    </row>
    <row r="1900" spans="1:4" x14ac:dyDescent="0.2">
      <c r="A1900" s="504" t="s">
        <v>817</v>
      </c>
      <c r="B1900" s="505" t="s">
        <v>818</v>
      </c>
      <c r="C1900" s="483">
        <v>0</v>
      </c>
      <c r="D1900" s="506"/>
    </row>
    <row r="1901" spans="1:4" ht="25.5" x14ac:dyDescent="0.2">
      <c r="A1901" s="504" t="s">
        <v>819</v>
      </c>
      <c r="B1901" s="505" t="s">
        <v>820</v>
      </c>
      <c r="C1901" s="483">
        <v>0</v>
      </c>
      <c r="D1901" s="506"/>
    </row>
    <row r="1902" spans="1:4" ht="25.5" x14ac:dyDescent="0.2">
      <c r="A1902" s="504" t="s">
        <v>821</v>
      </c>
      <c r="B1902" s="505" t="s">
        <v>822</v>
      </c>
      <c r="C1902" s="483">
        <v>0</v>
      </c>
      <c r="D1902" s="506"/>
    </row>
    <row r="1903" spans="1:4" x14ac:dyDescent="0.2">
      <c r="A1903" s="504" t="s">
        <v>823</v>
      </c>
      <c r="B1903" s="505" t="s">
        <v>824</v>
      </c>
      <c r="C1903" s="483">
        <v>0</v>
      </c>
      <c r="D1903" s="506"/>
    </row>
    <row r="1904" spans="1:4" x14ac:dyDescent="0.2">
      <c r="A1904" s="504" t="s">
        <v>825</v>
      </c>
      <c r="B1904" s="505" t="s">
        <v>826</v>
      </c>
      <c r="C1904" s="483"/>
      <c r="D1904" s="506"/>
    </row>
    <row r="1905" spans="1:4" x14ac:dyDescent="0.2">
      <c r="A1905" s="507"/>
      <c r="B1905" s="508"/>
      <c r="C1905" s="483"/>
      <c r="D1905" s="506"/>
    </row>
    <row r="1906" spans="1:4" x14ac:dyDescent="0.2">
      <c r="A1906" s="502" t="s">
        <v>827</v>
      </c>
      <c r="B1906" s="499" t="s">
        <v>828</v>
      </c>
      <c r="C1906" s="503">
        <f>SUM(C1907++C1908+C1909)</f>
        <v>0</v>
      </c>
      <c r="D1906" s="501"/>
    </row>
    <row r="1907" spans="1:4" x14ac:dyDescent="0.2">
      <c r="A1907" s="504" t="s">
        <v>829</v>
      </c>
      <c r="B1907" s="505" t="s">
        <v>830</v>
      </c>
      <c r="C1907" s="483">
        <v>0</v>
      </c>
      <c r="D1907" s="506"/>
    </row>
    <row r="1908" spans="1:4" x14ac:dyDescent="0.2">
      <c r="A1908" s="504" t="s">
        <v>831</v>
      </c>
      <c r="B1908" s="505" t="s">
        <v>832</v>
      </c>
      <c r="C1908" s="483">
        <v>0</v>
      </c>
      <c r="D1908" s="506"/>
    </row>
    <row r="1909" spans="1:4" x14ac:dyDescent="0.2">
      <c r="A1909" s="504" t="s">
        <v>833</v>
      </c>
      <c r="B1909" s="505" t="s">
        <v>834</v>
      </c>
      <c r="C1909" s="483">
        <v>0</v>
      </c>
      <c r="D1909" s="506"/>
    </row>
    <row r="1910" spans="1:4" x14ac:dyDescent="0.2">
      <c r="A1910" s="507"/>
      <c r="B1910" s="508"/>
      <c r="C1910" s="483"/>
      <c r="D1910" s="506"/>
    </row>
    <row r="1911" spans="1:4" ht="25.5" x14ac:dyDescent="0.2">
      <c r="A1911" s="502" t="s">
        <v>835</v>
      </c>
      <c r="B1911" s="499" t="s">
        <v>836</v>
      </c>
      <c r="C1911" s="503">
        <f>SUM(C1912+C1915+C1916)</f>
        <v>0</v>
      </c>
      <c r="D1911" s="501"/>
    </row>
    <row r="1912" spans="1:4" x14ac:dyDescent="0.2">
      <c r="A1912" s="504" t="s">
        <v>837</v>
      </c>
      <c r="B1912" s="508" t="s">
        <v>838</v>
      </c>
      <c r="C1912" s="503">
        <f>SUM(C1913:C1914)</f>
        <v>0</v>
      </c>
      <c r="D1912" s="501"/>
    </row>
    <row r="1913" spans="1:4" x14ac:dyDescent="0.2">
      <c r="A1913" s="507" t="s">
        <v>839</v>
      </c>
      <c r="B1913" s="508" t="s">
        <v>840</v>
      </c>
      <c r="C1913" s="483">
        <v>0</v>
      </c>
      <c r="D1913" s="506"/>
    </row>
    <row r="1914" spans="1:4" ht="25.5" x14ac:dyDescent="0.2">
      <c r="A1914" s="507" t="s">
        <v>841</v>
      </c>
      <c r="B1914" s="508" t="s">
        <v>842</v>
      </c>
      <c r="C1914" s="483">
        <v>0</v>
      </c>
      <c r="D1914" s="506"/>
    </row>
    <row r="1915" spans="1:4" x14ac:dyDescent="0.2">
      <c r="A1915" s="504" t="s">
        <v>843</v>
      </c>
      <c r="B1915" s="505" t="s">
        <v>844</v>
      </c>
      <c r="C1915" s="483">
        <v>0</v>
      </c>
      <c r="D1915" s="506"/>
    </row>
    <row r="1916" spans="1:4" x14ac:dyDescent="0.2">
      <c r="A1916" s="504" t="s">
        <v>845</v>
      </c>
      <c r="B1916" s="505" t="s">
        <v>846</v>
      </c>
      <c r="C1916" s="483">
        <v>0</v>
      </c>
      <c r="D1916" s="506"/>
    </row>
    <row r="1917" spans="1:4" x14ac:dyDescent="0.2">
      <c r="A1917" s="507"/>
      <c r="B1917" s="508"/>
      <c r="C1917" s="483"/>
      <c r="D1917" s="506"/>
    </row>
    <row r="1918" spans="1:4" x14ac:dyDescent="0.2">
      <c r="A1918" s="502" t="s">
        <v>847</v>
      </c>
      <c r="B1918" s="499" t="s">
        <v>848</v>
      </c>
      <c r="C1918" s="500" t="s">
        <v>849</v>
      </c>
      <c r="D1918" s="501"/>
    </row>
    <row r="1919" spans="1:4" x14ac:dyDescent="0.2">
      <c r="A1919" s="504" t="s">
        <v>850</v>
      </c>
      <c r="B1919" s="505" t="s">
        <v>851</v>
      </c>
      <c r="C1919" s="510" t="s">
        <v>849</v>
      </c>
      <c r="D1919" s="506"/>
    </row>
    <row r="1920" spans="1:4" x14ac:dyDescent="0.2">
      <c r="A1920" s="504" t="s">
        <v>852</v>
      </c>
      <c r="B1920" s="505" t="s">
        <v>853</v>
      </c>
      <c r="C1920" s="483">
        <v>0</v>
      </c>
      <c r="D1920" s="506"/>
    </row>
    <row r="1921" spans="1:4" x14ac:dyDescent="0.2">
      <c r="A1921" s="504" t="s">
        <v>854</v>
      </c>
      <c r="B1921" s="505" t="s">
        <v>855</v>
      </c>
      <c r="C1921" s="483">
        <v>0</v>
      </c>
      <c r="D1921" s="506"/>
    </row>
    <row r="1922" spans="1:4" x14ac:dyDescent="0.2">
      <c r="A1922" s="507"/>
      <c r="B1922" s="508"/>
      <c r="C1922" s="483"/>
      <c r="D1922" s="506"/>
    </row>
    <row r="1923" spans="1:4" x14ac:dyDescent="0.2">
      <c r="A1923" s="502" t="s">
        <v>856</v>
      </c>
      <c r="B1923" s="499" t="s">
        <v>857</v>
      </c>
      <c r="C1923" s="503">
        <f>SUM(C1924:C1932)</f>
        <v>0</v>
      </c>
      <c r="D1923" s="501"/>
    </row>
    <row r="1924" spans="1:4" x14ac:dyDescent="0.2">
      <c r="A1924" s="504" t="s">
        <v>858</v>
      </c>
      <c r="B1924" s="505" t="s">
        <v>859</v>
      </c>
      <c r="C1924" s="483">
        <v>0</v>
      </c>
      <c r="D1924" s="506"/>
    </row>
    <row r="1925" spans="1:4" x14ac:dyDescent="0.2">
      <c r="A1925" s="504" t="s">
        <v>860</v>
      </c>
      <c r="B1925" s="505" t="s">
        <v>861</v>
      </c>
      <c r="C1925" s="483">
        <v>0</v>
      </c>
      <c r="D1925" s="506"/>
    </row>
    <row r="1926" spans="1:4" x14ac:dyDescent="0.2">
      <c r="A1926" s="504" t="s">
        <v>862</v>
      </c>
      <c r="B1926" s="505" t="s">
        <v>863</v>
      </c>
      <c r="C1926" s="483">
        <v>0</v>
      </c>
      <c r="D1926" s="506"/>
    </row>
    <row r="1927" spans="1:4" ht="25.5" x14ac:dyDescent="0.2">
      <c r="A1927" s="504" t="s">
        <v>864</v>
      </c>
      <c r="B1927" s="505" t="s">
        <v>865</v>
      </c>
      <c r="C1927" s="483">
        <v>0</v>
      </c>
      <c r="D1927" s="506"/>
    </row>
    <row r="1928" spans="1:4" ht="25.5" x14ac:dyDescent="0.2">
      <c r="A1928" s="504" t="s">
        <v>866</v>
      </c>
      <c r="B1928" s="505" t="s">
        <v>867</v>
      </c>
      <c r="C1928" s="483">
        <v>0</v>
      </c>
      <c r="D1928" s="506"/>
    </row>
    <row r="1929" spans="1:4" ht="25.5" x14ac:dyDescent="0.2">
      <c r="A1929" s="504" t="s">
        <v>868</v>
      </c>
      <c r="B1929" s="505" t="s">
        <v>869</v>
      </c>
      <c r="C1929" s="483">
        <v>0</v>
      </c>
      <c r="D1929" s="506"/>
    </row>
    <row r="1930" spans="1:4" x14ac:dyDescent="0.2">
      <c r="A1930" s="504" t="s">
        <v>870</v>
      </c>
      <c r="B1930" s="505" t="s">
        <v>871</v>
      </c>
      <c r="C1930" s="483">
        <v>0</v>
      </c>
      <c r="D1930" s="506"/>
    </row>
    <row r="1931" spans="1:4" ht="25.5" x14ac:dyDescent="0.2">
      <c r="A1931" s="504" t="s">
        <v>872</v>
      </c>
      <c r="B1931" s="505" t="s">
        <v>873</v>
      </c>
      <c r="C1931" s="483">
        <v>0</v>
      </c>
      <c r="D1931" s="506"/>
    </row>
    <row r="1932" spans="1:4" ht="25.5" x14ac:dyDescent="0.2">
      <c r="A1932" s="504" t="s">
        <v>874</v>
      </c>
      <c r="B1932" s="505" t="s">
        <v>875</v>
      </c>
      <c r="C1932" s="483">
        <v>0</v>
      </c>
      <c r="D1932" s="506"/>
    </row>
    <row r="1933" spans="1:4" x14ac:dyDescent="0.2">
      <c r="A1933" s="507"/>
      <c r="B1933" s="508"/>
      <c r="C1933" s="483"/>
      <c r="D1933" s="506"/>
    </row>
    <row r="1934" spans="1:4" x14ac:dyDescent="0.2">
      <c r="A1934" s="502" t="s">
        <v>876</v>
      </c>
      <c r="B1934" s="499" t="s">
        <v>877</v>
      </c>
      <c r="C1934" s="503">
        <f>SUM(C1935:C1938)</f>
        <v>0</v>
      </c>
      <c r="D1934" s="501"/>
    </row>
    <row r="1935" spans="1:4" x14ac:dyDescent="0.2">
      <c r="A1935" s="504" t="s">
        <v>878</v>
      </c>
      <c r="B1935" s="505" t="s">
        <v>879</v>
      </c>
      <c r="C1935" s="483">
        <v>0</v>
      </c>
      <c r="D1935" s="506"/>
    </row>
    <row r="1936" spans="1:4" x14ac:dyDescent="0.2">
      <c r="A1936" s="504" t="s">
        <v>880</v>
      </c>
      <c r="B1936" s="505" t="s">
        <v>881</v>
      </c>
      <c r="C1936" s="483">
        <v>0</v>
      </c>
      <c r="D1936" s="506"/>
    </row>
    <row r="1937" spans="1:4" x14ac:dyDescent="0.2">
      <c r="A1937" s="504" t="s">
        <v>882</v>
      </c>
      <c r="B1937" s="505" t="s">
        <v>883</v>
      </c>
      <c r="C1937" s="483">
        <v>0</v>
      </c>
      <c r="D1937" s="506"/>
    </row>
    <row r="1938" spans="1:4" x14ac:dyDescent="0.2">
      <c r="A1938" s="504" t="s">
        <v>884</v>
      </c>
      <c r="B1938" s="505" t="s">
        <v>885</v>
      </c>
      <c r="C1938" s="483">
        <v>0</v>
      </c>
      <c r="D1938" s="506"/>
    </row>
    <row r="1939" spans="1:4" x14ac:dyDescent="0.2">
      <c r="A1939" s="507"/>
      <c r="B1939" s="508"/>
      <c r="C1939" s="483"/>
      <c r="D1939" s="506"/>
    </row>
    <row r="1940" spans="1:4" x14ac:dyDescent="0.2">
      <c r="A1940" s="502" t="s">
        <v>886</v>
      </c>
      <c r="B1940" s="499" t="s">
        <v>887</v>
      </c>
      <c r="C1940" s="503">
        <f>SUM(C1941:C1946)</f>
        <v>0</v>
      </c>
      <c r="D1940" s="501"/>
    </row>
    <row r="1941" spans="1:4" x14ac:dyDescent="0.2">
      <c r="A1941" s="504" t="s">
        <v>888</v>
      </c>
      <c r="B1941" s="505" t="s">
        <v>889</v>
      </c>
      <c r="C1941" s="483">
        <v>0</v>
      </c>
      <c r="D1941" s="506"/>
    </row>
    <row r="1942" spans="1:4" x14ac:dyDescent="0.2">
      <c r="A1942" s="504" t="s">
        <v>890</v>
      </c>
      <c r="B1942" s="505" t="s">
        <v>891</v>
      </c>
      <c r="C1942" s="483">
        <v>0</v>
      </c>
      <c r="D1942" s="506"/>
    </row>
    <row r="1943" spans="1:4" x14ac:dyDescent="0.2">
      <c r="A1943" s="504" t="s">
        <v>892</v>
      </c>
      <c r="B1943" s="505" t="s">
        <v>893</v>
      </c>
      <c r="C1943" s="483">
        <v>0</v>
      </c>
      <c r="D1943" s="506"/>
    </row>
    <row r="1944" spans="1:4" ht="25.5" x14ac:dyDescent="0.2">
      <c r="A1944" s="504" t="s">
        <v>894</v>
      </c>
      <c r="B1944" s="505" t="s">
        <v>895</v>
      </c>
      <c r="C1944" s="483">
        <v>0</v>
      </c>
      <c r="D1944" s="506"/>
    </row>
    <row r="1945" spans="1:4" x14ac:dyDescent="0.2">
      <c r="A1945" s="504" t="s">
        <v>896</v>
      </c>
      <c r="B1945" s="505" t="s">
        <v>897</v>
      </c>
      <c r="C1945" s="483">
        <v>0</v>
      </c>
      <c r="D1945" s="506"/>
    </row>
    <row r="1946" spans="1:4" x14ac:dyDescent="0.2">
      <c r="A1946" s="504" t="s">
        <v>898</v>
      </c>
      <c r="B1946" s="505" t="s">
        <v>899</v>
      </c>
      <c r="C1946" s="511">
        <v>0</v>
      </c>
      <c r="D1946" s="512"/>
    </row>
    <row r="1947" spans="1:4" x14ac:dyDescent="0.2">
      <c r="A1947" s="513"/>
      <c r="B1947" s="514"/>
      <c r="C1947" s="515"/>
      <c r="D1947" s="493"/>
    </row>
    <row r="1948" spans="1:4" x14ac:dyDescent="0.2">
      <c r="A1948" s="498">
        <v>2</v>
      </c>
      <c r="B1948" s="499" t="s">
        <v>900</v>
      </c>
      <c r="C1948" s="503">
        <f>SUM(C1950+C1957+C1963+C1972+C1976+C1982)</f>
        <v>0</v>
      </c>
      <c r="D1948" s="501"/>
    </row>
    <row r="1949" spans="1:4" x14ac:dyDescent="0.2">
      <c r="A1949" s="498"/>
      <c r="B1949" s="516"/>
      <c r="C1949" s="483"/>
      <c r="D1949" s="506"/>
    </row>
    <row r="1950" spans="1:4" x14ac:dyDescent="0.2">
      <c r="A1950" s="513" t="s">
        <v>901</v>
      </c>
      <c r="B1950" s="499" t="s">
        <v>902</v>
      </c>
      <c r="C1950" s="503">
        <f>SUM(C1951:C1955)</f>
        <v>0</v>
      </c>
      <c r="D1950" s="501"/>
    </row>
    <row r="1951" spans="1:4" x14ac:dyDescent="0.2">
      <c r="A1951" s="504" t="s">
        <v>903</v>
      </c>
      <c r="B1951" s="505" t="s">
        <v>904</v>
      </c>
      <c r="C1951" s="483">
        <v>0</v>
      </c>
      <c r="D1951" s="506"/>
    </row>
    <row r="1952" spans="1:4" x14ac:dyDescent="0.2">
      <c r="A1952" s="504" t="s">
        <v>905</v>
      </c>
      <c r="B1952" s="505" t="s">
        <v>906</v>
      </c>
      <c r="C1952" s="483">
        <v>0</v>
      </c>
      <c r="D1952" s="506"/>
    </row>
    <row r="1953" spans="1:4" x14ac:dyDescent="0.2">
      <c r="A1953" s="504" t="s">
        <v>907</v>
      </c>
      <c r="B1953" s="505" t="s">
        <v>908</v>
      </c>
      <c r="C1953" s="483">
        <v>0</v>
      </c>
      <c r="D1953" s="506"/>
    </row>
    <row r="1954" spans="1:4" x14ac:dyDescent="0.2">
      <c r="A1954" s="504" t="s">
        <v>909</v>
      </c>
      <c r="B1954" s="505" t="s">
        <v>910</v>
      </c>
      <c r="C1954" s="483">
        <v>0</v>
      </c>
      <c r="D1954" s="506"/>
    </row>
    <row r="1955" spans="1:4" x14ac:dyDescent="0.2">
      <c r="A1955" s="504" t="s">
        <v>911</v>
      </c>
      <c r="B1955" s="505" t="s">
        <v>912</v>
      </c>
      <c r="C1955" s="483">
        <v>0</v>
      </c>
      <c r="D1955" s="506"/>
    </row>
    <row r="1956" spans="1:4" x14ac:dyDescent="0.2">
      <c r="A1956" s="517"/>
      <c r="B1956" s="508"/>
      <c r="C1956" s="483"/>
      <c r="D1956" s="506"/>
    </row>
    <row r="1957" spans="1:4" ht="25.5" x14ac:dyDescent="0.2">
      <c r="A1957" s="513" t="s">
        <v>913</v>
      </c>
      <c r="B1957" s="499" t="s">
        <v>914</v>
      </c>
      <c r="C1957" s="503">
        <f>SUM(C1958:C1961)</f>
        <v>0</v>
      </c>
      <c r="D1957" s="501"/>
    </row>
    <row r="1958" spans="1:4" x14ac:dyDescent="0.2">
      <c r="A1958" s="504" t="s">
        <v>915</v>
      </c>
      <c r="B1958" s="505" t="s">
        <v>916</v>
      </c>
      <c r="C1958" s="483">
        <v>0</v>
      </c>
      <c r="D1958" s="506"/>
    </row>
    <row r="1959" spans="1:4" x14ac:dyDescent="0.2">
      <c r="A1959" s="504" t="s">
        <v>917</v>
      </c>
      <c r="B1959" s="505" t="s">
        <v>918</v>
      </c>
      <c r="C1959" s="483">
        <v>0</v>
      </c>
      <c r="D1959" s="506"/>
    </row>
    <row r="1960" spans="1:4" x14ac:dyDescent="0.2">
      <c r="A1960" s="504" t="s">
        <v>919</v>
      </c>
      <c r="B1960" s="505" t="s">
        <v>920</v>
      </c>
      <c r="C1960" s="483">
        <v>0</v>
      </c>
      <c r="D1960" s="506"/>
    </row>
    <row r="1961" spans="1:4" x14ac:dyDescent="0.2">
      <c r="A1961" s="504" t="s">
        <v>921</v>
      </c>
      <c r="B1961" s="505" t="s">
        <v>922</v>
      </c>
      <c r="C1961" s="483">
        <v>0</v>
      </c>
      <c r="D1961" s="506"/>
    </row>
    <row r="1962" spans="1:4" x14ac:dyDescent="0.2">
      <c r="A1962" s="517"/>
      <c r="B1962" s="508"/>
      <c r="C1962" s="483"/>
      <c r="D1962" s="506"/>
    </row>
    <row r="1963" spans="1:4" ht="25.5" x14ac:dyDescent="0.2">
      <c r="A1963" s="513" t="s">
        <v>923</v>
      </c>
      <c r="B1963" s="499" t="s">
        <v>924</v>
      </c>
      <c r="C1963" s="503">
        <f>SUM(C1964:C1970)</f>
        <v>0</v>
      </c>
      <c r="D1963" s="501"/>
    </row>
    <row r="1964" spans="1:4" x14ac:dyDescent="0.2">
      <c r="A1964" s="504" t="s">
        <v>925</v>
      </c>
      <c r="B1964" s="505" t="s">
        <v>926</v>
      </c>
      <c r="C1964" s="483">
        <v>0</v>
      </c>
      <c r="D1964" s="506"/>
    </row>
    <row r="1965" spans="1:4" ht="25.5" x14ac:dyDescent="0.2">
      <c r="A1965" s="504" t="s">
        <v>927</v>
      </c>
      <c r="B1965" s="505" t="s">
        <v>928</v>
      </c>
      <c r="C1965" s="483">
        <v>0</v>
      </c>
      <c r="D1965" s="506"/>
    </row>
    <row r="1966" spans="1:4" x14ac:dyDescent="0.2">
      <c r="A1966" s="504" t="s">
        <v>929</v>
      </c>
      <c r="B1966" s="505" t="s">
        <v>930</v>
      </c>
      <c r="C1966" s="483">
        <v>0</v>
      </c>
      <c r="D1966" s="506"/>
    </row>
    <row r="1967" spans="1:4" ht="25.5" x14ac:dyDescent="0.2">
      <c r="A1967" s="504" t="s">
        <v>931</v>
      </c>
      <c r="B1967" s="505" t="s">
        <v>932</v>
      </c>
      <c r="C1967" s="483">
        <v>0</v>
      </c>
      <c r="D1967" s="506"/>
    </row>
    <row r="1968" spans="1:4" x14ac:dyDescent="0.2">
      <c r="A1968" s="504" t="s">
        <v>933</v>
      </c>
      <c r="B1968" s="505" t="s">
        <v>934</v>
      </c>
      <c r="C1968" s="483">
        <v>0</v>
      </c>
      <c r="D1968" s="506"/>
    </row>
    <row r="1969" spans="1:4" x14ac:dyDescent="0.2">
      <c r="A1969" s="504" t="s">
        <v>935</v>
      </c>
      <c r="B1969" s="505" t="s">
        <v>936</v>
      </c>
      <c r="C1969" s="483">
        <v>0</v>
      </c>
      <c r="D1969" s="506"/>
    </row>
    <row r="1970" spans="1:4" ht="25.5" x14ac:dyDescent="0.2">
      <c r="A1970" s="504" t="s">
        <v>937</v>
      </c>
      <c r="B1970" s="505" t="s">
        <v>938</v>
      </c>
      <c r="C1970" s="483">
        <v>0</v>
      </c>
      <c r="D1970" s="506"/>
    </row>
    <row r="1971" spans="1:4" x14ac:dyDescent="0.2">
      <c r="A1971" s="517"/>
      <c r="B1971" s="508"/>
      <c r="C1971" s="483"/>
      <c r="D1971" s="506"/>
    </row>
    <row r="1972" spans="1:4" ht="25.5" x14ac:dyDescent="0.2">
      <c r="A1972" s="513" t="s">
        <v>939</v>
      </c>
      <c r="B1972" s="499" t="s">
        <v>940</v>
      </c>
      <c r="C1972" s="503">
        <f>SUM(C1973:C1974)</f>
        <v>0</v>
      </c>
      <c r="D1972" s="501"/>
    </row>
    <row r="1973" spans="1:4" x14ac:dyDescent="0.2">
      <c r="A1973" s="504" t="s">
        <v>941</v>
      </c>
      <c r="B1973" s="505" t="s">
        <v>942</v>
      </c>
      <c r="C1973" s="483">
        <v>0</v>
      </c>
      <c r="D1973" s="506"/>
    </row>
    <row r="1974" spans="1:4" x14ac:dyDescent="0.2">
      <c r="A1974" s="504" t="s">
        <v>943</v>
      </c>
      <c r="B1974" s="505" t="s">
        <v>944</v>
      </c>
      <c r="C1974" s="483">
        <v>0</v>
      </c>
      <c r="D1974" s="506"/>
    </row>
    <row r="1975" spans="1:4" x14ac:dyDescent="0.2">
      <c r="A1975" s="517"/>
      <c r="B1975" s="508"/>
      <c r="C1975" s="483"/>
      <c r="D1975" s="506"/>
    </row>
    <row r="1976" spans="1:4" ht="25.5" x14ac:dyDescent="0.2">
      <c r="A1976" s="513" t="s">
        <v>945</v>
      </c>
      <c r="B1976" s="499" t="s">
        <v>946</v>
      </c>
      <c r="C1976" s="503">
        <f>SUM(C1977:C1980)</f>
        <v>0</v>
      </c>
      <c r="D1976" s="501"/>
    </row>
    <row r="1977" spans="1:4" x14ac:dyDescent="0.2">
      <c r="A1977" s="504" t="s">
        <v>947</v>
      </c>
      <c r="B1977" s="505" t="s">
        <v>948</v>
      </c>
      <c r="C1977" s="483">
        <v>0</v>
      </c>
      <c r="D1977" s="506"/>
    </row>
    <row r="1978" spans="1:4" x14ac:dyDescent="0.2">
      <c r="A1978" s="504" t="s">
        <v>949</v>
      </c>
      <c r="B1978" s="505" t="s">
        <v>950</v>
      </c>
      <c r="C1978" s="483">
        <v>0</v>
      </c>
      <c r="D1978" s="506"/>
    </row>
    <row r="1979" spans="1:4" x14ac:dyDescent="0.2">
      <c r="A1979" s="504" t="s">
        <v>951</v>
      </c>
      <c r="B1979" s="505" t="s">
        <v>952</v>
      </c>
      <c r="C1979" s="483">
        <v>0</v>
      </c>
      <c r="D1979" s="506"/>
    </row>
    <row r="1980" spans="1:4" ht="25.5" x14ac:dyDescent="0.2">
      <c r="A1980" s="504" t="s">
        <v>953</v>
      </c>
      <c r="B1980" s="505" t="s">
        <v>954</v>
      </c>
      <c r="C1980" s="483">
        <v>0</v>
      </c>
      <c r="D1980" s="506"/>
    </row>
    <row r="1981" spans="1:4" x14ac:dyDescent="0.2">
      <c r="A1981" s="517"/>
      <c r="B1981" s="508"/>
      <c r="C1981" s="483"/>
      <c r="D1981" s="506"/>
    </row>
    <row r="1982" spans="1:4" ht="25.5" x14ac:dyDescent="0.2">
      <c r="A1982" s="513" t="s">
        <v>955</v>
      </c>
      <c r="B1982" s="499" t="s">
        <v>956</v>
      </c>
      <c r="C1982" s="503">
        <f>SUM(C1983:C1990)</f>
        <v>0</v>
      </c>
      <c r="D1982" s="501"/>
    </row>
    <row r="1983" spans="1:4" x14ac:dyDescent="0.2">
      <c r="A1983" s="504" t="s">
        <v>957</v>
      </c>
      <c r="B1983" s="505" t="s">
        <v>958</v>
      </c>
      <c r="C1983" s="483"/>
      <c r="D1983" s="506"/>
    </row>
    <row r="1984" spans="1:4" ht="25.5" x14ac:dyDescent="0.2">
      <c r="A1984" s="504" t="s">
        <v>959</v>
      </c>
      <c r="B1984" s="505" t="s">
        <v>960</v>
      </c>
      <c r="C1984" s="483">
        <v>0</v>
      </c>
      <c r="D1984" s="506"/>
    </row>
    <row r="1985" spans="1:4" x14ac:dyDescent="0.2">
      <c r="A1985" s="504" t="s">
        <v>961</v>
      </c>
      <c r="B1985" s="505" t="s">
        <v>962</v>
      </c>
      <c r="C1985" s="483">
        <v>0</v>
      </c>
      <c r="D1985" s="506"/>
    </row>
    <row r="1986" spans="1:4" x14ac:dyDescent="0.2">
      <c r="A1986" s="504" t="s">
        <v>963</v>
      </c>
      <c r="B1986" s="505" t="s">
        <v>964</v>
      </c>
      <c r="C1986" s="483">
        <v>0</v>
      </c>
      <c r="D1986" s="506"/>
    </row>
    <row r="1987" spans="1:4" x14ac:dyDescent="0.2">
      <c r="A1987" s="504" t="s">
        <v>965</v>
      </c>
      <c r="B1987" s="505" t="s">
        <v>966</v>
      </c>
      <c r="C1987" s="483">
        <v>0</v>
      </c>
      <c r="D1987" s="506"/>
    </row>
    <row r="1988" spans="1:4" ht="25.5" x14ac:dyDescent="0.2">
      <c r="A1988" s="504" t="s">
        <v>967</v>
      </c>
      <c r="B1988" s="505" t="s">
        <v>968</v>
      </c>
      <c r="C1988" s="483">
        <v>0</v>
      </c>
      <c r="D1988" s="506"/>
    </row>
    <row r="1989" spans="1:4" x14ac:dyDescent="0.2">
      <c r="A1989" s="504" t="s">
        <v>969</v>
      </c>
      <c r="B1989" s="505" t="s">
        <v>970</v>
      </c>
      <c r="C1989" s="483">
        <v>0</v>
      </c>
      <c r="D1989" s="506"/>
    </row>
    <row r="1990" spans="1:4" x14ac:dyDescent="0.2">
      <c r="A1990" s="504" t="s">
        <v>971</v>
      </c>
      <c r="B1990" s="505" t="s">
        <v>972</v>
      </c>
      <c r="C1990" s="483">
        <v>0</v>
      </c>
      <c r="D1990" s="506"/>
    </row>
    <row r="1991" spans="1:4" x14ac:dyDescent="0.2">
      <c r="A1991" s="504"/>
      <c r="B1991" s="508"/>
      <c r="C1991" s="483"/>
      <c r="D1991" s="506"/>
    </row>
    <row r="1992" spans="1:4" x14ac:dyDescent="0.2">
      <c r="A1992" s="498">
        <v>5</v>
      </c>
      <c r="B1992" s="518" t="s">
        <v>973</v>
      </c>
      <c r="C1992" s="503">
        <f>SUM(C1994+C2004+C2014+C2019)</f>
        <v>0</v>
      </c>
      <c r="D1992" s="501"/>
    </row>
    <row r="1993" spans="1:4" x14ac:dyDescent="0.2">
      <c r="A1993" s="517"/>
      <c r="B1993" s="508"/>
      <c r="C1993" s="483"/>
      <c r="D1993" s="506"/>
    </row>
    <row r="1994" spans="1:4" x14ac:dyDescent="0.2">
      <c r="A1994" s="519" t="s">
        <v>974</v>
      </c>
      <c r="B1994" s="499" t="s">
        <v>975</v>
      </c>
      <c r="C1994" s="503">
        <f>SUM(C1995:C2002)</f>
        <v>0</v>
      </c>
      <c r="D1994" s="501"/>
    </row>
    <row r="1995" spans="1:4" x14ac:dyDescent="0.2">
      <c r="A1995" s="520" t="s">
        <v>976</v>
      </c>
      <c r="B1995" s="505" t="s">
        <v>977</v>
      </c>
      <c r="C1995" s="483">
        <v>0</v>
      </c>
      <c r="D1995" s="506"/>
    </row>
    <row r="1996" spans="1:4" x14ac:dyDescent="0.2">
      <c r="A1996" s="520" t="s">
        <v>978</v>
      </c>
      <c r="B1996" s="505" t="s">
        <v>979</v>
      </c>
      <c r="C1996" s="483">
        <v>0</v>
      </c>
      <c r="D1996" s="506"/>
    </row>
    <row r="1997" spans="1:4" x14ac:dyDescent="0.2">
      <c r="A1997" s="520" t="s">
        <v>980</v>
      </c>
      <c r="B1997" s="505" t="s">
        <v>981</v>
      </c>
      <c r="C1997" s="483"/>
      <c r="D1997" s="506"/>
    </row>
    <row r="1998" spans="1:4" x14ac:dyDescent="0.2">
      <c r="A1998" s="520" t="s">
        <v>982</v>
      </c>
      <c r="B1998" s="505" t="s">
        <v>983</v>
      </c>
      <c r="C1998" s="483"/>
      <c r="D1998" s="506"/>
    </row>
    <row r="1999" spans="1:4" x14ac:dyDescent="0.2">
      <c r="A1999" s="520" t="s">
        <v>984</v>
      </c>
      <c r="B1999" s="505" t="s">
        <v>985</v>
      </c>
      <c r="C1999" s="483"/>
      <c r="D1999" s="506"/>
    </row>
    <row r="2000" spans="1:4" ht="25.5" x14ac:dyDescent="0.2">
      <c r="A2000" s="520" t="s">
        <v>986</v>
      </c>
      <c r="B2000" s="505" t="s">
        <v>987</v>
      </c>
      <c r="C2000" s="483"/>
      <c r="D2000" s="506"/>
    </row>
    <row r="2001" spans="1:4" ht="25.5" x14ac:dyDescent="0.2">
      <c r="A2001" s="520" t="s">
        <v>988</v>
      </c>
      <c r="B2001" s="505" t="s">
        <v>989</v>
      </c>
      <c r="C2001" s="483"/>
      <c r="D2001" s="506"/>
    </row>
    <row r="2002" spans="1:4" x14ac:dyDescent="0.2">
      <c r="A2002" s="520" t="s">
        <v>990</v>
      </c>
      <c r="B2002" s="505" t="s">
        <v>991</v>
      </c>
      <c r="C2002" s="483">
        <v>0</v>
      </c>
      <c r="D2002" s="506"/>
    </row>
    <row r="2003" spans="1:4" x14ac:dyDescent="0.2">
      <c r="A2003" s="520"/>
      <c r="B2003" s="505"/>
      <c r="C2003" s="483"/>
      <c r="D2003" s="506"/>
    </row>
    <row r="2004" spans="1:4" ht="25.5" x14ac:dyDescent="0.2">
      <c r="A2004" s="519" t="s">
        <v>992</v>
      </c>
      <c r="B2004" s="499" t="s">
        <v>993</v>
      </c>
      <c r="C2004" s="503">
        <f>SUM(C2005:C2012)</f>
        <v>0</v>
      </c>
      <c r="D2004" s="501"/>
    </row>
    <row r="2005" spans="1:4" x14ac:dyDescent="0.2">
      <c r="A2005" s="520" t="s">
        <v>994</v>
      </c>
      <c r="B2005" s="505" t="s">
        <v>995</v>
      </c>
      <c r="C2005" s="483">
        <v>0</v>
      </c>
      <c r="D2005" s="506"/>
    </row>
    <row r="2006" spans="1:4" x14ac:dyDescent="0.2">
      <c r="A2006" s="520" t="s">
        <v>996</v>
      </c>
      <c r="B2006" s="505" t="s">
        <v>997</v>
      </c>
      <c r="C2006" s="483">
        <v>0</v>
      </c>
      <c r="D2006" s="506"/>
    </row>
    <row r="2007" spans="1:4" x14ac:dyDescent="0.2">
      <c r="A2007" s="520" t="s">
        <v>998</v>
      </c>
      <c r="B2007" s="505" t="s">
        <v>999</v>
      </c>
      <c r="C2007" s="483">
        <v>0</v>
      </c>
      <c r="D2007" s="506"/>
    </row>
    <row r="2008" spans="1:4" x14ac:dyDescent="0.2">
      <c r="A2008" s="520" t="s">
        <v>1000</v>
      </c>
      <c r="B2008" s="505" t="s">
        <v>1001</v>
      </c>
      <c r="C2008" s="483">
        <v>0</v>
      </c>
      <c r="D2008" s="506"/>
    </row>
    <row r="2009" spans="1:4" x14ac:dyDescent="0.2">
      <c r="A2009" s="520" t="s">
        <v>1002</v>
      </c>
      <c r="B2009" s="505" t="s">
        <v>1003</v>
      </c>
      <c r="C2009" s="483">
        <v>0</v>
      </c>
      <c r="D2009" s="506"/>
    </row>
    <row r="2010" spans="1:4" x14ac:dyDescent="0.2">
      <c r="A2010" s="520" t="s">
        <v>1004</v>
      </c>
      <c r="B2010" s="505" t="s">
        <v>1005</v>
      </c>
      <c r="C2010" s="483">
        <v>0</v>
      </c>
      <c r="D2010" s="506"/>
    </row>
    <row r="2011" spans="1:4" x14ac:dyDescent="0.2">
      <c r="A2011" s="520" t="s">
        <v>1006</v>
      </c>
      <c r="B2011" s="505" t="s">
        <v>1007</v>
      </c>
      <c r="C2011" s="483">
        <v>0</v>
      </c>
      <c r="D2011" s="506"/>
    </row>
    <row r="2012" spans="1:4" ht="25.5" x14ac:dyDescent="0.2">
      <c r="A2012" s="520" t="s">
        <v>1008</v>
      </c>
      <c r="B2012" s="505" t="s">
        <v>1009</v>
      </c>
      <c r="C2012" s="483">
        <v>0</v>
      </c>
      <c r="D2012" s="506"/>
    </row>
    <row r="2013" spans="1:4" x14ac:dyDescent="0.2">
      <c r="A2013" s="520"/>
      <c r="B2013" s="505"/>
      <c r="C2013" s="483"/>
      <c r="D2013" s="506"/>
    </row>
    <row r="2014" spans="1:4" x14ac:dyDescent="0.2">
      <c r="A2014" s="519" t="s">
        <v>1010</v>
      </c>
      <c r="B2014" s="499" t="s">
        <v>1011</v>
      </c>
      <c r="C2014" s="503">
        <f>SUM(C2015:C2017)</f>
        <v>0</v>
      </c>
      <c r="D2014" s="501"/>
    </row>
    <row r="2015" spans="1:4" x14ac:dyDescent="0.2">
      <c r="A2015" s="520" t="s">
        <v>1012</v>
      </c>
      <c r="B2015" s="505" t="s">
        <v>1013</v>
      </c>
      <c r="C2015" s="483">
        <v>0</v>
      </c>
      <c r="D2015" s="506"/>
    </row>
    <row r="2016" spans="1:4" x14ac:dyDescent="0.2">
      <c r="A2016" s="520" t="s">
        <v>1014</v>
      </c>
      <c r="B2016" s="505" t="s">
        <v>1015</v>
      </c>
      <c r="C2016" s="483">
        <v>0</v>
      </c>
      <c r="D2016" s="506"/>
    </row>
    <row r="2017" spans="1:4" x14ac:dyDescent="0.2">
      <c r="A2017" s="520" t="s">
        <v>1016</v>
      </c>
      <c r="B2017" s="505" t="s">
        <v>1017</v>
      </c>
      <c r="C2017" s="483">
        <v>0</v>
      </c>
      <c r="D2017" s="506"/>
    </row>
    <row r="2018" spans="1:4" x14ac:dyDescent="0.2">
      <c r="A2018" s="520"/>
      <c r="B2018" s="505"/>
      <c r="C2018" s="483"/>
      <c r="D2018" s="506"/>
    </row>
    <row r="2019" spans="1:4" x14ac:dyDescent="0.2">
      <c r="A2019" s="519" t="s">
        <v>1018</v>
      </c>
      <c r="B2019" s="499" t="s">
        <v>1019</v>
      </c>
      <c r="C2019" s="503">
        <f>SUM(C2020:C2023)</f>
        <v>0</v>
      </c>
      <c r="D2019" s="501"/>
    </row>
    <row r="2020" spans="1:4" x14ac:dyDescent="0.2">
      <c r="A2020" s="520" t="s">
        <v>1020</v>
      </c>
      <c r="B2020" s="505" t="s">
        <v>1021</v>
      </c>
      <c r="C2020" s="483">
        <v>0</v>
      </c>
      <c r="D2020" s="506"/>
    </row>
    <row r="2021" spans="1:4" x14ac:dyDescent="0.2">
      <c r="A2021" s="520" t="s">
        <v>1022</v>
      </c>
      <c r="B2021" s="505" t="s">
        <v>1023</v>
      </c>
      <c r="C2021" s="483">
        <v>0</v>
      </c>
      <c r="D2021" s="506"/>
    </row>
    <row r="2022" spans="1:4" x14ac:dyDescent="0.2">
      <c r="A2022" s="520" t="s">
        <v>1024</v>
      </c>
      <c r="B2022" s="505" t="s">
        <v>1025</v>
      </c>
      <c r="C2022" s="483">
        <v>0</v>
      </c>
      <c r="D2022" s="506"/>
    </row>
    <row r="2023" spans="1:4" x14ac:dyDescent="0.2">
      <c r="A2023" s="520" t="s">
        <v>1026</v>
      </c>
      <c r="B2023" s="505" t="s">
        <v>1027</v>
      </c>
      <c r="C2023" s="483">
        <v>0</v>
      </c>
      <c r="D2023" s="506"/>
    </row>
    <row r="2025" spans="1:4" ht="25.5" x14ac:dyDescent="0.2">
      <c r="A2025" s="523" t="str">
        <f>'7. Gestión Institucional '!B135</f>
        <v>RE4. P14 Servicios simplificados, oportunos y de calidad</v>
      </c>
      <c r="B2025" s="491" t="s">
        <v>764</v>
      </c>
      <c r="C2025" s="483">
        <f>SUM(C2027,C2103,C2147)</f>
        <v>0</v>
      </c>
      <c r="D2025" s="493"/>
    </row>
    <row r="2026" spans="1:4" x14ac:dyDescent="0.2">
      <c r="A2026" s="494" t="s">
        <v>765</v>
      </c>
      <c r="B2026" s="495" t="s">
        <v>766</v>
      </c>
      <c r="C2026" s="496" t="s">
        <v>767</v>
      </c>
      <c r="D2026" s="497" t="s">
        <v>768</v>
      </c>
    </row>
    <row r="2027" spans="1:4" x14ac:dyDescent="0.2">
      <c r="A2027" s="498">
        <v>1</v>
      </c>
      <c r="B2027" s="499" t="s">
        <v>769</v>
      </c>
      <c r="C2027" s="500">
        <f>SUM(C2029,C2036,C2043,C2052,C2061,C2066,C2073,C2078,C2089,C2095)</f>
        <v>0</v>
      </c>
      <c r="D2027" s="501"/>
    </row>
    <row r="2028" spans="1:4" x14ac:dyDescent="0.2">
      <c r="A2028" s="498"/>
      <c r="B2028" s="516"/>
      <c r="C2028" s="503"/>
      <c r="D2028" s="501"/>
    </row>
    <row r="2029" spans="1:4" x14ac:dyDescent="0.2">
      <c r="A2029" s="502" t="s">
        <v>771</v>
      </c>
      <c r="B2029" s="499" t="s">
        <v>772</v>
      </c>
      <c r="C2029" s="503">
        <f>SUM(C2030:C2034)</f>
        <v>0</v>
      </c>
      <c r="D2029" s="501"/>
    </row>
    <row r="2030" spans="1:4" x14ac:dyDescent="0.2">
      <c r="A2030" s="504" t="s">
        <v>773</v>
      </c>
      <c r="B2030" s="505" t="s">
        <v>774</v>
      </c>
      <c r="C2030" s="483">
        <v>0</v>
      </c>
      <c r="D2030" s="506"/>
    </row>
    <row r="2031" spans="1:4" ht="25.5" x14ac:dyDescent="0.2">
      <c r="A2031" s="504" t="s">
        <v>775</v>
      </c>
      <c r="B2031" s="505" t="s">
        <v>776</v>
      </c>
      <c r="C2031" s="483">
        <v>0</v>
      </c>
      <c r="D2031" s="506"/>
    </row>
    <row r="2032" spans="1:4" x14ac:dyDescent="0.2">
      <c r="A2032" s="504" t="s">
        <v>777</v>
      </c>
      <c r="B2032" s="505" t="s">
        <v>778</v>
      </c>
      <c r="C2032" s="483">
        <v>0</v>
      </c>
      <c r="D2032" s="506"/>
    </row>
    <row r="2033" spans="1:4" ht="25.5" x14ac:dyDescent="0.2">
      <c r="A2033" s="504" t="s">
        <v>779</v>
      </c>
      <c r="B2033" s="505" t="s">
        <v>780</v>
      </c>
      <c r="C2033" s="483">
        <v>0</v>
      </c>
      <c r="D2033" s="506"/>
    </row>
    <row r="2034" spans="1:4" x14ac:dyDescent="0.2">
      <c r="A2034" s="504" t="s">
        <v>781</v>
      </c>
      <c r="B2034" s="505" t="s">
        <v>782</v>
      </c>
      <c r="C2034" s="483">
        <v>0</v>
      </c>
      <c r="D2034" s="506"/>
    </row>
    <row r="2035" spans="1:4" x14ac:dyDescent="0.2">
      <c r="A2035" s="507"/>
      <c r="B2035" s="508"/>
      <c r="C2035" s="483"/>
      <c r="D2035" s="506"/>
    </row>
    <row r="2036" spans="1:4" x14ac:dyDescent="0.2">
      <c r="A2036" s="502" t="s">
        <v>783</v>
      </c>
      <c r="B2036" s="499" t="s">
        <v>784</v>
      </c>
      <c r="C2036" s="503">
        <f>SUM(C2037:C2041)</f>
        <v>0</v>
      </c>
      <c r="D2036" s="501"/>
    </row>
    <row r="2037" spans="1:4" x14ac:dyDescent="0.2">
      <c r="A2037" s="504" t="s">
        <v>785</v>
      </c>
      <c r="B2037" s="505" t="s">
        <v>786</v>
      </c>
      <c r="C2037" s="483">
        <v>0</v>
      </c>
      <c r="D2037" s="506"/>
    </row>
    <row r="2038" spans="1:4" x14ac:dyDescent="0.2">
      <c r="A2038" s="504" t="s">
        <v>787</v>
      </c>
      <c r="B2038" s="505" t="s">
        <v>788</v>
      </c>
      <c r="C2038" s="483">
        <v>0</v>
      </c>
      <c r="D2038" s="506"/>
    </row>
    <row r="2039" spans="1:4" x14ac:dyDescent="0.2">
      <c r="A2039" s="504" t="s">
        <v>789</v>
      </c>
      <c r="B2039" s="505" t="s">
        <v>790</v>
      </c>
      <c r="C2039" s="483">
        <v>0</v>
      </c>
      <c r="D2039" s="506"/>
    </row>
    <row r="2040" spans="1:4" x14ac:dyDescent="0.2">
      <c r="A2040" s="504" t="s">
        <v>791</v>
      </c>
      <c r="B2040" s="505" t="s">
        <v>792</v>
      </c>
      <c r="C2040" s="483">
        <v>0</v>
      </c>
      <c r="D2040" s="506"/>
    </row>
    <row r="2041" spans="1:4" x14ac:dyDescent="0.2">
      <c r="A2041" s="504" t="s">
        <v>793</v>
      </c>
      <c r="B2041" s="505" t="s">
        <v>794</v>
      </c>
      <c r="C2041" s="483">
        <v>0</v>
      </c>
      <c r="D2041" s="506"/>
    </row>
    <row r="2042" spans="1:4" x14ac:dyDescent="0.2">
      <c r="A2042" s="507"/>
      <c r="B2042" s="508"/>
      <c r="C2042" s="503"/>
      <c r="D2042" s="501"/>
    </row>
    <row r="2043" spans="1:4" ht="25.5" x14ac:dyDescent="0.2">
      <c r="A2043" s="502" t="s">
        <v>795</v>
      </c>
      <c r="B2043" s="509" t="s">
        <v>796</v>
      </c>
      <c r="C2043" s="503">
        <f>SUM(C2044:C2050)</f>
        <v>0</v>
      </c>
      <c r="D2043" s="501"/>
    </row>
    <row r="2044" spans="1:4" x14ac:dyDescent="0.2">
      <c r="A2044" s="504" t="s">
        <v>797</v>
      </c>
      <c r="B2044" s="505" t="s">
        <v>798</v>
      </c>
      <c r="C2044" s="483">
        <v>0</v>
      </c>
      <c r="D2044" s="506"/>
    </row>
    <row r="2045" spans="1:4" x14ac:dyDescent="0.2">
      <c r="A2045" s="504" t="s">
        <v>799</v>
      </c>
      <c r="B2045" s="505" t="s">
        <v>800</v>
      </c>
      <c r="C2045" s="483">
        <v>0</v>
      </c>
      <c r="D2045" s="506"/>
    </row>
    <row r="2046" spans="1:4" x14ac:dyDescent="0.2">
      <c r="A2046" s="504" t="s">
        <v>801</v>
      </c>
      <c r="B2046" s="505" t="s">
        <v>802</v>
      </c>
      <c r="C2046" s="483"/>
      <c r="D2046" s="506"/>
    </row>
    <row r="2047" spans="1:4" x14ac:dyDescent="0.2">
      <c r="A2047" s="504" t="s">
        <v>803</v>
      </c>
      <c r="B2047" s="505" t="s">
        <v>804</v>
      </c>
      <c r="C2047" s="483">
        <v>0</v>
      </c>
      <c r="D2047" s="506"/>
    </row>
    <row r="2048" spans="1:4" x14ac:dyDescent="0.2">
      <c r="A2048" s="504" t="s">
        <v>805</v>
      </c>
      <c r="B2048" s="505" t="s">
        <v>806</v>
      </c>
      <c r="C2048" s="483">
        <v>0</v>
      </c>
      <c r="D2048" s="506"/>
    </row>
    <row r="2049" spans="1:4" ht="25.5" x14ac:dyDescent="0.2">
      <c r="A2049" s="504" t="s">
        <v>807</v>
      </c>
      <c r="B2049" s="505" t="s">
        <v>808</v>
      </c>
      <c r="C2049" s="483">
        <v>0</v>
      </c>
      <c r="D2049" s="506"/>
    </row>
    <row r="2050" spans="1:4" ht="25.5" x14ac:dyDescent="0.2">
      <c r="A2050" s="504" t="s">
        <v>809</v>
      </c>
      <c r="B2050" s="505" t="s">
        <v>810</v>
      </c>
      <c r="C2050" s="483">
        <v>0</v>
      </c>
      <c r="D2050" s="506"/>
    </row>
    <row r="2051" spans="1:4" x14ac:dyDescent="0.2">
      <c r="A2051" s="507"/>
      <c r="B2051" s="508"/>
      <c r="C2051" s="483"/>
      <c r="D2051" s="506"/>
    </row>
    <row r="2052" spans="1:4" x14ac:dyDescent="0.2">
      <c r="A2052" s="502" t="s">
        <v>811</v>
      </c>
      <c r="B2052" s="499" t="s">
        <v>812</v>
      </c>
      <c r="C2052" s="503">
        <f>SUM(C2053:C2059)</f>
        <v>0</v>
      </c>
      <c r="D2052" s="501"/>
    </row>
    <row r="2053" spans="1:4" x14ac:dyDescent="0.2">
      <c r="A2053" s="504" t="s">
        <v>813</v>
      </c>
      <c r="B2053" s="505" t="s">
        <v>814</v>
      </c>
      <c r="C2053" s="483">
        <v>0</v>
      </c>
      <c r="D2053" s="506"/>
    </row>
    <row r="2054" spans="1:4" x14ac:dyDescent="0.2">
      <c r="A2054" s="504" t="s">
        <v>815</v>
      </c>
      <c r="B2054" s="505" t="s">
        <v>816</v>
      </c>
      <c r="C2054" s="483">
        <v>0</v>
      </c>
      <c r="D2054" s="506"/>
    </row>
    <row r="2055" spans="1:4" x14ac:dyDescent="0.2">
      <c r="A2055" s="504" t="s">
        <v>817</v>
      </c>
      <c r="B2055" s="505" t="s">
        <v>818</v>
      </c>
      <c r="C2055" s="483">
        <v>0</v>
      </c>
      <c r="D2055" s="506"/>
    </row>
    <row r="2056" spans="1:4" ht="25.5" x14ac:dyDescent="0.2">
      <c r="A2056" s="504" t="s">
        <v>819</v>
      </c>
      <c r="B2056" s="505" t="s">
        <v>820</v>
      </c>
      <c r="C2056" s="483">
        <v>0</v>
      </c>
      <c r="D2056" s="506"/>
    </row>
    <row r="2057" spans="1:4" ht="25.5" x14ac:dyDescent="0.2">
      <c r="A2057" s="504" t="s">
        <v>821</v>
      </c>
      <c r="B2057" s="505" t="s">
        <v>822</v>
      </c>
      <c r="C2057" s="483">
        <v>0</v>
      </c>
      <c r="D2057" s="506"/>
    </row>
    <row r="2058" spans="1:4" x14ac:dyDescent="0.2">
      <c r="A2058" s="504" t="s">
        <v>823</v>
      </c>
      <c r="B2058" s="505" t="s">
        <v>824</v>
      </c>
      <c r="C2058" s="483">
        <v>0</v>
      </c>
      <c r="D2058" s="506"/>
    </row>
    <row r="2059" spans="1:4" x14ac:dyDescent="0.2">
      <c r="A2059" s="504" t="s">
        <v>825</v>
      </c>
      <c r="B2059" s="505" t="s">
        <v>826</v>
      </c>
      <c r="C2059" s="483"/>
      <c r="D2059" s="506"/>
    </row>
    <row r="2060" spans="1:4" x14ac:dyDescent="0.2">
      <c r="A2060" s="507"/>
      <c r="B2060" s="508"/>
      <c r="C2060" s="483"/>
      <c r="D2060" s="506"/>
    </row>
    <row r="2061" spans="1:4" x14ac:dyDescent="0.2">
      <c r="A2061" s="502" t="s">
        <v>827</v>
      </c>
      <c r="B2061" s="499" t="s">
        <v>828</v>
      </c>
      <c r="C2061" s="503">
        <f>SUM(C2062++C2063+C2064)</f>
        <v>0</v>
      </c>
      <c r="D2061" s="501"/>
    </row>
    <row r="2062" spans="1:4" x14ac:dyDescent="0.2">
      <c r="A2062" s="504" t="s">
        <v>829</v>
      </c>
      <c r="B2062" s="505" t="s">
        <v>830</v>
      </c>
      <c r="C2062" s="483">
        <v>0</v>
      </c>
      <c r="D2062" s="506"/>
    </row>
    <row r="2063" spans="1:4" x14ac:dyDescent="0.2">
      <c r="A2063" s="504" t="s">
        <v>831</v>
      </c>
      <c r="B2063" s="505" t="s">
        <v>832</v>
      </c>
      <c r="C2063" s="483">
        <v>0</v>
      </c>
      <c r="D2063" s="506"/>
    </row>
    <row r="2064" spans="1:4" x14ac:dyDescent="0.2">
      <c r="A2064" s="504" t="s">
        <v>833</v>
      </c>
      <c r="B2064" s="505" t="s">
        <v>834</v>
      </c>
      <c r="C2064" s="483">
        <v>0</v>
      </c>
      <c r="D2064" s="506"/>
    </row>
    <row r="2065" spans="1:4" x14ac:dyDescent="0.2">
      <c r="A2065" s="507"/>
      <c r="B2065" s="508"/>
      <c r="C2065" s="483"/>
      <c r="D2065" s="506"/>
    </row>
    <row r="2066" spans="1:4" ht="25.5" x14ac:dyDescent="0.2">
      <c r="A2066" s="502" t="s">
        <v>835</v>
      </c>
      <c r="B2066" s="499" t="s">
        <v>836</v>
      </c>
      <c r="C2066" s="503">
        <f>SUM(C2067+C2070+C2071)</f>
        <v>0</v>
      </c>
      <c r="D2066" s="501"/>
    </row>
    <row r="2067" spans="1:4" x14ac:dyDescent="0.2">
      <c r="A2067" s="504" t="s">
        <v>837</v>
      </c>
      <c r="B2067" s="508" t="s">
        <v>838</v>
      </c>
      <c r="C2067" s="503">
        <f>SUM(C2068:C2069)</f>
        <v>0</v>
      </c>
      <c r="D2067" s="501"/>
    </row>
    <row r="2068" spans="1:4" x14ac:dyDescent="0.2">
      <c r="A2068" s="507" t="s">
        <v>839</v>
      </c>
      <c r="B2068" s="508" t="s">
        <v>840</v>
      </c>
      <c r="C2068" s="483">
        <v>0</v>
      </c>
      <c r="D2068" s="506"/>
    </row>
    <row r="2069" spans="1:4" ht="25.5" x14ac:dyDescent="0.2">
      <c r="A2069" s="507" t="s">
        <v>841</v>
      </c>
      <c r="B2069" s="508" t="s">
        <v>842</v>
      </c>
      <c r="C2069" s="483">
        <v>0</v>
      </c>
      <c r="D2069" s="506"/>
    </row>
    <row r="2070" spans="1:4" x14ac:dyDescent="0.2">
      <c r="A2070" s="504" t="s">
        <v>843</v>
      </c>
      <c r="B2070" s="505" t="s">
        <v>844</v>
      </c>
      <c r="C2070" s="483">
        <v>0</v>
      </c>
      <c r="D2070" s="506"/>
    </row>
    <row r="2071" spans="1:4" x14ac:dyDescent="0.2">
      <c r="A2071" s="504" t="s">
        <v>845</v>
      </c>
      <c r="B2071" s="505" t="s">
        <v>846</v>
      </c>
      <c r="C2071" s="483">
        <v>0</v>
      </c>
      <c r="D2071" s="506"/>
    </row>
    <row r="2072" spans="1:4" x14ac:dyDescent="0.2">
      <c r="A2072" s="507"/>
      <c r="B2072" s="508"/>
      <c r="C2072" s="483"/>
      <c r="D2072" s="506"/>
    </row>
    <row r="2073" spans="1:4" x14ac:dyDescent="0.2">
      <c r="A2073" s="502" t="s">
        <v>847</v>
      </c>
      <c r="B2073" s="499" t="s">
        <v>848</v>
      </c>
      <c r="C2073" s="500" t="s">
        <v>849</v>
      </c>
      <c r="D2073" s="501"/>
    </row>
    <row r="2074" spans="1:4" x14ac:dyDescent="0.2">
      <c r="A2074" s="504" t="s">
        <v>850</v>
      </c>
      <c r="B2074" s="505" t="s">
        <v>851</v>
      </c>
      <c r="C2074" s="510" t="s">
        <v>849</v>
      </c>
      <c r="D2074" s="506"/>
    </row>
    <row r="2075" spans="1:4" x14ac:dyDescent="0.2">
      <c r="A2075" s="504" t="s">
        <v>852</v>
      </c>
      <c r="B2075" s="505" t="s">
        <v>853</v>
      </c>
      <c r="C2075" s="483">
        <v>0</v>
      </c>
      <c r="D2075" s="506"/>
    </row>
    <row r="2076" spans="1:4" x14ac:dyDescent="0.2">
      <c r="A2076" s="504" t="s">
        <v>854</v>
      </c>
      <c r="B2076" s="505" t="s">
        <v>855</v>
      </c>
      <c r="C2076" s="483">
        <v>0</v>
      </c>
      <c r="D2076" s="506"/>
    </row>
    <row r="2077" spans="1:4" x14ac:dyDescent="0.2">
      <c r="A2077" s="507"/>
      <c r="B2077" s="508"/>
      <c r="C2077" s="483"/>
      <c r="D2077" s="506"/>
    </row>
    <row r="2078" spans="1:4" x14ac:dyDescent="0.2">
      <c r="A2078" s="502" t="s">
        <v>856</v>
      </c>
      <c r="B2078" s="499" t="s">
        <v>857</v>
      </c>
      <c r="C2078" s="503">
        <f>SUM(C2079:C2087)</f>
        <v>0</v>
      </c>
      <c r="D2078" s="501"/>
    </row>
    <row r="2079" spans="1:4" x14ac:dyDescent="0.2">
      <c r="A2079" s="504" t="s">
        <v>858</v>
      </c>
      <c r="B2079" s="505" t="s">
        <v>859</v>
      </c>
      <c r="C2079" s="483">
        <v>0</v>
      </c>
      <c r="D2079" s="506"/>
    </row>
    <row r="2080" spans="1:4" x14ac:dyDescent="0.2">
      <c r="A2080" s="504" t="s">
        <v>860</v>
      </c>
      <c r="B2080" s="505" t="s">
        <v>861</v>
      </c>
      <c r="C2080" s="483">
        <v>0</v>
      </c>
      <c r="D2080" s="506"/>
    </row>
    <row r="2081" spans="1:4" x14ac:dyDescent="0.2">
      <c r="A2081" s="504" t="s">
        <v>862</v>
      </c>
      <c r="B2081" s="505" t="s">
        <v>863</v>
      </c>
      <c r="C2081" s="483">
        <v>0</v>
      </c>
      <c r="D2081" s="506"/>
    </row>
    <row r="2082" spans="1:4" ht="25.5" x14ac:dyDescent="0.2">
      <c r="A2082" s="504" t="s">
        <v>864</v>
      </c>
      <c r="B2082" s="505" t="s">
        <v>865</v>
      </c>
      <c r="C2082" s="483">
        <v>0</v>
      </c>
      <c r="D2082" s="506"/>
    </row>
    <row r="2083" spans="1:4" ht="25.5" x14ac:dyDescent="0.2">
      <c r="A2083" s="504" t="s">
        <v>866</v>
      </c>
      <c r="B2083" s="505" t="s">
        <v>867</v>
      </c>
      <c r="C2083" s="483">
        <v>0</v>
      </c>
      <c r="D2083" s="506"/>
    </row>
    <row r="2084" spans="1:4" ht="25.5" x14ac:dyDescent="0.2">
      <c r="A2084" s="504" t="s">
        <v>868</v>
      </c>
      <c r="B2084" s="505" t="s">
        <v>869</v>
      </c>
      <c r="C2084" s="483">
        <v>0</v>
      </c>
      <c r="D2084" s="506"/>
    </row>
    <row r="2085" spans="1:4" x14ac:dyDescent="0.2">
      <c r="A2085" s="504" t="s">
        <v>870</v>
      </c>
      <c r="B2085" s="505" t="s">
        <v>871</v>
      </c>
      <c r="C2085" s="483">
        <v>0</v>
      </c>
      <c r="D2085" s="506"/>
    </row>
    <row r="2086" spans="1:4" ht="25.5" x14ac:dyDescent="0.2">
      <c r="A2086" s="504" t="s">
        <v>872</v>
      </c>
      <c r="B2086" s="505" t="s">
        <v>873</v>
      </c>
      <c r="C2086" s="483">
        <v>0</v>
      </c>
      <c r="D2086" s="506"/>
    </row>
    <row r="2087" spans="1:4" ht="25.5" x14ac:dyDescent="0.2">
      <c r="A2087" s="504" t="s">
        <v>874</v>
      </c>
      <c r="B2087" s="505" t="s">
        <v>875</v>
      </c>
      <c r="C2087" s="483">
        <v>0</v>
      </c>
      <c r="D2087" s="506"/>
    </row>
    <row r="2088" spans="1:4" x14ac:dyDescent="0.2">
      <c r="A2088" s="507"/>
      <c r="B2088" s="508"/>
      <c r="C2088" s="483"/>
      <c r="D2088" s="506"/>
    </row>
    <row r="2089" spans="1:4" x14ac:dyDescent="0.2">
      <c r="A2089" s="502" t="s">
        <v>876</v>
      </c>
      <c r="B2089" s="499" t="s">
        <v>877</v>
      </c>
      <c r="C2089" s="503">
        <f>SUM(C2090:C2093)</f>
        <v>0</v>
      </c>
      <c r="D2089" s="501"/>
    </row>
    <row r="2090" spans="1:4" x14ac:dyDescent="0.2">
      <c r="A2090" s="504" t="s">
        <v>878</v>
      </c>
      <c r="B2090" s="505" t="s">
        <v>879</v>
      </c>
      <c r="C2090" s="483">
        <v>0</v>
      </c>
      <c r="D2090" s="506"/>
    </row>
    <row r="2091" spans="1:4" x14ac:dyDescent="0.2">
      <c r="A2091" s="504" t="s">
        <v>880</v>
      </c>
      <c r="B2091" s="505" t="s">
        <v>881</v>
      </c>
      <c r="C2091" s="483">
        <v>0</v>
      </c>
      <c r="D2091" s="506"/>
    </row>
    <row r="2092" spans="1:4" x14ac:dyDescent="0.2">
      <c r="A2092" s="504" t="s">
        <v>882</v>
      </c>
      <c r="B2092" s="505" t="s">
        <v>883</v>
      </c>
      <c r="C2092" s="483">
        <v>0</v>
      </c>
      <c r="D2092" s="506"/>
    </row>
    <row r="2093" spans="1:4" x14ac:dyDescent="0.2">
      <c r="A2093" s="504" t="s">
        <v>884</v>
      </c>
      <c r="B2093" s="505" t="s">
        <v>885</v>
      </c>
      <c r="C2093" s="483">
        <v>0</v>
      </c>
      <c r="D2093" s="506"/>
    </row>
    <row r="2094" spans="1:4" x14ac:dyDescent="0.2">
      <c r="A2094" s="507"/>
      <c r="B2094" s="508"/>
      <c r="C2094" s="483"/>
      <c r="D2094" s="506"/>
    </row>
    <row r="2095" spans="1:4" x14ac:dyDescent="0.2">
      <c r="A2095" s="502" t="s">
        <v>886</v>
      </c>
      <c r="B2095" s="499" t="s">
        <v>887</v>
      </c>
      <c r="C2095" s="503">
        <f>SUM(C2096:C2101)</f>
        <v>0</v>
      </c>
      <c r="D2095" s="501"/>
    </row>
    <row r="2096" spans="1:4" x14ac:dyDescent="0.2">
      <c r="A2096" s="504" t="s">
        <v>888</v>
      </c>
      <c r="B2096" s="505" t="s">
        <v>889</v>
      </c>
      <c r="C2096" s="483">
        <v>0</v>
      </c>
      <c r="D2096" s="506"/>
    </row>
    <row r="2097" spans="1:4" x14ac:dyDescent="0.2">
      <c r="A2097" s="504" t="s">
        <v>890</v>
      </c>
      <c r="B2097" s="505" t="s">
        <v>891</v>
      </c>
      <c r="C2097" s="483">
        <v>0</v>
      </c>
      <c r="D2097" s="506"/>
    </row>
    <row r="2098" spans="1:4" x14ac:dyDescent="0.2">
      <c r="A2098" s="504" t="s">
        <v>892</v>
      </c>
      <c r="B2098" s="505" t="s">
        <v>893</v>
      </c>
      <c r="C2098" s="483">
        <v>0</v>
      </c>
      <c r="D2098" s="506"/>
    </row>
    <row r="2099" spans="1:4" ht="25.5" x14ac:dyDescent="0.2">
      <c r="A2099" s="504" t="s">
        <v>894</v>
      </c>
      <c r="B2099" s="505" t="s">
        <v>895</v>
      </c>
      <c r="C2099" s="483">
        <v>0</v>
      </c>
      <c r="D2099" s="506"/>
    </row>
    <row r="2100" spans="1:4" x14ac:dyDescent="0.2">
      <c r="A2100" s="504" t="s">
        <v>896</v>
      </c>
      <c r="B2100" s="505" t="s">
        <v>897</v>
      </c>
      <c r="C2100" s="483">
        <v>0</v>
      </c>
      <c r="D2100" s="506"/>
    </row>
    <row r="2101" spans="1:4" x14ac:dyDescent="0.2">
      <c r="A2101" s="504" t="s">
        <v>898</v>
      </c>
      <c r="B2101" s="505" t="s">
        <v>899</v>
      </c>
      <c r="C2101" s="511">
        <v>0</v>
      </c>
      <c r="D2101" s="512"/>
    </row>
    <row r="2102" spans="1:4" x14ac:dyDescent="0.2">
      <c r="A2102" s="513"/>
      <c r="B2102" s="514"/>
      <c r="C2102" s="515"/>
      <c r="D2102" s="493"/>
    </row>
    <row r="2103" spans="1:4" x14ac:dyDescent="0.2">
      <c r="A2103" s="498">
        <v>2</v>
      </c>
      <c r="B2103" s="499" t="s">
        <v>900</v>
      </c>
      <c r="C2103" s="503">
        <f>SUM(C2105+C2112+C2118+C2127+C2131+C2137)</f>
        <v>0</v>
      </c>
      <c r="D2103" s="501"/>
    </row>
    <row r="2104" spans="1:4" x14ac:dyDescent="0.2">
      <c r="A2104" s="498"/>
      <c r="B2104" s="516"/>
      <c r="C2104" s="483"/>
      <c r="D2104" s="506"/>
    </row>
    <row r="2105" spans="1:4" x14ac:dyDescent="0.2">
      <c r="A2105" s="513" t="s">
        <v>901</v>
      </c>
      <c r="B2105" s="499" t="s">
        <v>902</v>
      </c>
      <c r="C2105" s="503">
        <f>SUM(C2106:C2110)</f>
        <v>0</v>
      </c>
      <c r="D2105" s="501"/>
    </row>
    <row r="2106" spans="1:4" x14ac:dyDescent="0.2">
      <c r="A2106" s="504" t="s">
        <v>903</v>
      </c>
      <c r="B2106" s="505" t="s">
        <v>904</v>
      </c>
      <c r="C2106" s="483">
        <v>0</v>
      </c>
      <c r="D2106" s="506"/>
    </row>
    <row r="2107" spans="1:4" x14ac:dyDescent="0.2">
      <c r="A2107" s="504" t="s">
        <v>905</v>
      </c>
      <c r="B2107" s="505" t="s">
        <v>906</v>
      </c>
      <c r="C2107" s="483">
        <v>0</v>
      </c>
      <c r="D2107" s="506"/>
    </row>
    <row r="2108" spans="1:4" x14ac:dyDescent="0.2">
      <c r="A2108" s="504" t="s">
        <v>907</v>
      </c>
      <c r="B2108" s="505" t="s">
        <v>908</v>
      </c>
      <c r="C2108" s="483">
        <v>0</v>
      </c>
      <c r="D2108" s="506"/>
    </row>
    <row r="2109" spans="1:4" x14ac:dyDescent="0.2">
      <c r="A2109" s="504" t="s">
        <v>909</v>
      </c>
      <c r="B2109" s="505" t="s">
        <v>910</v>
      </c>
      <c r="C2109" s="483">
        <v>0</v>
      </c>
      <c r="D2109" s="506"/>
    </row>
    <row r="2110" spans="1:4" x14ac:dyDescent="0.2">
      <c r="A2110" s="504" t="s">
        <v>911</v>
      </c>
      <c r="B2110" s="505" t="s">
        <v>912</v>
      </c>
      <c r="C2110" s="483">
        <v>0</v>
      </c>
      <c r="D2110" s="506"/>
    </row>
    <row r="2111" spans="1:4" x14ac:dyDescent="0.2">
      <c r="A2111" s="517"/>
      <c r="B2111" s="508"/>
      <c r="C2111" s="483"/>
      <c r="D2111" s="506"/>
    </row>
    <row r="2112" spans="1:4" ht="25.5" x14ac:dyDescent="0.2">
      <c r="A2112" s="513" t="s">
        <v>913</v>
      </c>
      <c r="B2112" s="499" t="s">
        <v>914</v>
      </c>
      <c r="C2112" s="503">
        <f>SUM(C2113:C2116)</f>
        <v>0</v>
      </c>
      <c r="D2112" s="501"/>
    </row>
    <row r="2113" spans="1:4" x14ac:dyDescent="0.2">
      <c r="A2113" s="504" t="s">
        <v>915</v>
      </c>
      <c r="B2113" s="505" t="s">
        <v>916</v>
      </c>
      <c r="C2113" s="483">
        <v>0</v>
      </c>
      <c r="D2113" s="506"/>
    </row>
    <row r="2114" spans="1:4" x14ac:dyDescent="0.2">
      <c r="A2114" s="504" t="s">
        <v>917</v>
      </c>
      <c r="B2114" s="505" t="s">
        <v>918</v>
      </c>
      <c r="C2114" s="483">
        <v>0</v>
      </c>
      <c r="D2114" s="506"/>
    </row>
    <row r="2115" spans="1:4" x14ac:dyDescent="0.2">
      <c r="A2115" s="504" t="s">
        <v>919</v>
      </c>
      <c r="B2115" s="505" t="s">
        <v>920</v>
      </c>
      <c r="C2115" s="483">
        <v>0</v>
      </c>
      <c r="D2115" s="506"/>
    </row>
    <row r="2116" spans="1:4" x14ac:dyDescent="0.2">
      <c r="A2116" s="504" t="s">
        <v>921</v>
      </c>
      <c r="B2116" s="505" t="s">
        <v>922</v>
      </c>
      <c r="C2116" s="483">
        <v>0</v>
      </c>
      <c r="D2116" s="506"/>
    </row>
    <row r="2117" spans="1:4" x14ac:dyDescent="0.2">
      <c r="A2117" s="517"/>
      <c r="B2117" s="508"/>
      <c r="C2117" s="483"/>
      <c r="D2117" s="506"/>
    </row>
    <row r="2118" spans="1:4" ht="25.5" x14ac:dyDescent="0.2">
      <c r="A2118" s="513" t="s">
        <v>923</v>
      </c>
      <c r="B2118" s="499" t="s">
        <v>924</v>
      </c>
      <c r="C2118" s="503">
        <f>SUM(C2119:C2125)</f>
        <v>0</v>
      </c>
      <c r="D2118" s="501"/>
    </row>
    <row r="2119" spans="1:4" x14ac:dyDescent="0.2">
      <c r="A2119" s="504" t="s">
        <v>925</v>
      </c>
      <c r="B2119" s="505" t="s">
        <v>926</v>
      </c>
      <c r="C2119" s="483">
        <v>0</v>
      </c>
      <c r="D2119" s="506"/>
    </row>
    <row r="2120" spans="1:4" ht="25.5" x14ac:dyDescent="0.2">
      <c r="A2120" s="504" t="s">
        <v>927</v>
      </c>
      <c r="B2120" s="505" t="s">
        <v>928</v>
      </c>
      <c r="C2120" s="483">
        <v>0</v>
      </c>
      <c r="D2120" s="506"/>
    </row>
    <row r="2121" spans="1:4" x14ac:dyDescent="0.2">
      <c r="A2121" s="504" t="s">
        <v>929</v>
      </c>
      <c r="B2121" s="505" t="s">
        <v>930</v>
      </c>
      <c r="C2121" s="483">
        <v>0</v>
      </c>
      <c r="D2121" s="506"/>
    </row>
    <row r="2122" spans="1:4" ht="25.5" x14ac:dyDescent="0.2">
      <c r="A2122" s="504" t="s">
        <v>931</v>
      </c>
      <c r="B2122" s="505" t="s">
        <v>932</v>
      </c>
      <c r="C2122" s="483">
        <v>0</v>
      </c>
      <c r="D2122" s="506"/>
    </row>
    <row r="2123" spans="1:4" x14ac:dyDescent="0.2">
      <c r="A2123" s="504" t="s">
        <v>933</v>
      </c>
      <c r="B2123" s="505" t="s">
        <v>934</v>
      </c>
      <c r="C2123" s="483">
        <v>0</v>
      </c>
      <c r="D2123" s="506"/>
    </row>
    <row r="2124" spans="1:4" x14ac:dyDescent="0.2">
      <c r="A2124" s="504" t="s">
        <v>935</v>
      </c>
      <c r="B2124" s="505" t="s">
        <v>936</v>
      </c>
      <c r="C2124" s="483">
        <v>0</v>
      </c>
      <c r="D2124" s="506"/>
    </row>
    <row r="2125" spans="1:4" ht="25.5" x14ac:dyDescent="0.2">
      <c r="A2125" s="504" t="s">
        <v>937</v>
      </c>
      <c r="B2125" s="505" t="s">
        <v>938</v>
      </c>
      <c r="C2125" s="483">
        <v>0</v>
      </c>
      <c r="D2125" s="506"/>
    </row>
    <row r="2126" spans="1:4" x14ac:dyDescent="0.2">
      <c r="A2126" s="517"/>
      <c r="B2126" s="508"/>
      <c r="C2126" s="483"/>
      <c r="D2126" s="506"/>
    </row>
    <row r="2127" spans="1:4" ht="25.5" x14ac:dyDescent="0.2">
      <c r="A2127" s="513" t="s">
        <v>939</v>
      </c>
      <c r="B2127" s="499" t="s">
        <v>940</v>
      </c>
      <c r="C2127" s="503">
        <f>SUM(C2128:C2129)</f>
        <v>0</v>
      </c>
      <c r="D2127" s="501"/>
    </row>
    <row r="2128" spans="1:4" x14ac:dyDescent="0.2">
      <c r="A2128" s="504" t="s">
        <v>941</v>
      </c>
      <c r="B2128" s="505" t="s">
        <v>942</v>
      </c>
      <c r="C2128" s="483">
        <v>0</v>
      </c>
      <c r="D2128" s="506"/>
    </row>
    <row r="2129" spans="1:4" x14ac:dyDescent="0.2">
      <c r="A2129" s="504" t="s">
        <v>943</v>
      </c>
      <c r="B2129" s="505" t="s">
        <v>944</v>
      </c>
      <c r="C2129" s="483">
        <v>0</v>
      </c>
      <c r="D2129" s="506"/>
    </row>
    <row r="2130" spans="1:4" x14ac:dyDescent="0.2">
      <c r="A2130" s="517"/>
      <c r="B2130" s="508"/>
      <c r="C2130" s="483"/>
      <c r="D2130" s="506"/>
    </row>
    <row r="2131" spans="1:4" ht="25.5" x14ac:dyDescent="0.2">
      <c r="A2131" s="513" t="s">
        <v>945</v>
      </c>
      <c r="B2131" s="499" t="s">
        <v>946</v>
      </c>
      <c r="C2131" s="503">
        <f>SUM(C2132:C2135)</f>
        <v>0</v>
      </c>
      <c r="D2131" s="501"/>
    </row>
    <row r="2132" spans="1:4" x14ac:dyDescent="0.2">
      <c r="A2132" s="504" t="s">
        <v>947</v>
      </c>
      <c r="B2132" s="505" t="s">
        <v>948</v>
      </c>
      <c r="C2132" s="483">
        <v>0</v>
      </c>
      <c r="D2132" s="506"/>
    </row>
    <row r="2133" spans="1:4" x14ac:dyDescent="0.2">
      <c r="A2133" s="504" t="s">
        <v>949</v>
      </c>
      <c r="B2133" s="505" t="s">
        <v>950</v>
      </c>
      <c r="C2133" s="483">
        <v>0</v>
      </c>
      <c r="D2133" s="506"/>
    </row>
    <row r="2134" spans="1:4" x14ac:dyDescent="0.2">
      <c r="A2134" s="504" t="s">
        <v>951</v>
      </c>
      <c r="B2134" s="505" t="s">
        <v>952</v>
      </c>
      <c r="C2134" s="483">
        <v>0</v>
      </c>
      <c r="D2134" s="506"/>
    </row>
    <row r="2135" spans="1:4" ht="25.5" x14ac:dyDescent="0.2">
      <c r="A2135" s="504" t="s">
        <v>953</v>
      </c>
      <c r="B2135" s="505" t="s">
        <v>954</v>
      </c>
      <c r="C2135" s="483">
        <v>0</v>
      </c>
      <c r="D2135" s="506"/>
    </row>
    <row r="2136" spans="1:4" x14ac:dyDescent="0.2">
      <c r="A2136" s="517"/>
      <c r="B2136" s="508"/>
      <c r="C2136" s="483"/>
      <c r="D2136" s="506"/>
    </row>
    <row r="2137" spans="1:4" ht="25.5" x14ac:dyDescent="0.2">
      <c r="A2137" s="513" t="s">
        <v>955</v>
      </c>
      <c r="B2137" s="499" t="s">
        <v>956</v>
      </c>
      <c r="C2137" s="503">
        <f>SUM(C2138:C2145)</f>
        <v>0</v>
      </c>
      <c r="D2137" s="501"/>
    </row>
    <row r="2138" spans="1:4" x14ac:dyDescent="0.2">
      <c r="A2138" s="504" t="s">
        <v>957</v>
      </c>
      <c r="B2138" s="505" t="s">
        <v>958</v>
      </c>
      <c r="C2138" s="483"/>
      <c r="D2138" s="506"/>
    </row>
    <row r="2139" spans="1:4" ht="25.5" x14ac:dyDescent="0.2">
      <c r="A2139" s="504" t="s">
        <v>959</v>
      </c>
      <c r="B2139" s="505" t="s">
        <v>960</v>
      </c>
      <c r="C2139" s="483">
        <v>0</v>
      </c>
      <c r="D2139" s="506"/>
    </row>
    <row r="2140" spans="1:4" x14ac:dyDescent="0.2">
      <c r="A2140" s="504" t="s">
        <v>961</v>
      </c>
      <c r="B2140" s="505" t="s">
        <v>962</v>
      </c>
      <c r="C2140" s="483">
        <v>0</v>
      </c>
      <c r="D2140" s="506"/>
    </row>
    <row r="2141" spans="1:4" x14ac:dyDescent="0.2">
      <c r="A2141" s="504" t="s">
        <v>963</v>
      </c>
      <c r="B2141" s="505" t="s">
        <v>964</v>
      </c>
      <c r="C2141" s="483">
        <v>0</v>
      </c>
      <c r="D2141" s="506"/>
    </row>
    <row r="2142" spans="1:4" x14ac:dyDescent="0.2">
      <c r="A2142" s="504" t="s">
        <v>965</v>
      </c>
      <c r="B2142" s="505" t="s">
        <v>966</v>
      </c>
      <c r="C2142" s="483">
        <v>0</v>
      </c>
      <c r="D2142" s="506"/>
    </row>
    <row r="2143" spans="1:4" ht="25.5" x14ac:dyDescent="0.2">
      <c r="A2143" s="504" t="s">
        <v>967</v>
      </c>
      <c r="B2143" s="505" t="s">
        <v>968</v>
      </c>
      <c r="C2143" s="483">
        <v>0</v>
      </c>
      <c r="D2143" s="506"/>
    </row>
    <row r="2144" spans="1:4" x14ac:dyDescent="0.2">
      <c r="A2144" s="504" t="s">
        <v>969</v>
      </c>
      <c r="B2144" s="505" t="s">
        <v>970</v>
      </c>
      <c r="C2144" s="483">
        <v>0</v>
      </c>
      <c r="D2144" s="506"/>
    </row>
    <row r="2145" spans="1:4" x14ac:dyDescent="0.2">
      <c r="A2145" s="504" t="s">
        <v>971</v>
      </c>
      <c r="B2145" s="505" t="s">
        <v>972</v>
      </c>
      <c r="C2145" s="483">
        <v>0</v>
      </c>
      <c r="D2145" s="506"/>
    </row>
    <row r="2146" spans="1:4" x14ac:dyDescent="0.2">
      <c r="A2146" s="504"/>
      <c r="B2146" s="508"/>
      <c r="C2146" s="483"/>
      <c r="D2146" s="506"/>
    </row>
    <row r="2147" spans="1:4" x14ac:dyDescent="0.2">
      <c r="A2147" s="498">
        <v>5</v>
      </c>
      <c r="B2147" s="518" t="s">
        <v>973</v>
      </c>
      <c r="C2147" s="503">
        <f>SUM(C2149+C2159+C2169+C2174)</f>
        <v>0</v>
      </c>
      <c r="D2147" s="501"/>
    </row>
    <row r="2148" spans="1:4" x14ac:dyDescent="0.2">
      <c r="A2148" s="517"/>
      <c r="B2148" s="508"/>
      <c r="C2148" s="483"/>
      <c r="D2148" s="506"/>
    </row>
    <row r="2149" spans="1:4" x14ac:dyDescent="0.2">
      <c r="A2149" s="519" t="s">
        <v>974</v>
      </c>
      <c r="B2149" s="499" t="s">
        <v>975</v>
      </c>
      <c r="C2149" s="503">
        <f>SUM(C2150:C2157)</f>
        <v>0</v>
      </c>
      <c r="D2149" s="501"/>
    </row>
    <row r="2150" spans="1:4" x14ac:dyDescent="0.2">
      <c r="A2150" s="520" t="s">
        <v>976</v>
      </c>
      <c r="B2150" s="505" t="s">
        <v>977</v>
      </c>
      <c r="C2150" s="483">
        <v>0</v>
      </c>
      <c r="D2150" s="506"/>
    </row>
    <row r="2151" spans="1:4" x14ac:dyDescent="0.2">
      <c r="A2151" s="520" t="s">
        <v>978</v>
      </c>
      <c r="B2151" s="505" t="s">
        <v>979</v>
      </c>
      <c r="C2151" s="483">
        <v>0</v>
      </c>
      <c r="D2151" s="506"/>
    </row>
    <row r="2152" spans="1:4" x14ac:dyDescent="0.2">
      <c r="A2152" s="520" t="s">
        <v>980</v>
      </c>
      <c r="B2152" s="505" t="s">
        <v>981</v>
      </c>
      <c r="C2152" s="483"/>
      <c r="D2152" s="506"/>
    </row>
    <row r="2153" spans="1:4" x14ac:dyDescent="0.2">
      <c r="A2153" s="520" t="s">
        <v>982</v>
      </c>
      <c r="B2153" s="505" t="s">
        <v>983</v>
      </c>
      <c r="C2153" s="483"/>
      <c r="D2153" s="506"/>
    </row>
    <row r="2154" spans="1:4" x14ac:dyDescent="0.2">
      <c r="A2154" s="520" t="s">
        <v>984</v>
      </c>
      <c r="B2154" s="505" t="s">
        <v>985</v>
      </c>
      <c r="C2154" s="483"/>
      <c r="D2154" s="506"/>
    </row>
    <row r="2155" spans="1:4" ht="25.5" x14ac:dyDescent="0.2">
      <c r="A2155" s="520" t="s">
        <v>986</v>
      </c>
      <c r="B2155" s="505" t="s">
        <v>987</v>
      </c>
      <c r="C2155" s="483"/>
      <c r="D2155" s="506"/>
    </row>
    <row r="2156" spans="1:4" ht="25.5" x14ac:dyDescent="0.2">
      <c r="A2156" s="520" t="s">
        <v>988</v>
      </c>
      <c r="B2156" s="505" t="s">
        <v>989</v>
      </c>
      <c r="C2156" s="483"/>
      <c r="D2156" s="506"/>
    </row>
    <row r="2157" spans="1:4" x14ac:dyDescent="0.2">
      <c r="A2157" s="520" t="s">
        <v>990</v>
      </c>
      <c r="B2157" s="505" t="s">
        <v>991</v>
      </c>
      <c r="C2157" s="483">
        <v>0</v>
      </c>
      <c r="D2157" s="506"/>
    </row>
    <row r="2158" spans="1:4" x14ac:dyDescent="0.2">
      <c r="A2158" s="520"/>
      <c r="B2158" s="505"/>
      <c r="C2158" s="483"/>
      <c r="D2158" s="506"/>
    </row>
    <row r="2159" spans="1:4" ht="25.5" x14ac:dyDescent="0.2">
      <c r="A2159" s="519" t="s">
        <v>992</v>
      </c>
      <c r="B2159" s="499" t="s">
        <v>993</v>
      </c>
      <c r="C2159" s="503">
        <f>SUM(C2160:C2167)</f>
        <v>0</v>
      </c>
      <c r="D2159" s="501"/>
    </row>
    <row r="2160" spans="1:4" x14ac:dyDescent="0.2">
      <c r="A2160" s="520" t="s">
        <v>994</v>
      </c>
      <c r="B2160" s="505" t="s">
        <v>995</v>
      </c>
      <c r="C2160" s="483">
        <v>0</v>
      </c>
      <c r="D2160" s="506"/>
    </row>
    <row r="2161" spans="1:4" x14ac:dyDescent="0.2">
      <c r="A2161" s="520" t="s">
        <v>996</v>
      </c>
      <c r="B2161" s="505" t="s">
        <v>997</v>
      </c>
      <c r="C2161" s="483">
        <v>0</v>
      </c>
      <c r="D2161" s="506"/>
    </row>
    <row r="2162" spans="1:4" x14ac:dyDescent="0.2">
      <c r="A2162" s="520" t="s">
        <v>998</v>
      </c>
      <c r="B2162" s="505" t="s">
        <v>999</v>
      </c>
      <c r="C2162" s="483">
        <v>0</v>
      </c>
      <c r="D2162" s="506"/>
    </row>
    <row r="2163" spans="1:4" x14ac:dyDescent="0.2">
      <c r="A2163" s="520" t="s">
        <v>1000</v>
      </c>
      <c r="B2163" s="505" t="s">
        <v>1001</v>
      </c>
      <c r="C2163" s="483">
        <v>0</v>
      </c>
      <c r="D2163" s="506"/>
    </row>
    <row r="2164" spans="1:4" x14ac:dyDescent="0.2">
      <c r="A2164" s="520" t="s">
        <v>1002</v>
      </c>
      <c r="B2164" s="505" t="s">
        <v>1003</v>
      </c>
      <c r="C2164" s="483">
        <v>0</v>
      </c>
      <c r="D2164" s="506"/>
    </row>
    <row r="2165" spans="1:4" x14ac:dyDescent="0.2">
      <c r="A2165" s="520" t="s">
        <v>1004</v>
      </c>
      <c r="B2165" s="505" t="s">
        <v>1005</v>
      </c>
      <c r="C2165" s="483">
        <v>0</v>
      </c>
      <c r="D2165" s="506"/>
    </row>
    <row r="2166" spans="1:4" x14ac:dyDescent="0.2">
      <c r="A2166" s="520" t="s">
        <v>1006</v>
      </c>
      <c r="B2166" s="505" t="s">
        <v>1007</v>
      </c>
      <c r="C2166" s="483">
        <v>0</v>
      </c>
      <c r="D2166" s="506"/>
    </row>
    <row r="2167" spans="1:4" ht="25.5" x14ac:dyDescent="0.2">
      <c r="A2167" s="520" t="s">
        <v>1008</v>
      </c>
      <c r="B2167" s="505" t="s">
        <v>1009</v>
      </c>
      <c r="C2167" s="483">
        <v>0</v>
      </c>
      <c r="D2167" s="506"/>
    </row>
    <row r="2168" spans="1:4" x14ac:dyDescent="0.2">
      <c r="A2168" s="520"/>
      <c r="B2168" s="505"/>
      <c r="C2168" s="483"/>
      <c r="D2168" s="506"/>
    </row>
    <row r="2169" spans="1:4" x14ac:dyDescent="0.2">
      <c r="A2169" s="519" t="s">
        <v>1010</v>
      </c>
      <c r="B2169" s="499" t="s">
        <v>1011</v>
      </c>
      <c r="C2169" s="503">
        <f>SUM(C2170:C2172)</f>
        <v>0</v>
      </c>
      <c r="D2169" s="501"/>
    </row>
    <row r="2170" spans="1:4" x14ac:dyDescent="0.2">
      <c r="A2170" s="520" t="s">
        <v>1012</v>
      </c>
      <c r="B2170" s="505" t="s">
        <v>1013</v>
      </c>
      <c r="C2170" s="483">
        <v>0</v>
      </c>
      <c r="D2170" s="506"/>
    </row>
    <row r="2171" spans="1:4" x14ac:dyDescent="0.2">
      <c r="A2171" s="520" t="s">
        <v>1014</v>
      </c>
      <c r="B2171" s="505" t="s">
        <v>1015</v>
      </c>
      <c r="C2171" s="483">
        <v>0</v>
      </c>
      <c r="D2171" s="506"/>
    </row>
    <row r="2172" spans="1:4" x14ac:dyDescent="0.2">
      <c r="A2172" s="520" t="s">
        <v>1016</v>
      </c>
      <c r="B2172" s="505" t="s">
        <v>1017</v>
      </c>
      <c r="C2172" s="483">
        <v>0</v>
      </c>
      <c r="D2172" s="506"/>
    </row>
    <row r="2173" spans="1:4" x14ac:dyDescent="0.2">
      <c r="A2173" s="520"/>
      <c r="B2173" s="505"/>
      <c r="C2173" s="483"/>
      <c r="D2173" s="506"/>
    </row>
    <row r="2174" spans="1:4" x14ac:dyDescent="0.2">
      <c r="A2174" s="519" t="s">
        <v>1018</v>
      </c>
      <c r="B2174" s="499" t="s">
        <v>1019</v>
      </c>
      <c r="C2174" s="503">
        <f>SUM(C2175:C2178)</f>
        <v>0</v>
      </c>
      <c r="D2174" s="501"/>
    </row>
    <row r="2175" spans="1:4" x14ac:dyDescent="0.2">
      <c r="A2175" s="520" t="s">
        <v>1020</v>
      </c>
      <c r="B2175" s="505" t="s">
        <v>1021</v>
      </c>
      <c r="C2175" s="483">
        <v>0</v>
      </c>
      <c r="D2175" s="506"/>
    </row>
    <row r="2176" spans="1:4" x14ac:dyDescent="0.2">
      <c r="A2176" s="520" t="s">
        <v>1022</v>
      </c>
      <c r="B2176" s="505" t="s">
        <v>1023</v>
      </c>
      <c r="C2176" s="483">
        <v>0</v>
      </c>
      <c r="D2176" s="506"/>
    </row>
    <row r="2177" spans="1:4" x14ac:dyDescent="0.2">
      <c r="A2177" s="520" t="s">
        <v>1024</v>
      </c>
      <c r="B2177" s="505" t="s">
        <v>1025</v>
      </c>
      <c r="C2177" s="483">
        <v>0</v>
      </c>
      <c r="D2177" s="506"/>
    </row>
    <row r="2178" spans="1:4" x14ac:dyDescent="0.2">
      <c r="A2178" s="520" t="s">
        <v>1026</v>
      </c>
      <c r="B2178" s="505" t="s">
        <v>1027</v>
      </c>
      <c r="C2178" s="483">
        <v>0</v>
      </c>
      <c r="D2178" s="506"/>
    </row>
    <row r="2180" spans="1:4" ht="25.5" x14ac:dyDescent="0.2">
      <c r="A2180" s="523" t="str">
        <f>'7. Gestión Institucional '!B146</f>
        <v>RE4. P15 Asesoría legal eficiente y eficaz.</v>
      </c>
      <c r="B2180" s="491" t="s">
        <v>764</v>
      </c>
      <c r="C2180" s="483">
        <f>SUM(C2182,C2258,C2302)</f>
        <v>0</v>
      </c>
      <c r="D2180" s="493"/>
    </row>
    <row r="2181" spans="1:4" x14ac:dyDescent="0.2">
      <c r="A2181" s="494" t="s">
        <v>765</v>
      </c>
      <c r="B2181" s="495" t="s">
        <v>766</v>
      </c>
      <c r="C2181" s="496" t="s">
        <v>767</v>
      </c>
      <c r="D2181" s="497" t="s">
        <v>768</v>
      </c>
    </row>
    <row r="2182" spans="1:4" x14ac:dyDescent="0.2">
      <c r="A2182" s="498">
        <v>1</v>
      </c>
      <c r="B2182" s="499" t="s">
        <v>769</v>
      </c>
      <c r="C2182" s="500">
        <f>SUM(C2184,C2191,C2198,C2207,C2216,C2221,C2228,C2233,C2244,C2250)</f>
        <v>0</v>
      </c>
      <c r="D2182" s="501"/>
    </row>
    <row r="2183" spans="1:4" x14ac:dyDescent="0.2">
      <c r="A2183" s="498"/>
      <c r="B2183" s="516"/>
      <c r="C2183" s="503"/>
      <c r="D2183" s="501"/>
    </row>
    <row r="2184" spans="1:4" x14ac:dyDescent="0.2">
      <c r="A2184" s="502" t="s">
        <v>771</v>
      </c>
      <c r="B2184" s="499" t="s">
        <v>772</v>
      </c>
      <c r="C2184" s="503">
        <f>SUM(C2185:C2189)</f>
        <v>0</v>
      </c>
      <c r="D2184" s="501"/>
    </row>
    <row r="2185" spans="1:4" x14ac:dyDescent="0.2">
      <c r="A2185" s="504" t="s">
        <v>773</v>
      </c>
      <c r="B2185" s="505" t="s">
        <v>774</v>
      </c>
      <c r="C2185" s="483">
        <v>0</v>
      </c>
      <c r="D2185" s="506"/>
    </row>
    <row r="2186" spans="1:4" ht="25.5" x14ac:dyDescent="0.2">
      <c r="A2186" s="504" t="s">
        <v>775</v>
      </c>
      <c r="B2186" s="505" t="s">
        <v>776</v>
      </c>
      <c r="C2186" s="483">
        <v>0</v>
      </c>
      <c r="D2186" s="506"/>
    </row>
    <row r="2187" spans="1:4" x14ac:dyDescent="0.2">
      <c r="A2187" s="504" t="s">
        <v>777</v>
      </c>
      <c r="B2187" s="505" t="s">
        <v>778</v>
      </c>
      <c r="C2187" s="483">
        <v>0</v>
      </c>
      <c r="D2187" s="506"/>
    </row>
    <row r="2188" spans="1:4" ht="25.5" x14ac:dyDescent="0.2">
      <c r="A2188" s="504" t="s">
        <v>779</v>
      </c>
      <c r="B2188" s="505" t="s">
        <v>780</v>
      </c>
      <c r="C2188" s="483">
        <v>0</v>
      </c>
      <c r="D2188" s="506"/>
    </row>
    <row r="2189" spans="1:4" x14ac:dyDescent="0.2">
      <c r="A2189" s="504" t="s">
        <v>781</v>
      </c>
      <c r="B2189" s="505" t="s">
        <v>782</v>
      </c>
      <c r="C2189" s="483">
        <v>0</v>
      </c>
      <c r="D2189" s="506"/>
    </row>
    <row r="2190" spans="1:4" x14ac:dyDescent="0.2">
      <c r="A2190" s="507"/>
      <c r="B2190" s="508"/>
      <c r="C2190" s="483"/>
      <c r="D2190" s="506"/>
    </row>
    <row r="2191" spans="1:4" x14ac:dyDescent="0.2">
      <c r="A2191" s="502" t="s">
        <v>783</v>
      </c>
      <c r="B2191" s="499" t="s">
        <v>784</v>
      </c>
      <c r="C2191" s="503">
        <f>SUM(C2192:C2196)</f>
        <v>0</v>
      </c>
      <c r="D2191" s="501"/>
    </row>
    <row r="2192" spans="1:4" x14ac:dyDescent="0.2">
      <c r="A2192" s="504" t="s">
        <v>785</v>
      </c>
      <c r="B2192" s="505" t="s">
        <v>786</v>
      </c>
      <c r="C2192" s="483">
        <v>0</v>
      </c>
      <c r="D2192" s="506"/>
    </row>
    <row r="2193" spans="1:4" x14ac:dyDescent="0.2">
      <c r="A2193" s="504" t="s">
        <v>787</v>
      </c>
      <c r="B2193" s="505" t="s">
        <v>788</v>
      </c>
      <c r="C2193" s="483">
        <v>0</v>
      </c>
      <c r="D2193" s="506"/>
    </row>
    <row r="2194" spans="1:4" x14ac:dyDescent="0.2">
      <c r="A2194" s="504" t="s">
        <v>789</v>
      </c>
      <c r="B2194" s="505" t="s">
        <v>790</v>
      </c>
      <c r="C2194" s="483">
        <v>0</v>
      </c>
      <c r="D2194" s="506"/>
    </row>
    <row r="2195" spans="1:4" x14ac:dyDescent="0.2">
      <c r="A2195" s="504" t="s">
        <v>791</v>
      </c>
      <c r="B2195" s="505" t="s">
        <v>792</v>
      </c>
      <c r="C2195" s="483">
        <v>0</v>
      </c>
      <c r="D2195" s="506"/>
    </row>
    <row r="2196" spans="1:4" x14ac:dyDescent="0.2">
      <c r="A2196" s="504" t="s">
        <v>793</v>
      </c>
      <c r="B2196" s="505" t="s">
        <v>794</v>
      </c>
      <c r="C2196" s="483">
        <v>0</v>
      </c>
      <c r="D2196" s="506"/>
    </row>
    <row r="2197" spans="1:4" x14ac:dyDescent="0.2">
      <c r="A2197" s="507"/>
      <c r="B2197" s="508"/>
      <c r="C2197" s="503"/>
      <c r="D2197" s="501"/>
    </row>
    <row r="2198" spans="1:4" ht="25.5" x14ac:dyDescent="0.2">
      <c r="A2198" s="502" t="s">
        <v>795</v>
      </c>
      <c r="B2198" s="509" t="s">
        <v>796</v>
      </c>
      <c r="C2198" s="503">
        <f>SUM(C2199:C2205)</f>
        <v>0</v>
      </c>
      <c r="D2198" s="501"/>
    </row>
    <row r="2199" spans="1:4" x14ac:dyDescent="0.2">
      <c r="A2199" s="504" t="s">
        <v>797</v>
      </c>
      <c r="B2199" s="505" t="s">
        <v>798</v>
      </c>
      <c r="C2199" s="483">
        <v>0</v>
      </c>
      <c r="D2199" s="506"/>
    </row>
    <row r="2200" spans="1:4" x14ac:dyDescent="0.2">
      <c r="A2200" s="504" t="s">
        <v>799</v>
      </c>
      <c r="B2200" s="505" t="s">
        <v>800</v>
      </c>
      <c r="C2200" s="483">
        <v>0</v>
      </c>
      <c r="D2200" s="506"/>
    </row>
    <row r="2201" spans="1:4" x14ac:dyDescent="0.2">
      <c r="A2201" s="504" t="s">
        <v>801</v>
      </c>
      <c r="B2201" s="505" t="s">
        <v>802</v>
      </c>
      <c r="C2201" s="483"/>
      <c r="D2201" s="506"/>
    </row>
    <row r="2202" spans="1:4" x14ac:dyDescent="0.2">
      <c r="A2202" s="504" t="s">
        <v>803</v>
      </c>
      <c r="B2202" s="505" t="s">
        <v>804</v>
      </c>
      <c r="C2202" s="483">
        <v>0</v>
      </c>
      <c r="D2202" s="506"/>
    </row>
    <row r="2203" spans="1:4" x14ac:dyDescent="0.2">
      <c r="A2203" s="504" t="s">
        <v>805</v>
      </c>
      <c r="B2203" s="505" t="s">
        <v>806</v>
      </c>
      <c r="C2203" s="483">
        <v>0</v>
      </c>
      <c r="D2203" s="506"/>
    </row>
    <row r="2204" spans="1:4" ht="25.5" x14ac:dyDescent="0.2">
      <c r="A2204" s="504" t="s">
        <v>807</v>
      </c>
      <c r="B2204" s="505" t="s">
        <v>808</v>
      </c>
      <c r="C2204" s="483">
        <v>0</v>
      </c>
      <c r="D2204" s="506"/>
    </row>
    <row r="2205" spans="1:4" ht="25.5" x14ac:dyDescent="0.2">
      <c r="A2205" s="504" t="s">
        <v>809</v>
      </c>
      <c r="B2205" s="505" t="s">
        <v>810</v>
      </c>
      <c r="C2205" s="483">
        <v>0</v>
      </c>
      <c r="D2205" s="506"/>
    </row>
    <row r="2206" spans="1:4" x14ac:dyDescent="0.2">
      <c r="A2206" s="507"/>
      <c r="B2206" s="508"/>
      <c r="C2206" s="483"/>
      <c r="D2206" s="506"/>
    </row>
    <row r="2207" spans="1:4" x14ac:dyDescent="0.2">
      <c r="A2207" s="502" t="s">
        <v>811</v>
      </c>
      <c r="B2207" s="499" t="s">
        <v>812</v>
      </c>
      <c r="C2207" s="503">
        <f>SUM(C2208:C2214)</f>
        <v>0</v>
      </c>
      <c r="D2207" s="501"/>
    </row>
    <row r="2208" spans="1:4" x14ac:dyDescent="0.2">
      <c r="A2208" s="504" t="s">
        <v>813</v>
      </c>
      <c r="B2208" s="505" t="s">
        <v>814</v>
      </c>
      <c r="C2208" s="483">
        <v>0</v>
      </c>
      <c r="D2208" s="506"/>
    </row>
    <row r="2209" spans="1:4" x14ac:dyDescent="0.2">
      <c r="A2209" s="504" t="s">
        <v>815</v>
      </c>
      <c r="B2209" s="505" t="s">
        <v>816</v>
      </c>
      <c r="C2209" s="483">
        <v>0</v>
      </c>
      <c r="D2209" s="506"/>
    </row>
    <row r="2210" spans="1:4" x14ac:dyDescent="0.2">
      <c r="A2210" s="504" t="s">
        <v>817</v>
      </c>
      <c r="B2210" s="505" t="s">
        <v>818</v>
      </c>
      <c r="C2210" s="483">
        <v>0</v>
      </c>
      <c r="D2210" s="506"/>
    </row>
    <row r="2211" spans="1:4" ht="25.5" x14ac:dyDescent="0.2">
      <c r="A2211" s="504" t="s">
        <v>819</v>
      </c>
      <c r="B2211" s="505" t="s">
        <v>820</v>
      </c>
      <c r="C2211" s="483">
        <v>0</v>
      </c>
      <c r="D2211" s="506"/>
    </row>
    <row r="2212" spans="1:4" ht="25.5" x14ac:dyDescent="0.2">
      <c r="A2212" s="504" t="s">
        <v>821</v>
      </c>
      <c r="B2212" s="505" t="s">
        <v>822</v>
      </c>
      <c r="C2212" s="483">
        <v>0</v>
      </c>
      <c r="D2212" s="506"/>
    </row>
    <row r="2213" spans="1:4" x14ac:dyDescent="0.2">
      <c r="A2213" s="504" t="s">
        <v>823</v>
      </c>
      <c r="B2213" s="505" t="s">
        <v>824</v>
      </c>
      <c r="C2213" s="483">
        <v>0</v>
      </c>
      <c r="D2213" s="506"/>
    </row>
    <row r="2214" spans="1:4" x14ac:dyDescent="0.2">
      <c r="A2214" s="504" t="s">
        <v>825</v>
      </c>
      <c r="B2214" s="505" t="s">
        <v>826</v>
      </c>
      <c r="C2214" s="483"/>
      <c r="D2214" s="506"/>
    </row>
    <row r="2215" spans="1:4" x14ac:dyDescent="0.2">
      <c r="A2215" s="507"/>
      <c r="B2215" s="508"/>
      <c r="C2215" s="483"/>
      <c r="D2215" s="506"/>
    </row>
    <row r="2216" spans="1:4" x14ac:dyDescent="0.2">
      <c r="A2216" s="502" t="s">
        <v>827</v>
      </c>
      <c r="B2216" s="499" t="s">
        <v>828</v>
      </c>
      <c r="C2216" s="503">
        <f>SUM(C2217++C2218+C2219)</f>
        <v>0</v>
      </c>
      <c r="D2216" s="501"/>
    </row>
    <row r="2217" spans="1:4" x14ac:dyDescent="0.2">
      <c r="A2217" s="504" t="s">
        <v>829</v>
      </c>
      <c r="B2217" s="505" t="s">
        <v>830</v>
      </c>
      <c r="C2217" s="483">
        <v>0</v>
      </c>
      <c r="D2217" s="506"/>
    </row>
    <row r="2218" spans="1:4" x14ac:dyDescent="0.2">
      <c r="A2218" s="504" t="s">
        <v>831</v>
      </c>
      <c r="B2218" s="505" t="s">
        <v>832</v>
      </c>
      <c r="C2218" s="483">
        <v>0</v>
      </c>
      <c r="D2218" s="506"/>
    </row>
    <row r="2219" spans="1:4" x14ac:dyDescent="0.2">
      <c r="A2219" s="504" t="s">
        <v>833</v>
      </c>
      <c r="B2219" s="505" t="s">
        <v>834</v>
      </c>
      <c r="C2219" s="483">
        <v>0</v>
      </c>
      <c r="D2219" s="506"/>
    </row>
    <row r="2220" spans="1:4" x14ac:dyDescent="0.2">
      <c r="A2220" s="507"/>
      <c r="B2220" s="508"/>
      <c r="C2220" s="483"/>
      <c r="D2220" s="506"/>
    </row>
    <row r="2221" spans="1:4" ht="25.5" x14ac:dyDescent="0.2">
      <c r="A2221" s="502" t="s">
        <v>835</v>
      </c>
      <c r="B2221" s="499" t="s">
        <v>836</v>
      </c>
      <c r="C2221" s="503">
        <f>SUM(C2222+C2225+C2226)</f>
        <v>0</v>
      </c>
      <c r="D2221" s="501"/>
    </row>
    <row r="2222" spans="1:4" x14ac:dyDescent="0.2">
      <c r="A2222" s="504" t="s">
        <v>837</v>
      </c>
      <c r="B2222" s="508" t="s">
        <v>838</v>
      </c>
      <c r="C2222" s="503">
        <f>SUM(C2223:C2224)</f>
        <v>0</v>
      </c>
      <c r="D2222" s="501"/>
    </row>
    <row r="2223" spans="1:4" x14ac:dyDescent="0.2">
      <c r="A2223" s="507" t="s">
        <v>839</v>
      </c>
      <c r="B2223" s="508" t="s">
        <v>840</v>
      </c>
      <c r="C2223" s="483">
        <v>0</v>
      </c>
      <c r="D2223" s="506"/>
    </row>
    <row r="2224" spans="1:4" ht="25.5" x14ac:dyDescent="0.2">
      <c r="A2224" s="507" t="s">
        <v>841</v>
      </c>
      <c r="B2224" s="508" t="s">
        <v>842</v>
      </c>
      <c r="C2224" s="483">
        <v>0</v>
      </c>
      <c r="D2224" s="506"/>
    </row>
    <row r="2225" spans="1:4" x14ac:dyDescent="0.2">
      <c r="A2225" s="504" t="s">
        <v>843</v>
      </c>
      <c r="B2225" s="505" t="s">
        <v>844</v>
      </c>
      <c r="C2225" s="483">
        <v>0</v>
      </c>
      <c r="D2225" s="506"/>
    </row>
    <row r="2226" spans="1:4" x14ac:dyDescent="0.2">
      <c r="A2226" s="504" t="s">
        <v>845</v>
      </c>
      <c r="B2226" s="505" t="s">
        <v>846</v>
      </c>
      <c r="C2226" s="483">
        <v>0</v>
      </c>
      <c r="D2226" s="506"/>
    </row>
    <row r="2227" spans="1:4" x14ac:dyDescent="0.2">
      <c r="A2227" s="507"/>
      <c r="B2227" s="508"/>
      <c r="C2227" s="483"/>
      <c r="D2227" s="506"/>
    </row>
    <row r="2228" spans="1:4" x14ac:dyDescent="0.2">
      <c r="A2228" s="502" t="s">
        <v>847</v>
      </c>
      <c r="B2228" s="499" t="s">
        <v>848</v>
      </c>
      <c r="C2228" s="500" t="s">
        <v>849</v>
      </c>
      <c r="D2228" s="501"/>
    </row>
    <row r="2229" spans="1:4" x14ac:dyDescent="0.2">
      <c r="A2229" s="504" t="s">
        <v>850</v>
      </c>
      <c r="B2229" s="505" t="s">
        <v>851</v>
      </c>
      <c r="C2229" s="510" t="s">
        <v>849</v>
      </c>
      <c r="D2229" s="506"/>
    </row>
    <row r="2230" spans="1:4" x14ac:dyDescent="0.2">
      <c r="A2230" s="504" t="s">
        <v>852</v>
      </c>
      <c r="B2230" s="505" t="s">
        <v>853</v>
      </c>
      <c r="C2230" s="483">
        <v>0</v>
      </c>
      <c r="D2230" s="506"/>
    </row>
    <row r="2231" spans="1:4" x14ac:dyDescent="0.2">
      <c r="A2231" s="504" t="s">
        <v>854</v>
      </c>
      <c r="B2231" s="505" t="s">
        <v>855</v>
      </c>
      <c r="C2231" s="483">
        <v>0</v>
      </c>
      <c r="D2231" s="506"/>
    </row>
    <row r="2232" spans="1:4" x14ac:dyDescent="0.2">
      <c r="A2232" s="507"/>
      <c r="B2232" s="508"/>
      <c r="C2232" s="483"/>
      <c r="D2232" s="506"/>
    </row>
    <row r="2233" spans="1:4" x14ac:dyDescent="0.2">
      <c r="A2233" s="502" t="s">
        <v>856</v>
      </c>
      <c r="B2233" s="499" t="s">
        <v>857</v>
      </c>
      <c r="C2233" s="503">
        <f>SUM(C2234:C2242)</f>
        <v>0</v>
      </c>
      <c r="D2233" s="501"/>
    </row>
    <row r="2234" spans="1:4" x14ac:dyDescent="0.2">
      <c r="A2234" s="504" t="s">
        <v>858</v>
      </c>
      <c r="B2234" s="505" t="s">
        <v>859</v>
      </c>
      <c r="C2234" s="483">
        <v>0</v>
      </c>
      <c r="D2234" s="506"/>
    </row>
    <row r="2235" spans="1:4" x14ac:dyDescent="0.2">
      <c r="A2235" s="504" t="s">
        <v>860</v>
      </c>
      <c r="B2235" s="505" t="s">
        <v>861</v>
      </c>
      <c r="C2235" s="483">
        <v>0</v>
      </c>
      <c r="D2235" s="506"/>
    </row>
    <row r="2236" spans="1:4" x14ac:dyDescent="0.2">
      <c r="A2236" s="504" t="s">
        <v>862</v>
      </c>
      <c r="B2236" s="505" t="s">
        <v>863</v>
      </c>
      <c r="C2236" s="483">
        <v>0</v>
      </c>
      <c r="D2236" s="506"/>
    </row>
    <row r="2237" spans="1:4" ht="25.5" x14ac:dyDescent="0.2">
      <c r="A2237" s="504" t="s">
        <v>864</v>
      </c>
      <c r="B2237" s="505" t="s">
        <v>865</v>
      </c>
      <c r="C2237" s="483">
        <v>0</v>
      </c>
      <c r="D2237" s="506"/>
    </row>
    <row r="2238" spans="1:4" ht="25.5" x14ac:dyDescent="0.2">
      <c r="A2238" s="504" t="s">
        <v>866</v>
      </c>
      <c r="B2238" s="505" t="s">
        <v>867</v>
      </c>
      <c r="C2238" s="483">
        <v>0</v>
      </c>
      <c r="D2238" s="506"/>
    </row>
    <row r="2239" spans="1:4" ht="25.5" x14ac:dyDescent="0.2">
      <c r="A2239" s="504" t="s">
        <v>868</v>
      </c>
      <c r="B2239" s="505" t="s">
        <v>869</v>
      </c>
      <c r="C2239" s="483">
        <v>0</v>
      </c>
      <c r="D2239" s="506"/>
    </row>
    <row r="2240" spans="1:4" x14ac:dyDescent="0.2">
      <c r="A2240" s="504" t="s">
        <v>870</v>
      </c>
      <c r="B2240" s="505" t="s">
        <v>871</v>
      </c>
      <c r="C2240" s="483">
        <v>0</v>
      </c>
      <c r="D2240" s="506"/>
    </row>
    <row r="2241" spans="1:4" ht="25.5" x14ac:dyDescent="0.2">
      <c r="A2241" s="504" t="s">
        <v>872</v>
      </c>
      <c r="B2241" s="505" t="s">
        <v>873</v>
      </c>
      <c r="C2241" s="483">
        <v>0</v>
      </c>
      <c r="D2241" s="506"/>
    </row>
    <row r="2242" spans="1:4" ht="25.5" x14ac:dyDescent="0.2">
      <c r="A2242" s="504" t="s">
        <v>874</v>
      </c>
      <c r="B2242" s="505" t="s">
        <v>875</v>
      </c>
      <c r="C2242" s="483">
        <v>0</v>
      </c>
      <c r="D2242" s="506"/>
    </row>
    <row r="2243" spans="1:4" x14ac:dyDescent="0.2">
      <c r="A2243" s="507"/>
      <c r="B2243" s="508"/>
      <c r="C2243" s="483"/>
      <c r="D2243" s="506"/>
    </row>
    <row r="2244" spans="1:4" x14ac:dyDescent="0.2">
      <c r="A2244" s="502" t="s">
        <v>876</v>
      </c>
      <c r="B2244" s="499" t="s">
        <v>877</v>
      </c>
      <c r="C2244" s="503">
        <f>SUM(C2245:C2248)</f>
        <v>0</v>
      </c>
      <c r="D2244" s="501"/>
    </row>
    <row r="2245" spans="1:4" x14ac:dyDescent="0.2">
      <c r="A2245" s="504" t="s">
        <v>878</v>
      </c>
      <c r="B2245" s="505" t="s">
        <v>879</v>
      </c>
      <c r="C2245" s="483">
        <v>0</v>
      </c>
      <c r="D2245" s="506"/>
    </row>
    <row r="2246" spans="1:4" x14ac:dyDescent="0.2">
      <c r="A2246" s="504" t="s">
        <v>880</v>
      </c>
      <c r="B2246" s="505" t="s">
        <v>881</v>
      </c>
      <c r="C2246" s="483">
        <v>0</v>
      </c>
      <c r="D2246" s="506"/>
    </row>
    <row r="2247" spans="1:4" x14ac:dyDescent="0.2">
      <c r="A2247" s="504" t="s">
        <v>882</v>
      </c>
      <c r="B2247" s="505" t="s">
        <v>883</v>
      </c>
      <c r="C2247" s="483">
        <v>0</v>
      </c>
      <c r="D2247" s="506"/>
    </row>
    <row r="2248" spans="1:4" x14ac:dyDescent="0.2">
      <c r="A2248" s="504" t="s">
        <v>884</v>
      </c>
      <c r="B2248" s="505" t="s">
        <v>885</v>
      </c>
      <c r="C2248" s="483">
        <v>0</v>
      </c>
      <c r="D2248" s="506"/>
    </row>
    <row r="2249" spans="1:4" x14ac:dyDescent="0.2">
      <c r="A2249" s="507"/>
      <c r="B2249" s="508"/>
      <c r="C2249" s="483"/>
      <c r="D2249" s="506"/>
    </row>
    <row r="2250" spans="1:4" x14ac:dyDescent="0.2">
      <c r="A2250" s="502" t="s">
        <v>886</v>
      </c>
      <c r="B2250" s="499" t="s">
        <v>887</v>
      </c>
      <c r="C2250" s="503">
        <f>SUM(C2251:C2256)</f>
        <v>0</v>
      </c>
      <c r="D2250" s="501"/>
    </row>
    <row r="2251" spans="1:4" x14ac:dyDescent="0.2">
      <c r="A2251" s="504" t="s">
        <v>888</v>
      </c>
      <c r="B2251" s="505" t="s">
        <v>889</v>
      </c>
      <c r="C2251" s="483">
        <v>0</v>
      </c>
      <c r="D2251" s="506"/>
    </row>
    <row r="2252" spans="1:4" x14ac:dyDescent="0.2">
      <c r="A2252" s="504" t="s">
        <v>890</v>
      </c>
      <c r="B2252" s="505" t="s">
        <v>891</v>
      </c>
      <c r="C2252" s="483">
        <v>0</v>
      </c>
      <c r="D2252" s="506"/>
    </row>
    <row r="2253" spans="1:4" x14ac:dyDescent="0.2">
      <c r="A2253" s="504" t="s">
        <v>892</v>
      </c>
      <c r="B2253" s="505" t="s">
        <v>893</v>
      </c>
      <c r="C2253" s="483">
        <v>0</v>
      </c>
      <c r="D2253" s="506"/>
    </row>
    <row r="2254" spans="1:4" ht="25.5" x14ac:dyDescent="0.2">
      <c r="A2254" s="504" t="s">
        <v>894</v>
      </c>
      <c r="B2254" s="505" t="s">
        <v>895</v>
      </c>
      <c r="C2254" s="483">
        <v>0</v>
      </c>
      <c r="D2254" s="506"/>
    </row>
    <row r="2255" spans="1:4" x14ac:dyDescent="0.2">
      <c r="A2255" s="504" t="s">
        <v>896</v>
      </c>
      <c r="B2255" s="505" t="s">
        <v>897</v>
      </c>
      <c r="C2255" s="483">
        <v>0</v>
      </c>
      <c r="D2255" s="506"/>
    </row>
    <row r="2256" spans="1:4" x14ac:dyDescent="0.2">
      <c r="A2256" s="504" t="s">
        <v>898</v>
      </c>
      <c r="B2256" s="505" t="s">
        <v>899</v>
      </c>
      <c r="C2256" s="511">
        <v>0</v>
      </c>
      <c r="D2256" s="512"/>
    </row>
    <row r="2257" spans="1:4" x14ac:dyDescent="0.2">
      <c r="A2257" s="513"/>
      <c r="B2257" s="514"/>
      <c r="C2257" s="515"/>
      <c r="D2257" s="493"/>
    </row>
    <row r="2258" spans="1:4" x14ac:dyDescent="0.2">
      <c r="A2258" s="498">
        <v>2</v>
      </c>
      <c r="B2258" s="499" t="s">
        <v>900</v>
      </c>
      <c r="C2258" s="503">
        <f>SUM(C2260+C2267+C2273+C2282+C2286+C2292)</f>
        <v>0</v>
      </c>
      <c r="D2258" s="501"/>
    </row>
    <row r="2259" spans="1:4" x14ac:dyDescent="0.2">
      <c r="A2259" s="498"/>
      <c r="B2259" s="516"/>
      <c r="C2259" s="483"/>
      <c r="D2259" s="506"/>
    </row>
    <row r="2260" spans="1:4" x14ac:dyDescent="0.2">
      <c r="A2260" s="513" t="s">
        <v>901</v>
      </c>
      <c r="B2260" s="499" t="s">
        <v>902</v>
      </c>
      <c r="C2260" s="503">
        <f>SUM(C2261:C2265)</f>
        <v>0</v>
      </c>
      <c r="D2260" s="501"/>
    </row>
    <row r="2261" spans="1:4" x14ac:dyDescent="0.2">
      <c r="A2261" s="504" t="s">
        <v>903</v>
      </c>
      <c r="B2261" s="505" t="s">
        <v>904</v>
      </c>
      <c r="C2261" s="483">
        <v>0</v>
      </c>
      <c r="D2261" s="506"/>
    </row>
    <row r="2262" spans="1:4" x14ac:dyDescent="0.2">
      <c r="A2262" s="504" t="s">
        <v>905</v>
      </c>
      <c r="B2262" s="505" t="s">
        <v>906</v>
      </c>
      <c r="C2262" s="483">
        <v>0</v>
      </c>
      <c r="D2262" s="506"/>
    </row>
    <row r="2263" spans="1:4" x14ac:dyDescent="0.2">
      <c r="A2263" s="504" t="s">
        <v>907</v>
      </c>
      <c r="B2263" s="505" t="s">
        <v>908</v>
      </c>
      <c r="C2263" s="483">
        <v>0</v>
      </c>
      <c r="D2263" s="506"/>
    </row>
    <row r="2264" spans="1:4" x14ac:dyDescent="0.2">
      <c r="A2264" s="504" t="s">
        <v>909</v>
      </c>
      <c r="B2264" s="505" t="s">
        <v>910</v>
      </c>
      <c r="C2264" s="483">
        <v>0</v>
      </c>
      <c r="D2264" s="506"/>
    </row>
    <row r="2265" spans="1:4" x14ac:dyDescent="0.2">
      <c r="A2265" s="504" t="s">
        <v>911</v>
      </c>
      <c r="B2265" s="505" t="s">
        <v>912</v>
      </c>
      <c r="C2265" s="483">
        <v>0</v>
      </c>
      <c r="D2265" s="506"/>
    </row>
    <row r="2266" spans="1:4" x14ac:dyDescent="0.2">
      <c r="A2266" s="517"/>
      <c r="B2266" s="508"/>
      <c r="C2266" s="483"/>
      <c r="D2266" s="506"/>
    </row>
    <row r="2267" spans="1:4" ht="25.5" x14ac:dyDescent="0.2">
      <c r="A2267" s="513" t="s">
        <v>913</v>
      </c>
      <c r="B2267" s="499" t="s">
        <v>914</v>
      </c>
      <c r="C2267" s="503">
        <f>SUM(C2268:C2271)</f>
        <v>0</v>
      </c>
      <c r="D2267" s="501"/>
    </row>
    <row r="2268" spans="1:4" x14ac:dyDescent="0.2">
      <c r="A2268" s="504" t="s">
        <v>915</v>
      </c>
      <c r="B2268" s="505" t="s">
        <v>916</v>
      </c>
      <c r="C2268" s="483">
        <v>0</v>
      </c>
      <c r="D2268" s="506"/>
    </row>
    <row r="2269" spans="1:4" x14ac:dyDescent="0.2">
      <c r="A2269" s="504" t="s">
        <v>917</v>
      </c>
      <c r="B2269" s="505" t="s">
        <v>918</v>
      </c>
      <c r="C2269" s="483">
        <v>0</v>
      </c>
      <c r="D2269" s="506"/>
    </row>
    <row r="2270" spans="1:4" x14ac:dyDescent="0.2">
      <c r="A2270" s="504" t="s">
        <v>919</v>
      </c>
      <c r="B2270" s="505" t="s">
        <v>920</v>
      </c>
      <c r="C2270" s="483">
        <v>0</v>
      </c>
      <c r="D2270" s="506"/>
    </row>
    <row r="2271" spans="1:4" x14ac:dyDescent="0.2">
      <c r="A2271" s="504" t="s">
        <v>921</v>
      </c>
      <c r="B2271" s="505" t="s">
        <v>922</v>
      </c>
      <c r="C2271" s="483">
        <v>0</v>
      </c>
      <c r="D2271" s="506"/>
    </row>
    <row r="2272" spans="1:4" x14ac:dyDescent="0.2">
      <c r="A2272" s="517"/>
      <c r="B2272" s="508"/>
      <c r="C2272" s="483"/>
      <c r="D2272" s="506"/>
    </row>
    <row r="2273" spans="1:4" ht="25.5" x14ac:dyDescent="0.2">
      <c r="A2273" s="513" t="s">
        <v>923</v>
      </c>
      <c r="B2273" s="499" t="s">
        <v>924</v>
      </c>
      <c r="C2273" s="503">
        <f>SUM(C2274:C2280)</f>
        <v>0</v>
      </c>
      <c r="D2273" s="501"/>
    </row>
    <row r="2274" spans="1:4" x14ac:dyDescent="0.2">
      <c r="A2274" s="504" t="s">
        <v>925</v>
      </c>
      <c r="B2274" s="505" t="s">
        <v>926</v>
      </c>
      <c r="C2274" s="483">
        <v>0</v>
      </c>
      <c r="D2274" s="506"/>
    </row>
    <row r="2275" spans="1:4" ht="25.5" x14ac:dyDescent="0.2">
      <c r="A2275" s="504" t="s">
        <v>927</v>
      </c>
      <c r="B2275" s="505" t="s">
        <v>928</v>
      </c>
      <c r="C2275" s="483">
        <v>0</v>
      </c>
      <c r="D2275" s="506"/>
    </row>
    <row r="2276" spans="1:4" x14ac:dyDescent="0.2">
      <c r="A2276" s="504" t="s">
        <v>929</v>
      </c>
      <c r="B2276" s="505" t="s">
        <v>930</v>
      </c>
      <c r="C2276" s="483">
        <v>0</v>
      </c>
      <c r="D2276" s="506"/>
    </row>
    <row r="2277" spans="1:4" ht="25.5" x14ac:dyDescent="0.2">
      <c r="A2277" s="504" t="s">
        <v>931</v>
      </c>
      <c r="B2277" s="505" t="s">
        <v>932</v>
      </c>
      <c r="C2277" s="483">
        <v>0</v>
      </c>
      <c r="D2277" s="506"/>
    </row>
    <row r="2278" spans="1:4" x14ac:dyDescent="0.2">
      <c r="A2278" s="504" t="s">
        <v>933</v>
      </c>
      <c r="B2278" s="505" t="s">
        <v>934</v>
      </c>
      <c r="C2278" s="483">
        <v>0</v>
      </c>
      <c r="D2278" s="506"/>
    </row>
    <row r="2279" spans="1:4" x14ac:dyDescent="0.2">
      <c r="A2279" s="504" t="s">
        <v>935</v>
      </c>
      <c r="B2279" s="505" t="s">
        <v>936</v>
      </c>
      <c r="C2279" s="483">
        <v>0</v>
      </c>
      <c r="D2279" s="506"/>
    </row>
    <row r="2280" spans="1:4" ht="25.5" x14ac:dyDescent="0.2">
      <c r="A2280" s="504" t="s">
        <v>937</v>
      </c>
      <c r="B2280" s="505" t="s">
        <v>938</v>
      </c>
      <c r="C2280" s="483">
        <v>0</v>
      </c>
      <c r="D2280" s="506"/>
    </row>
    <row r="2281" spans="1:4" x14ac:dyDescent="0.2">
      <c r="A2281" s="517"/>
      <c r="B2281" s="508"/>
      <c r="C2281" s="483"/>
      <c r="D2281" s="506"/>
    </row>
    <row r="2282" spans="1:4" ht="25.5" x14ac:dyDescent="0.2">
      <c r="A2282" s="513" t="s">
        <v>939</v>
      </c>
      <c r="B2282" s="499" t="s">
        <v>940</v>
      </c>
      <c r="C2282" s="503">
        <f>SUM(C2283:C2284)</f>
        <v>0</v>
      </c>
      <c r="D2282" s="501"/>
    </row>
    <row r="2283" spans="1:4" x14ac:dyDescent="0.2">
      <c r="A2283" s="504" t="s">
        <v>941</v>
      </c>
      <c r="B2283" s="505" t="s">
        <v>942</v>
      </c>
      <c r="C2283" s="483">
        <v>0</v>
      </c>
      <c r="D2283" s="506"/>
    </row>
    <row r="2284" spans="1:4" x14ac:dyDescent="0.2">
      <c r="A2284" s="504" t="s">
        <v>943</v>
      </c>
      <c r="B2284" s="505" t="s">
        <v>944</v>
      </c>
      <c r="C2284" s="483">
        <v>0</v>
      </c>
      <c r="D2284" s="506"/>
    </row>
    <row r="2285" spans="1:4" x14ac:dyDescent="0.2">
      <c r="A2285" s="517"/>
      <c r="B2285" s="508"/>
      <c r="C2285" s="483"/>
      <c r="D2285" s="506"/>
    </row>
    <row r="2286" spans="1:4" ht="25.5" x14ac:dyDescent="0.2">
      <c r="A2286" s="513" t="s">
        <v>945</v>
      </c>
      <c r="B2286" s="499" t="s">
        <v>946</v>
      </c>
      <c r="C2286" s="503">
        <f>SUM(C2287:C2290)</f>
        <v>0</v>
      </c>
      <c r="D2286" s="501"/>
    </row>
    <row r="2287" spans="1:4" x14ac:dyDescent="0.2">
      <c r="A2287" s="504" t="s">
        <v>947</v>
      </c>
      <c r="B2287" s="505" t="s">
        <v>948</v>
      </c>
      <c r="C2287" s="483">
        <v>0</v>
      </c>
      <c r="D2287" s="506"/>
    </row>
    <row r="2288" spans="1:4" x14ac:dyDescent="0.2">
      <c r="A2288" s="504" t="s">
        <v>949</v>
      </c>
      <c r="B2288" s="505" t="s">
        <v>950</v>
      </c>
      <c r="C2288" s="483">
        <v>0</v>
      </c>
      <c r="D2288" s="506"/>
    </row>
    <row r="2289" spans="1:4" x14ac:dyDescent="0.2">
      <c r="A2289" s="504" t="s">
        <v>951</v>
      </c>
      <c r="B2289" s="505" t="s">
        <v>952</v>
      </c>
      <c r="C2289" s="483">
        <v>0</v>
      </c>
      <c r="D2289" s="506"/>
    </row>
    <row r="2290" spans="1:4" ht="25.5" x14ac:dyDescent="0.2">
      <c r="A2290" s="504" t="s">
        <v>953</v>
      </c>
      <c r="B2290" s="505" t="s">
        <v>954</v>
      </c>
      <c r="C2290" s="483">
        <v>0</v>
      </c>
      <c r="D2290" s="506"/>
    </row>
    <row r="2291" spans="1:4" x14ac:dyDescent="0.2">
      <c r="A2291" s="517"/>
      <c r="B2291" s="508"/>
      <c r="C2291" s="483"/>
      <c r="D2291" s="506"/>
    </row>
    <row r="2292" spans="1:4" ht="25.5" x14ac:dyDescent="0.2">
      <c r="A2292" s="513" t="s">
        <v>955</v>
      </c>
      <c r="B2292" s="499" t="s">
        <v>956</v>
      </c>
      <c r="C2292" s="503">
        <f>SUM(C2293:C2300)</f>
        <v>0</v>
      </c>
      <c r="D2292" s="501"/>
    </row>
    <row r="2293" spans="1:4" x14ac:dyDescent="0.2">
      <c r="A2293" s="504" t="s">
        <v>957</v>
      </c>
      <c r="B2293" s="505" t="s">
        <v>958</v>
      </c>
      <c r="C2293" s="483"/>
      <c r="D2293" s="506"/>
    </row>
    <row r="2294" spans="1:4" ht="25.5" x14ac:dyDescent="0.2">
      <c r="A2294" s="504" t="s">
        <v>959</v>
      </c>
      <c r="B2294" s="505" t="s">
        <v>960</v>
      </c>
      <c r="C2294" s="483">
        <v>0</v>
      </c>
      <c r="D2294" s="506"/>
    </row>
    <row r="2295" spans="1:4" x14ac:dyDescent="0.2">
      <c r="A2295" s="504" t="s">
        <v>961</v>
      </c>
      <c r="B2295" s="505" t="s">
        <v>962</v>
      </c>
      <c r="C2295" s="483">
        <v>0</v>
      </c>
      <c r="D2295" s="506"/>
    </row>
    <row r="2296" spans="1:4" x14ac:dyDescent="0.2">
      <c r="A2296" s="504" t="s">
        <v>963</v>
      </c>
      <c r="B2296" s="505" t="s">
        <v>964</v>
      </c>
      <c r="C2296" s="483">
        <v>0</v>
      </c>
      <c r="D2296" s="506"/>
    </row>
    <row r="2297" spans="1:4" x14ac:dyDescent="0.2">
      <c r="A2297" s="504" t="s">
        <v>965</v>
      </c>
      <c r="B2297" s="505" t="s">
        <v>966</v>
      </c>
      <c r="C2297" s="483">
        <v>0</v>
      </c>
      <c r="D2297" s="506"/>
    </row>
    <row r="2298" spans="1:4" ht="25.5" x14ac:dyDescent="0.2">
      <c r="A2298" s="504" t="s">
        <v>967</v>
      </c>
      <c r="B2298" s="505" t="s">
        <v>968</v>
      </c>
      <c r="C2298" s="483">
        <v>0</v>
      </c>
      <c r="D2298" s="506"/>
    </row>
    <row r="2299" spans="1:4" x14ac:dyDescent="0.2">
      <c r="A2299" s="504" t="s">
        <v>969</v>
      </c>
      <c r="B2299" s="505" t="s">
        <v>970</v>
      </c>
      <c r="C2299" s="483">
        <v>0</v>
      </c>
      <c r="D2299" s="506"/>
    </row>
    <row r="2300" spans="1:4" x14ac:dyDescent="0.2">
      <c r="A2300" s="504" t="s">
        <v>971</v>
      </c>
      <c r="B2300" s="505" t="s">
        <v>972</v>
      </c>
      <c r="C2300" s="483">
        <v>0</v>
      </c>
      <c r="D2300" s="506"/>
    </row>
    <row r="2301" spans="1:4" x14ac:dyDescent="0.2">
      <c r="A2301" s="504"/>
      <c r="B2301" s="508"/>
      <c r="C2301" s="483"/>
      <c r="D2301" s="506"/>
    </row>
    <row r="2302" spans="1:4" x14ac:dyDescent="0.2">
      <c r="A2302" s="498">
        <v>5</v>
      </c>
      <c r="B2302" s="518" t="s">
        <v>973</v>
      </c>
      <c r="C2302" s="503">
        <f>SUM(C2304+C2314+C2324+C2329)</f>
        <v>0</v>
      </c>
      <c r="D2302" s="501"/>
    </row>
    <row r="2303" spans="1:4" x14ac:dyDescent="0.2">
      <c r="A2303" s="517"/>
      <c r="B2303" s="508"/>
      <c r="C2303" s="483"/>
      <c r="D2303" s="506"/>
    </row>
    <row r="2304" spans="1:4" x14ac:dyDescent="0.2">
      <c r="A2304" s="519" t="s">
        <v>974</v>
      </c>
      <c r="B2304" s="499" t="s">
        <v>975</v>
      </c>
      <c r="C2304" s="503">
        <f>SUM(C2305:C2312)</f>
        <v>0</v>
      </c>
      <c r="D2304" s="501"/>
    </row>
    <row r="2305" spans="1:4" x14ac:dyDescent="0.2">
      <c r="A2305" s="520" t="s">
        <v>976</v>
      </c>
      <c r="B2305" s="505" t="s">
        <v>977</v>
      </c>
      <c r="C2305" s="483">
        <v>0</v>
      </c>
      <c r="D2305" s="506"/>
    </row>
    <row r="2306" spans="1:4" x14ac:dyDescent="0.2">
      <c r="A2306" s="520" t="s">
        <v>978</v>
      </c>
      <c r="B2306" s="505" t="s">
        <v>979</v>
      </c>
      <c r="C2306" s="483">
        <v>0</v>
      </c>
      <c r="D2306" s="506"/>
    </row>
    <row r="2307" spans="1:4" x14ac:dyDescent="0.2">
      <c r="A2307" s="520" t="s">
        <v>980</v>
      </c>
      <c r="B2307" s="505" t="s">
        <v>981</v>
      </c>
      <c r="C2307" s="483"/>
      <c r="D2307" s="506"/>
    </row>
    <row r="2308" spans="1:4" x14ac:dyDescent="0.2">
      <c r="A2308" s="520" t="s">
        <v>982</v>
      </c>
      <c r="B2308" s="505" t="s">
        <v>983</v>
      </c>
      <c r="C2308" s="483"/>
      <c r="D2308" s="506"/>
    </row>
    <row r="2309" spans="1:4" x14ac:dyDescent="0.2">
      <c r="A2309" s="520" t="s">
        <v>984</v>
      </c>
      <c r="B2309" s="505" t="s">
        <v>985</v>
      </c>
      <c r="C2309" s="483"/>
      <c r="D2309" s="506"/>
    </row>
    <row r="2310" spans="1:4" ht="25.5" x14ac:dyDescent="0.2">
      <c r="A2310" s="520" t="s">
        <v>986</v>
      </c>
      <c r="B2310" s="505" t="s">
        <v>987</v>
      </c>
      <c r="C2310" s="483"/>
      <c r="D2310" s="506"/>
    </row>
    <row r="2311" spans="1:4" ht="25.5" x14ac:dyDescent="0.2">
      <c r="A2311" s="520" t="s">
        <v>988</v>
      </c>
      <c r="B2311" s="505" t="s">
        <v>989</v>
      </c>
      <c r="C2311" s="483"/>
      <c r="D2311" s="506"/>
    </row>
    <row r="2312" spans="1:4" x14ac:dyDescent="0.2">
      <c r="A2312" s="520" t="s">
        <v>990</v>
      </c>
      <c r="B2312" s="505" t="s">
        <v>991</v>
      </c>
      <c r="C2312" s="483">
        <v>0</v>
      </c>
      <c r="D2312" s="506"/>
    </row>
    <row r="2313" spans="1:4" x14ac:dyDescent="0.2">
      <c r="A2313" s="520"/>
      <c r="B2313" s="505"/>
      <c r="C2313" s="483"/>
      <c r="D2313" s="506"/>
    </row>
    <row r="2314" spans="1:4" ht="25.5" x14ac:dyDescent="0.2">
      <c r="A2314" s="519" t="s">
        <v>992</v>
      </c>
      <c r="B2314" s="499" t="s">
        <v>993</v>
      </c>
      <c r="C2314" s="503">
        <f>SUM(C2315:C2322)</f>
        <v>0</v>
      </c>
      <c r="D2314" s="501"/>
    </row>
    <row r="2315" spans="1:4" x14ac:dyDescent="0.2">
      <c r="A2315" s="520" t="s">
        <v>994</v>
      </c>
      <c r="B2315" s="505" t="s">
        <v>995</v>
      </c>
      <c r="C2315" s="483">
        <v>0</v>
      </c>
      <c r="D2315" s="506"/>
    </row>
    <row r="2316" spans="1:4" x14ac:dyDescent="0.2">
      <c r="A2316" s="520" t="s">
        <v>996</v>
      </c>
      <c r="B2316" s="505" t="s">
        <v>997</v>
      </c>
      <c r="C2316" s="483">
        <v>0</v>
      </c>
      <c r="D2316" s="506"/>
    </row>
    <row r="2317" spans="1:4" x14ac:dyDescent="0.2">
      <c r="A2317" s="520" t="s">
        <v>998</v>
      </c>
      <c r="B2317" s="505" t="s">
        <v>999</v>
      </c>
      <c r="C2317" s="483">
        <v>0</v>
      </c>
      <c r="D2317" s="506"/>
    </row>
    <row r="2318" spans="1:4" x14ac:dyDescent="0.2">
      <c r="A2318" s="520" t="s">
        <v>1000</v>
      </c>
      <c r="B2318" s="505" t="s">
        <v>1001</v>
      </c>
      <c r="C2318" s="483">
        <v>0</v>
      </c>
      <c r="D2318" s="506"/>
    </row>
    <row r="2319" spans="1:4" x14ac:dyDescent="0.2">
      <c r="A2319" s="520" t="s">
        <v>1002</v>
      </c>
      <c r="B2319" s="505" t="s">
        <v>1003</v>
      </c>
      <c r="C2319" s="483">
        <v>0</v>
      </c>
      <c r="D2319" s="506"/>
    </row>
    <row r="2320" spans="1:4" x14ac:dyDescent="0.2">
      <c r="A2320" s="520" t="s">
        <v>1004</v>
      </c>
      <c r="B2320" s="505" t="s">
        <v>1005</v>
      </c>
      <c r="C2320" s="483">
        <v>0</v>
      </c>
      <c r="D2320" s="506"/>
    </row>
    <row r="2321" spans="1:4" x14ac:dyDescent="0.2">
      <c r="A2321" s="520" t="s">
        <v>1006</v>
      </c>
      <c r="B2321" s="505" t="s">
        <v>1007</v>
      </c>
      <c r="C2321" s="483">
        <v>0</v>
      </c>
      <c r="D2321" s="506"/>
    </row>
    <row r="2322" spans="1:4" ht="25.5" x14ac:dyDescent="0.2">
      <c r="A2322" s="520" t="s">
        <v>1008</v>
      </c>
      <c r="B2322" s="505" t="s">
        <v>1009</v>
      </c>
      <c r="C2322" s="483">
        <v>0</v>
      </c>
      <c r="D2322" s="506"/>
    </row>
    <row r="2323" spans="1:4" x14ac:dyDescent="0.2">
      <c r="A2323" s="520"/>
      <c r="B2323" s="505"/>
      <c r="C2323" s="483"/>
      <c r="D2323" s="506"/>
    </row>
    <row r="2324" spans="1:4" x14ac:dyDescent="0.2">
      <c r="A2324" s="519" t="s">
        <v>1010</v>
      </c>
      <c r="B2324" s="499" t="s">
        <v>1011</v>
      </c>
      <c r="C2324" s="503">
        <f>SUM(C2325:C2327)</f>
        <v>0</v>
      </c>
      <c r="D2324" s="501"/>
    </row>
    <row r="2325" spans="1:4" x14ac:dyDescent="0.2">
      <c r="A2325" s="520" t="s">
        <v>1012</v>
      </c>
      <c r="B2325" s="505" t="s">
        <v>1013</v>
      </c>
      <c r="C2325" s="483">
        <v>0</v>
      </c>
      <c r="D2325" s="506"/>
    </row>
    <row r="2326" spans="1:4" x14ac:dyDescent="0.2">
      <c r="A2326" s="520" t="s">
        <v>1014</v>
      </c>
      <c r="B2326" s="505" t="s">
        <v>1015</v>
      </c>
      <c r="C2326" s="483">
        <v>0</v>
      </c>
      <c r="D2326" s="506"/>
    </row>
    <row r="2327" spans="1:4" x14ac:dyDescent="0.2">
      <c r="A2327" s="520" t="s">
        <v>1016</v>
      </c>
      <c r="B2327" s="505" t="s">
        <v>1017</v>
      </c>
      <c r="C2327" s="483">
        <v>0</v>
      </c>
      <c r="D2327" s="506"/>
    </row>
    <row r="2328" spans="1:4" x14ac:dyDescent="0.2">
      <c r="A2328" s="520"/>
      <c r="B2328" s="505"/>
      <c r="C2328" s="483"/>
      <c r="D2328" s="506"/>
    </row>
    <row r="2329" spans="1:4" x14ac:dyDescent="0.2">
      <c r="A2329" s="519" t="s">
        <v>1018</v>
      </c>
      <c r="B2329" s="499" t="s">
        <v>1019</v>
      </c>
      <c r="C2329" s="503">
        <f>SUM(C2330:C2333)</f>
        <v>0</v>
      </c>
      <c r="D2329" s="501"/>
    </row>
    <row r="2330" spans="1:4" x14ac:dyDescent="0.2">
      <c r="A2330" s="520" t="s">
        <v>1020</v>
      </c>
      <c r="B2330" s="505" t="s">
        <v>1021</v>
      </c>
      <c r="C2330" s="483">
        <v>0</v>
      </c>
      <c r="D2330" s="506"/>
    </row>
    <row r="2331" spans="1:4" x14ac:dyDescent="0.2">
      <c r="A2331" s="520" t="s">
        <v>1022</v>
      </c>
      <c r="B2331" s="505" t="s">
        <v>1023</v>
      </c>
      <c r="C2331" s="483">
        <v>0</v>
      </c>
      <c r="D2331" s="506"/>
    </row>
    <row r="2332" spans="1:4" x14ac:dyDescent="0.2">
      <c r="A2332" s="520" t="s">
        <v>1024</v>
      </c>
      <c r="B2332" s="505" t="s">
        <v>1025</v>
      </c>
      <c r="C2332" s="483">
        <v>0</v>
      </c>
      <c r="D2332" s="506"/>
    </row>
    <row r="2333" spans="1:4" x14ac:dyDescent="0.2">
      <c r="A2333" s="520" t="s">
        <v>1026</v>
      </c>
      <c r="B2333" s="505" t="s">
        <v>1027</v>
      </c>
      <c r="C2333" s="483">
        <v>0</v>
      </c>
      <c r="D2333" s="506"/>
    </row>
    <row r="2335" spans="1:4" ht="45" customHeight="1" x14ac:dyDescent="0.2">
      <c r="A2335" s="523" t="str">
        <f>'7. Gestión Institucional '!B147</f>
        <v>RE4. P16 Gestión Jurídica oportuna y de calidad.</v>
      </c>
      <c r="B2335" s="491" t="s">
        <v>764</v>
      </c>
      <c r="C2335" s="483">
        <f>SUM(C2337,C2413,C2457)</f>
        <v>0</v>
      </c>
      <c r="D2335" s="493"/>
    </row>
    <row r="2336" spans="1:4" x14ac:dyDescent="0.2">
      <c r="A2336" s="494" t="s">
        <v>765</v>
      </c>
      <c r="B2336" s="495" t="s">
        <v>766</v>
      </c>
      <c r="C2336" s="496" t="s">
        <v>767</v>
      </c>
      <c r="D2336" s="497" t="s">
        <v>768</v>
      </c>
    </row>
    <row r="2337" spans="1:4" x14ac:dyDescent="0.2">
      <c r="A2337" s="498">
        <v>1</v>
      </c>
      <c r="B2337" s="499" t="s">
        <v>769</v>
      </c>
      <c r="C2337" s="500">
        <f>SUM(C2339,C2346,C2353,C2362,C2371,C2376,C2383,C2388,C2399,C2405)</f>
        <v>0</v>
      </c>
      <c r="D2337" s="501"/>
    </row>
    <row r="2338" spans="1:4" x14ac:dyDescent="0.2">
      <c r="A2338" s="498"/>
      <c r="B2338" s="516"/>
      <c r="C2338" s="503"/>
      <c r="D2338" s="501"/>
    </row>
    <row r="2339" spans="1:4" x14ac:dyDescent="0.2">
      <c r="A2339" s="502" t="s">
        <v>771</v>
      </c>
      <c r="B2339" s="499" t="s">
        <v>772</v>
      </c>
      <c r="C2339" s="503">
        <f>SUM(C2340:C2344)</f>
        <v>0</v>
      </c>
      <c r="D2339" s="501"/>
    </row>
    <row r="2340" spans="1:4" x14ac:dyDescent="0.2">
      <c r="A2340" s="504" t="s">
        <v>773</v>
      </c>
      <c r="B2340" s="505" t="s">
        <v>774</v>
      </c>
      <c r="C2340" s="483">
        <v>0</v>
      </c>
      <c r="D2340" s="506"/>
    </row>
    <row r="2341" spans="1:4" ht="25.5" x14ac:dyDescent="0.2">
      <c r="A2341" s="504" t="s">
        <v>775</v>
      </c>
      <c r="B2341" s="505" t="s">
        <v>776</v>
      </c>
      <c r="C2341" s="483">
        <v>0</v>
      </c>
      <c r="D2341" s="506"/>
    </row>
    <row r="2342" spans="1:4" x14ac:dyDescent="0.2">
      <c r="A2342" s="504" t="s">
        <v>777</v>
      </c>
      <c r="B2342" s="505" t="s">
        <v>778</v>
      </c>
      <c r="C2342" s="483">
        <v>0</v>
      </c>
      <c r="D2342" s="506"/>
    </row>
    <row r="2343" spans="1:4" ht="25.5" x14ac:dyDescent="0.2">
      <c r="A2343" s="504" t="s">
        <v>779</v>
      </c>
      <c r="B2343" s="505" t="s">
        <v>780</v>
      </c>
      <c r="C2343" s="483">
        <v>0</v>
      </c>
      <c r="D2343" s="506"/>
    </row>
    <row r="2344" spans="1:4" x14ac:dyDescent="0.2">
      <c r="A2344" s="504" t="s">
        <v>781</v>
      </c>
      <c r="B2344" s="505" t="s">
        <v>782</v>
      </c>
      <c r="C2344" s="483">
        <v>0</v>
      </c>
      <c r="D2344" s="506"/>
    </row>
    <row r="2345" spans="1:4" x14ac:dyDescent="0.2">
      <c r="A2345" s="507"/>
      <c r="B2345" s="508"/>
      <c r="C2345" s="483"/>
      <c r="D2345" s="506"/>
    </row>
    <row r="2346" spans="1:4" x14ac:dyDescent="0.2">
      <c r="A2346" s="502" t="s">
        <v>783</v>
      </c>
      <c r="B2346" s="499" t="s">
        <v>784</v>
      </c>
      <c r="C2346" s="503">
        <f>SUM(C2347:C2351)</f>
        <v>0</v>
      </c>
      <c r="D2346" s="501"/>
    </row>
    <row r="2347" spans="1:4" x14ac:dyDescent="0.2">
      <c r="A2347" s="504" t="s">
        <v>785</v>
      </c>
      <c r="B2347" s="505" t="s">
        <v>786</v>
      </c>
      <c r="C2347" s="483">
        <v>0</v>
      </c>
      <c r="D2347" s="506"/>
    </row>
    <row r="2348" spans="1:4" x14ac:dyDescent="0.2">
      <c r="A2348" s="504" t="s">
        <v>787</v>
      </c>
      <c r="B2348" s="505" t="s">
        <v>788</v>
      </c>
      <c r="C2348" s="483">
        <v>0</v>
      </c>
      <c r="D2348" s="506"/>
    </row>
    <row r="2349" spans="1:4" x14ac:dyDescent="0.2">
      <c r="A2349" s="504" t="s">
        <v>789</v>
      </c>
      <c r="B2349" s="505" t="s">
        <v>790</v>
      </c>
      <c r="C2349" s="483">
        <v>0</v>
      </c>
      <c r="D2349" s="506"/>
    </row>
    <row r="2350" spans="1:4" x14ac:dyDescent="0.2">
      <c r="A2350" s="504" t="s">
        <v>791</v>
      </c>
      <c r="B2350" s="505" t="s">
        <v>792</v>
      </c>
      <c r="C2350" s="483">
        <v>0</v>
      </c>
      <c r="D2350" s="506"/>
    </row>
    <row r="2351" spans="1:4" x14ac:dyDescent="0.2">
      <c r="A2351" s="504" t="s">
        <v>793</v>
      </c>
      <c r="B2351" s="505" t="s">
        <v>794</v>
      </c>
      <c r="C2351" s="483">
        <v>0</v>
      </c>
      <c r="D2351" s="506"/>
    </row>
    <row r="2352" spans="1:4" x14ac:dyDescent="0.2">
      <c r="A2352" s="507"/>
      <c r="B2352" s="508"/>
      <c r="C2352" s="503"/>
      <c r="D2352" s="501"/>
    </row>
    <row r="2353" spans="1:4" ht="25.5" x14ac:dyDescent="0.2">
      <c r="A2353" s="502" t="s">
        <v>795</v>
      </c>
      <c r="B2353" s="509" t="s">
        <v>796</v>
      </c>
      <c r="C2353" s="503">
        <f>SUM(C2354:C2360)</f>
        <v>0</v>
      </c>
      <c r="D2353" s="501"/>
    </row>
    <row r="2354" spans="1:4" x14ac:dyDescent="0.2">
      <c r="A2354" s="504" t="s">
        <v>797</v>
      </c>
      <c r="B2354" s="505" t="s">
        <v>798</v>
      </c>
      <c r="C2354" s="483">
        <v>0</v>
      </c>
      <c r="D2354" s="506"/>
    </row>
    <row r="2355" spans="1:4" x14ac:dyDescent="0.2">
      <c r="A2355" s="504" t="s">
        <v>799</v>
      </c>
      <c r="B2355" s="505" t="s">
        <v>800</v>
      </c>
      <c r="C2355" s="483">
        <v>0</v>
      </c>
      <c r="D2355" s="506"/>
    </row>
    <row r="2356" spans="1:4" x14ac:dyDescent="0.2">
      <c r="A2356" s="504" t="s">
        <v>801</v>
      </c>
      <c r="B2356" s="505" t="s">
        <v>802</v>
      </c>
      <c r="C2356" s="483"/>
      <c r="D2356" s="506"/>
    </row>
    <row r="2357" spans="1:4" x14ac:dyDescent="0.2">
      <c r="A2357" s="504" t="s">
        <v>803</v>
      </c>
      <c r="B2357" s="505" t="s">
        <v>804</v>
      </c>
      <c r="C2357" s="483">
        <v>0</v>
      </c>
      <c r="D2357" s="506"/>
    </row>
    <row r="2358" spans="1:4" x14ac:dyDescent="0.2">
      <c r="A2358" s="504" t="s">
        <v>805</v>
      </c>
      <c r="B2358" s="505" t="s">
        <v>806</v>
      </c>
      <c r="C2358" s="483">
        <v>0</v>
      </c>
      <c r="D2358" s="506"/>
    </row>
    <row r="2359" spans="1:4" ht="25.5" x14ac:dyDescent="0.2">
      <c r="A2359" s="504" t="s">
        <v>807</v>
      </c>
      <c r="B2359" s="505" t="s">
        <v>808</v>
      </c>
      <c r="C2359" s="483">
        <v>0</v>
      </c>
      <c r="D2359" s="506"/>
    </row>
    <row r="2360" spans="1:4" ht="25.5" x14ac:dyDescent="0.2">
      <c r="A2360" s="504" t="s">
        <v>809</v>
      </c>
      <c r="B2360" s="505" t="s">
        <v>810</v>
      </c>
      <c r="C2360" s="483">
        <v>0</v>
      </c>
      <c r="D2360" s="506"/>
    </row>
    <row r="2361" spans="1:4" x14ac:dyDescent="0.2">
      <c r="A2361" s="507"/>
      <c r="B2361" s="508"/>
      <c r="C2361" s="483"/>
      <c r="D2361" s="506"/>
    </row>
    <row r="2362" spans="1:4" x14ac:dyDescent="0.2">
      <c r="A2362" s="502" t="s">
        <v>811</v>
      </c>
      <c r="B2362" s="499" t="s">
        <v>812</v>
      </c>
      <c r="C2362" s="503">
        <f>SUM(C2363:C2369)</f>
        <v>0</v>
      </c>
      <c r="D2362" s="501"/>
    </row>
    <row r="2363" spans="1:4" x14ac:dyDescent="0.2">
      <c r="A2363" s="504" t="s">
        <v>813</v>
      </c>
      <c r="B2363" s="505" t="s">
        <v>814</v>
      </c>
      <c r="C2363" s="483">
        <v>0</v>
      </c>
      <c r="D2363" s="506"/>
    </row>
    <row r="2364" spans="1:4" x14ac:dyDescent="0.2">
      <c r="A2364" s="504" t="s">
        <v>815</v>
      </c>
      <c r="B2364" s="505" t="s">
        <v>816</v>
      </c>
      <c r="C2364" s="483">
        <v>0</v>
      </c>
      <c r="D2364" s="506"/>
    </row>
    <row r="2365" spans="1:4" x14ac:dyDescent="0.2">
      <c r="A2365" s="504" t="s">
        <v>817</v>
      </c>
      <c r="B2365" s="505" t="s">
        <v>818</v>
      </c>
      <c r="C2365" s="483">
        <v>0</v>
      </c>
      <c r="D2365" s="506"/>
    </row>
    <row r="2366" spans="1:4" ht="25.5" x14ac:dyDescent="0.2">
      <c r="A2366" s="504" t="s">
        <v>819</v>
      </c>
      <c r="B2366" s="505" t="s">
        <v>820</v>
      </c>
      <c r="C2366" s="483">
        <v>0</v>
      </c>
      <c r="D2366" s="506"/>
    </row>
    <row r="2367" spans="1:4" ht="25.5" x14ac:dyDescent="0.2">
      <c r="A2367" s="504" t="s">
        <v>821</v>
      </c>
      <c r="B2367" s="505" t="s">
        <v>822</v>
      </c>
      <c r="C2367" s="483">
        <v>0</v>
      </c>
      <c r="D2367" s="506"/>
    </row>
    <row r="2368" spans="1:4" x14ac:dyDescent="0.2">
      <c r="A2368" s="504" t="s">
        <v>823</v>
      </c>
      <c r="B2368" s="505" t="s">
        <v>824</v>
      </c>
      <c r="C2368" s="483">
        <v>0</v>
      </c>
      <c r="D2368" s="506"/>
    </row>
    <row r="2369" spans="1:4" x14ac:dyDescent="0.2">
      <c r="A2369" s="504" t="s">
        <v>825</v>
      </c>
      <c r="B2369" s="505" t="s">
        <v>826</v>
      </c>
      <c r="C2369" s="483"/>
      <c r="D2369" s="506"/>
    </row>
    <row r="2370" spans="1:4" x14ac:dyDescent="0.2">
      <c r="A2370" s="507"/>
      <c r="B2370" s="508"/>
      <c r="C2370" s="483"/>
      <c r="D2370" s="506"/>
    </row>
    <row r="2371" spans="1:4" x14ac:dyDescent="0.2">
      <c r="A2371" s="502" t="s">
        <v>827</v>
      </c>
      <c r="B2371" s="499" t="s">
        <v>828</v>
      </c>
      <c r="C2371" s="503">
        <f>SUM(C2372++C2373+C2374)</f>
        <v>0</v>
      </c>
      <c r="D2371" s="501"/>
    </row>
    <row r="2372" spans="1:4" x14ac:dyDescent="0.2">
      <c r="A2372" s="504" t="s">
        <v>829</v>
      </c>
      <c r="B2372" s="505" t="s">
        <v>830</v>
      </c>
      <c r="C2372" s="483">
        <v>0</v>
      </c>
      <c r="D2372" s="506"/>
    </row>
    <row r="2373" spans="1:4" x14ac:dyDescent="0.2">
      <c r="A2373" s="504" t="s">
        <v>831</v>
      </c>
      <c r="B2373" s="505" t="s">
        <v>832</v>
      </c>
      <c r="C2373" s="483">
        <v>0</v>
      </c>
      <c r="D2373" s="506"/>
    </row>
    <row r="2374" spans="1:4" x14ac:dyDescent="0.2">
      <c r="A2374" s="504" t="s">
        <v>833</v>
      </c>
      <c r="B2374" s="505" t="s">
        <v>834</v>
      </c>
      <c r="C2374" s="483">
        <v>0</v>
      </c>
      <c r="D2374" s="506"/>
    </row>
    <row r="2375" spans="1:4" x14ac:dyDescent="0.2">
      <c r="A2375" s="507"/>
      <c r="B2375" s="508"/>
      <c r="C2375" s="483"/>
      <c r="D2375" s="506"/>
    </row>
    <row r="2376" spans="1:4" ht="25.5" x14ac:dyDescent="0.2">
      <c r="A2376" s="502" t="s">
        <v>835</v>
      </c>
      <c r="B2376" s="499" t="s">
        <v>836</v>
      </c>
      <c r="C2376" s="503">
        <f>SUM(C2377+C2380+C2381)</f>
        <v>0</v>
      </c>
      <c r="D2376" s="501"/>
    </row>
    <row r="2377" spans="1:4" x14ac:dyDescent="0.2">
      <c r="A2377" s="504" t="s">
        <v>837</v>
      </c>
      <c r="B2377" s="508" t="s">
        <v>838</v>
      </c>
      <c r="C2377" s="503">
        <f>SUM(C2378:C2379)</f>
        <v>0</v>
      </c>
      <c r="D2377" s="501"/>
    </row>
    <row r="2378" spans="1:4" x14ac:dyDescent="0.2">
      <c r="A2378" s="507" t="s">
        <v>839</v>
      </c>
      <c r="B2378" s="508" t="s">
        <v>840</v>
      </c>
      <c r="C2378" s="483">
        <v>0</v>
      </c>
      <c r="D2378" s="506"/>
    </row>
    <row r="2379" spans="1:4" ht="25.5" x14ac:dyDescent="0.2">
      <c r="A2379" s="507" t="s">
        <v>841</v>
      </c>
      <c r="B2379" s="508" t="s">
        <v>842</v>
      </c>
      <c r="C2379" s="483">
        <v>0</v>
      </c>
      <c r="D2379" s="506"/>
    </row>
    <row r="2380" spans="1:4" x14ac:dyDescent="0.2">
      <c r="A2380" s="504" t="s">
        <v>843</v>
      </c>
      <c r="B2380" s="505" t="s">
        <v>844</v>
      </c>
      <c r="C2380" s="483">
        <v>0</v>
      </c>
      <c r="D2380" s="506"/>
    </row>
    <row r="2381" spans="1:4" x14ac:dyDescent="0.2">
      <c r="A2381" s="504" t="s">
        <v>845</v>
      </c>
      <c r="B2381" s="505" t="s">
        <v>846</v>
      </c>
      <c r="C2381" s="483">
        <v>0</v>
      </c>
      <c r="D2381" s="506"/>
    </row>
    <row r="2382" spans="1:4" x14ac:dyDescent="0.2">
      <c r="A2382" s="507"/>
      <c r="B2382" s="508"/>
      <c r="C2382" s="483"/>
      <c r="D2382" s="506"/>
    </row>
    <row r="2383" spans="1:4" x14ac:dyDescent="0.2">
      <c r="A2383" s="502" t="s">
        <v>847</v>
      </c>
      <c r="B2383" s="499" t="s">
        <v>848</v>
      </c>
      <c r="C2383" s="500" t="s">
        <v>849</v>
      </c>
      <c r="D2383" s="501"/>
    </row>
    <row r="2384" spans="1:4" x14ac:dyDescent="0.2">
      <c r="A2384" s="504" t="s">
        <v>850</v>
      </c>
      <c r="B2384" s="505" t="s">
        <v>851</v>
      </c>
      <c r="C2384" s="510" t="s">
        <v>849</v>
      </c>
      <c r="D2384" s="506"/>
    </row>
    <row r="2385" spans="1:4" x14ac:dyDescent="0.2">
      <c r="A2385" s="504" t="s">
        <v>852</v>
      </c>
      <c r="B2385" s="505" t="s">
        <v>853</v>
      </c>
      <c r="C2385" s="483">
        <v>0</v>
      </c>
      <c r="D2385" s="506"/>
    </row>
    <row r="2386" spans="1:4" x14ac:dyDescent="0.2">
      <c r="A2386" s="504" t="s">
        <v>854</v>
      </c>
      <c r="B2386" s="505" t="s">
        <v>855</v>
      </c>
      <c r="C2386" s="483">
        <v>0</v>
      </c>
      <c r="D2386" s="506"/>
    </row>
    <row r="2387" spans="1:4" x14ac:dyDescent="0.2">
      <c r="A2387" s="507"/>
      <c r="B2387" s="508"/>
      <c r="C2387" s="483"/>
      <c r="D2387" s="506"/>
    </row>
    <row r="2388" spans="1:4" x14ac:dyDescent="0.2">
      <c r="A2388" s="502" t="s">
        <v>856</v>
      </c>
      <c r="B2388" s="499" t="s">
        <v>857</v>
      </c>
      <c r="C2388" s="503">
        <f>SUM(C2389:C2397)</f>
        <v>0</v>
      </c>
      <c r="D2388" s="501"/>
    </row>
    <row r="2389" spans="1:4" x14ac:dyDescent="0.2">
      <c r="A2389" s="504" t="s">
        <v>858</v>
      </c>
      <c r="B2389" s="505" t="s">
        <v>859</v>
      </c>
      <c r="C2389" s="483">
        <v>0</v>
      </c>
      <c r="D2389" s="506"/>
    </row>
    <row r="2390" spans="1:4" x14ac:dyDescent="0.2">
      <c r="A2390" s="504" t="s">
        <v>860</v>
      </c>
      <c r="B2390" s="505" t="s">
        <v>861</v>
      </c>
      <c r="C2390" s="483">
        <v>0</v>
      </c>
      <c r="D2390" s="506"/>
    </row>
    <row r="2391" spans="1:4" x14ac:dyDescent="0.2">
      <c r="A2391" s="504" t="s">
        <v>862</v>
      </c>
      <c r="B2391" s="505" t="s">
        <v>863</v>
      </c>
      <c r="C2391" s="483">
        <v>0</v>
      </c>
      <c r="D2391" s="506"/>
    </row>
    <row r="2392" spans="1:4" ht="25.5" x14ac:dyDescent="0.2">
      <c r="A2392" s="504" t="s">
        <v>864</v>
      </c>
      <c r="B2392" s="505" t="s">
        <v>865</v>
      </c>
      <c r="C2392" s="483">
        <v>0</v>
      </c>
      <c r="D2392" s="506"/>
    </row>
    <row r="2393" spans="1:4" ht="25.5" x14ac:dyDescent="0.2">
      <c r="A2393" s="504" t="s">
        <v>866</v>
      </c>
      <c r="B2393" s="505" t="s">
        <v>867</v>
      </c>
      <c r="C2393" s="483">
        <v>0</v>
      </c>
      <c r="D2393" s="506"/>
    </row>
    <row r="2394" spans="1:4" ht="25.5" x14ac:dyDescent="0.2">
      <c r="A2394" s="504" t="s">
        <v>868</v>
      </c>
      <c r="B2394" s="505" t="s">
        <v>869</v>
      </c>
      <c r="C2394" s="483">
        <v>0</v>
      </c>
      <c r="D2394" s="506"/>
    </row>
    <row r="2395" spans="1:4" x14ac:dyDescent="0.2">
      <c r="A2395" s="504" t="s">
        <v>870</v>
      </c>
      <c r="B2395" s="505" t="s">
        <v>871</v>
      </c>
      <c r="C2395" s="483">
        <v>0</v>
      </c>
      <c r="D2395" s="506"/>
    </row>
    <row r="2396" spans="1:4" ht="25.5" x14ac:dyDescent="0.2">
      <c r="A2396" s="504" t="s">
        <v>872</v>
      </c>
      <c r="B2396" s="505" t="s">
        <v>873</v>
      </c>
      <c r="C2396" s="483">
        <v>0</v>
      </c>
      <c r="D2396" s="506"/>
    </row>
    <row r="2397" spans="1:4" ht="25.5" x14ac:dyDescent="0.2">
      <c r="A2397" s="504" t="s">
        <v>874</v>
      </c>
      <c r="B2397" s="505" t="s">
        <v>875</v>
      </c>
      <c r="C2397" s="483">
        <v>0</v>
      </c>
      <c r="D2397" s="506"/>
    </row>
    <row r="2398" spans="1:4" x14ac:dyDescent="0.2">
      <c r="A2398" s="507"/>
      <c r="B2398" s="508"/>
      <c r="C2398" s="483"/>
      <c r="D2398" s="506"/>
    </row>
    <row r="2399" spans="1:4" x14ac:dyDescent="0.2">
      <c r="A2399" s="502" t="s">
        <v>876</v>
      </c>
      <c r="B2399" s="499" t="s">
        <v>877</v>
      </c>
      <c r="C2399" s="503">
        <f>SUM(C2400:C2403)</f>
        <v>0</v>
      </c>
      <c r="D2399" s="501"/>
    </row>
    <row r="2400" spans="1:4" x14ac:dyDescent="0.2">
      <c r="A2400" s="504" t="s">
        <v>878</v>
      </c>
      <c r="B2400" s="505" t="s">
        <v>879</v>
      </c>
      <c r="C2400" s="483">
        <v>0</v>
      </c>
      <c r="D2400" s="506"/>
    </row>
    <row r="2401" spans="1:4" x14ac:dyDescent="0.2">
      <c r="A2401" s="504" t="s">
        <v>880</v>
      </c>
      <c r="B2401" s="505" t="s">
        <v>881</v>
      </c>
      <c r="C2401" s="483">
        <v>0</v>
      </c>
      <c r="D2401" s="506"/>
    </row>
    <row r="2402" spans="1:4" x14ac:dyDescent="0.2">
      <c r="A2402" s="504" t="s">
        <v>882</v>
      </c>
      <c r="B2402" s="505" t="s">
        <v>883</v>
      </c>
      <c r="C2402" s="483">
        <v>0</v>
      </c>
      <c r="D2402" s="506"/>
    </row>
    <row r="2403" spans="1:4" x14ac:dyDescent="0.2">
      <c r="A2403" s="504" t="s">
        <v>884</v>
      </c>
      <c r="B2403" s="505" t="s">
        <v>885</v>
      </c>
      <c r="C2403" s="483">
        <v>0</v>
      </c>
      <c r="D2403" s="506"/>
    </row>
    <row r="2404" spans="1:4" x14ac:dyDescent="0.2">
      <c r="A2404" s="507"/>
      <c r="B2404" s="508"/>
      <c r="C2404" s="483"/>
      <c r="D2404" s="506"/>
    </row>
    <row r="2405" spans="1:4" x14ac:dyDescent="0.2">
      <c r="A2405" s="502" t="s">
        <v>886</v>
      </c>
      <c r="B2405" s="499" t="s">
        <v>887</v>
      </c>
      <c r="C2405" s="503">
        <f>SUM(C2406:C2411)</f>
        <v>0</v>
      </c>
      <c r="D2405" s="501"/>
    </row>
    <row r="2406" spans="1:4" x14ac:dyDescent="0.2">
      <c r="A2406" s="504" t="s">
        <v>888</v>
      </c>
      <c r="B2406" s="505" t="s">
        <v>889</v>
      </c>
      <c r="C2406" s="483">
        <v>0</v>
      </c>
      <c r="D2406" s="506"/>
    </row>
    <row r="2407" spans="1:4" x14ac:dyDescent="0.2">
      <c r="A2407" s="504" t="s">
        <v>890</v>
      </c>
      <c r="B2407" s="505" t="s">
        <v>891</v>
      </c>
      <c r="C2407" s="483">
        <v>0</v>
      </c>
      <c r="D2407" s="506"/>
    </row>
    <row r="2408" spans="1:4" x14ac:dyDescent="0.2">
      <c r="A2408" s="504" t="s">
        <v>892</v>
      </c>
      <c r="B2408" s="505" t="s">
        <v>893</v>
      </c>
      <c r="C2408" s="483">
        <v>0</v>
      </c>
      <c r="D2408" s="506"/>
    </row>
    <row r="2409" spans="1:4" ht="25.5" x14ac:dyDescent="0.2">
      <c r="A2409" s="504" t="s">
        <v>894</v>
      </c>
      <c r="B2409" s="505" t="s">
        <v>895</v>
      </c>
      <c r="C2409" s="483">
        <v>0</v>
      </c>
      <c r="D2409" s="506"/>
    </row>
    <row r="2410" spans="1:4" x14ac:dyDescent="0.2">
      <c r="A2410" s="504" t="s">
        <v>896</v>
      </c>
      <c r="B2410" s="505" t="s">
        <v>897</v>
      </c>
      <c r="C2410" s="483">
        <v>0</v>
      </c>
      <c r="D2410" s="506"/>
    </row>
    <row r="2411" spans="1:4" x14ac:dyDescent="0.2">
      <c r="A2411" s="504" t="s">
        <v>898</v>
      </c>
      <c r="B2411" s="505" t="s">
        <v>899</v>
      </c>
      <c r="C2411" s="511">
        <v>0</v>
      </c>
      <c r="D2411" s="512"/>
    </row>
    <row r="2412" spans="1:4" x14ac:dyDescent="0.2">
      <c r="A2412" s="513"/>
      <c r="B2412" s="514"/>
      <c r="C2412" s="515"/>
      <c r="D2412" s="493"/>
    </row>
    <row r="2413" spans="1:4" x14ac:dyDescent="0.2">
      <c r="A2413" s="498">
        <v>2</v>
      </c>
      <c r="B2413" s="499" t="s">
        <v>900</v>
      </c>
      <c r="C2413" s="503">
        <f>SUM(C2415+C2422+C2428+C2437+C2441+C2447)</f>
        <v>0</v>
      </c>
      <c r="D2413" s="501"/>
    </row>
    <row r="2414" spans="1:4" x14ac:dyDescent="0.2">
      <c r="A2414" s="498"/>
      <c r="B2414" s="516"/>
      <c r="C2414" s="483"/>
      <c r="D2414" s="506"/>
    </row>
    <row r="2415" spans="1:4" x14ac:dyDescent="0.2">
      <c r="A2415" s="513" t="s">
        <v>901</v>
      </c>
      <c r="B2415" s="499" t="s">
        <v>902</v>
      </c>
      <c r="C2415" s="503">
        <f>SUM(C2416:C2420)</f>
        <v>0</v>
      </c>
      <c r="D2415" s="501"/>
    </row>
    <row r="2416" spans="1:4" x14ac:dyDescent="0.2">
      <c r="A2416" s="504" t="s">
        <v>903</v>
      </c>
      <c r="B2416" s="505" t="s">
        <v>904</v>
      </c>
      <c r="C2416" s="483">
        <v>0</v>
      </c>
      <c r="D2416" s="506"/>
    </row>
    <row r="2417" spans="1:4" x14ac:dyDescent="0.2">
      <c r="A2417" s="504" t="s">
        <v>905</v>
      </c>
      <c r="B2417" s="505" t="s">
        <v>906</v>
      </c>
      <c r="C2417" s="483">
        <v>0</v>
      </c>
      <c r="D2417" s="506"/>
    </row>
    <row r="2418" spans="1:4" x14ac:dyDescent="0.2">
      <c r="A2418" s="504" t="s">
        <v>907</v>
      </c>
      <c r="B2418" s="505" t="s">
        <v>908</v>
      </c>
      <c r="C2418" s="483">
        <v>0</v>
      </c>
      <c r="D2418" s="506"/>
    </row>
    <row r="2419" spans="1:4" x14ac:dyDescent="0.2">
      <c r="A2419" s="504" t="s">
        <v>909</v>
      </c>
      <c r="B2419" s="505" t="s">
        <v>910</v>
      </c>
      <c r="C2419" s="483">
        <v>0</v>
      </c>
      <c r="D2419" s="506"/>
    </row>
    <row r="2420" spans="1:4" x14ac:dyDescent="0.2">
      <c r="A2420" s="504" t="s">
        <v>911</v>
      </c>
      <c r="B2420" s="505" t="s">
        <v>912</v>
      </c>
      <c r="C2420" s="483">
        <v>0</v>
      </c>
      <c r="D2420" s="506"/>
    </row>
    <row r="2421" spans="1:4" x14ac:dyDescent="0.2">
      <c r="A2421" s="517"/>
      <c r="B2421" s="508"/>
      <c r="C2421" s="483"/>
      <c r="D2421" s="506"/>
    </row>
    <row r="2422" spans="1:4" ht="25.5" x14ac:dyDescent="0.2">
      <c r="A2422" s="513" t="s">
        <v>913</v>
      </c>
      <c r="B2422" s="499" t="s">
        <v>914</v>
      </c>
      <c r="C2422" s="503">
        <f>SUM(C2423:C2426)</f>
        <v>0</v>
      </c>
      <c r="D2422" s="501"/>
    </row>
    <row r="2423" spans="1:4" x14ac:dyDescent="0.2">
      <c r="A2423" s="504" t="s">
        <v>915</v>
      </c>
      <c r="B2423" s="505" t="s">
        <v>916</v>
      </c>
      <c r="C2423" s="483">
        <v>0</v>
      </c>
      <c r="D2423" s="506"/>
    </row>
    <row r="2424" spans="1:4" x14ac:dyDescent="0.2">
      <c r="A2424" s="504" t="s">
        <v>917</v>
      </c>
      <c r="B2424" s="505" t="s">
        <v>918</v>
      </c>
      <c r="C2424" s="483">
        <v>0</v>
      </c>
      <c r="D2424" s="506"/>
    </row>
    <row r="2425" spans="1:4" x14ac:dyDescent="0.2">
      <c r="A2425" s="504" t="s">
        <v>919</v>
      </c>
      <c r="B2425" s="505" t="s">
        <v>920</v>
      </c>
      <c r="C2425" s="483">
        <v>0</v>
      </c>
      <c r="D2425" s="506"/>
    </row>
    <row r="2426" spans="1:4" x14ac:dyDescent="0.2">
      <c r="A2426" s="504" t="s">
        <v>921</v>
      </c>
      <c r="B2426" s="505" t="s">
        <v>922</v>
      </c>
      <c r="C2426" s="483">
        <v>0</v>
      </c>
      <c r="D2426" s="506"/>
    </row>
    <row r="2427" spans="1:4" x14ac:dyDescent="0.2">
      <c r="A2427" s="517"/>
      <c r="B2427" s="508"/>
      <c r="C2427" s="483"/>
      <c r="D2427" s="506"/>
    </row>
    <row r="2428" spans="1:4" ht="25.5" x14ac:dyDescent="0.2">
      <c r="A2428" s="513" t="s">
        <v>923</v>
      </c>
      <c r="B2428" s="499" t="s">
        <v>924</v>
      </c>
      <c r="C2428" s="503">
        <f>SUM(C2429:C2435)</f>
        <v>0</v>
      </c>
      <c r="D2428" s="501"/>
    </row>
    <row r="2429" spans="1:4" x14ac:dyDescent="0.2">
      <c r="A2429" s="504" t="s">
        <v>925</v>
      </c>
      <c r="B2429" s="505" t="s">
        <v>926</v>
      </c>
      <c r="C2429" s="483">
        <v>0</v>
      </c>
      <c r="D2429" s="506"/>
    </row>
    <row r="2430" spans="1:4" ht="25.5" x14ac:dyDescent="0.2">
      <c r="A2430" s="504" t="s">
        <v>927</v>
      </c>
      <c r="B2430" s="505" t="s">
        <v>928</v>
      </c>
      <c r="C2430" s="483">
        <v>0</v>
      </c>
      <c r="D2430" s="506"/>
    </row>
    <row r="2431" spans="1:4" x14ac:dyDescent="0.2">
      <c r="A2431" s="504" t="s">
        <v>929</v>
      </c>
      <c r="B2431" s="505" t="s">
        <v>930</v>
      </c>
      <c r="C2431" s="483">
        <v>0</v>
      </c>
      <c r="D2431" s="506"/>
    </row>
    <row r="2432" spans="1:4" ht="25.5" x14ac:dyDescent="0.2">
      <c r="A2432" s="504" t="s">
        <v>931</v>
      </c>
      <c r="B2432" s="505" t="s">
        <v>932</v>
      </c>
      <c r="C2432" s="483">
        <v>0</v>
      </c>
      <c r="D2432" s="506"/>
    </row>
    <row r="2433" spans="1:4" x14ac:dyDescent="0.2">
      <c r="A2433" s="504" t="s">
        <v>933</v>
      </c>
      <c r="B2433" s="505" t="s">
        <v>934</v>
      </c>
      <c r="C2433" s="483">
        <v>0</v>
      </c>
      <c r="D2433" s="506"/>
    </row>
    <row r="2434" spans="1:4" x14ac:dyDescent="0.2">
      <c r="A2434" s="504" t="s">
        <v>935</v>
      </c>
      <c r="B2434" s="505" t="s">
        <v>936</v>
      </c>
      <c r="C2434" s="483">
        <v>0</v>
      </c>
      <c r="D2434" s="506"/>
    </row>
    <row r="2435" spans="1:4" ht="25.5" x14ac:dyDescent="0.2">
      <c r="A2435" s="504" t="s">
        <v>937</v>
      </c>
      <c r="B2435" s="505" t="s">
        <v>938</v>
      </c>
      <c r="C2435" s="483">
        <v>0</v>
      </c>
      <c r="D2435" s="506"/>
    </row>
    <row r="2436" spans="1:4" x14ac:dyDescent="0.2">
      <c r="A2436" s="517"/>
      <c r="B2436" s="508"/>
      <c r="C2436" s="483"/>
      <c r="D2436" s="506"/>
    </row>
    <row r="2437" spans="1:4" ht="25.5" x14ac:dyDescent="0.2">
      <c r="A2437" s="513" t="s">
        <v>939</v>
      </c>
      <c r="B2437" s="499" t="s">
        <v>940</v>
      </c>
      <c r="C2437" s="503">
        <f>SUM(C2438:C2439)</f>
        <v>0</v>
      </c>
      <c r="D2437" s="501"/>
    </row>
    <row r="2438" spans="1:4" x14ac:dyDescent="0.2">
      <c r="A2438" s="504" t="s">
        <v>941</v>
      </c>
      <c r="B2438" s="505" t="s">
        <v>942</v>
      </c>
      <c r="C2438" s="483">
        <v>0</v>
      </c>
      <c r="D2438" s="506"/>
    </row>
    <row r="2439" spans="1:4" x14ac:dyDescent="0.2">
      <c r="A2439" s="504" t="s">
        <v>943</v>
      </c>
      <c r="B2439" s="505" t="s">
        <v>944</v>
      </c>
      <c r="C2439" s="483">
        <v>0</v>
      </c>
      <c r="D2439" s="506"/>
    </row>
    <row r="2440" spans="1:4" x14ac:dyDescent="0.2">
      <c r="A2440" s="517"/>
      <c r="B2440" s="508"/>
      <c r="C2440" s="483"/>
      <c r="D2440" s="506"/>
    </row>
    <row r="2441" spans="1:4" ht="25.5" x14ac:dyDescent="0.2">
      <c r="A2441" s="513" t="s">
        <v>945</v>
      </c>
      <c r="B2441" s="499" t="s">
        <v>946</v>
      </c>
      <c r="C2441" s="503">
        <f>SUM(C2442:C2445)</f>
        <v>0</v>
      </c>
      <c r="D2441" s="501"/>
    </row>
    <row r="2442" spans="1:4" x14ac:dyDescent="0.2">
      <c r="A2442" s="504" t="s">
        <v>947</v>
      </c>
      <c r="B2442" s="505" t="s">
        <v>948</v>
      </c>
      <c r="C2442" s="483">
        <v>0</v>
      </c>
      <c r="D2442" s="506"/>
    </row>
    <row r="2443" spans="1:4" x14ac:dyDescent="0.2">
      <c r="A2443" s="504" t="s">
        <v>949</v>
      </c>
      <c r="B2443" s="505" t="s">
        <v>950</v>
      </c>
      <c r="C2443" s="483">
        <v>0</v>
      </c>
      <c r="D2443" s="506"/>
    </row>
    <row r="2444" spans="1:4" x14ac:dyDescent="0.2">
      <c r="A2444" s="504" t="s">
        <v>951</v>
      </c>
      <c r="B2444" s="505" t="s">
        <v>952</v>
      </c>
      <c r="C2444" s="483">
        <v>0</v>
      </c>
      <c r="D2444" s="506"/>
    </row>
    <row r="2445" spans="1:4" ht="25.5" x14ac:dyDescent="0.2">
      <c r="A2445" s="504" t="s">
        <v>953</v>
      </c>
      <c r="B2445" s="505" t="s">
        <v>954</v>
      </c>
      <c r="C2445" s="483">
        <v>0</v>
      </c>
      <c r="D2445" s="506"/>
    </row>
    <row r="2446" spans="1:4" x14ac:dyDescent="0.2">
      <c r="A2446" s="517"/>
      <c r="B2446" s="508"/>
      <c r="C2446" s="483"/>
      <c r="D2446" s="506"/>
    </row>
    <row r="2447" spans="1:4" ht="25.5" x14ac:dyDescent="0.2">
      <c r="A2447" s="513" t="s">
        <v>955</v>
      </c>
      <c r="B2447" s="499" t="s">
        <v>956</v>
      </c>
      <c r="C2447" s="503">
        <f>SUM(C2448:C2455)</f>
        <v>0</v>
      </c>
      <c r="D2447" s="501"/>
    </row>
    <row r="2448" spans="1:4" x14ac:dyDescent="0.2">
      <c r="A2448" s="504" t="s">
        <v>957</v>
      </c>
      <c r="B2448" s="505" t="s">
        <v>958</v>
      </c>
      <c r="C2448" s="483"/>
      <c r="D2448" s="506"/>
    </row>
    <row r="2449" spans="1:4" ht="25.5" x14ac:dyDescent="0.2">
      <c r="A2449" s="504" t="s">
        <v>959</v>
      </c>
      <c r="B2449" s="505" t="s">
        <v>960</v>
      </c>
      <c r="C2449" s="483">
        <v>0</v>
      </c>
      <c r="D2449" s="506"/>
    </row>
    <row r="2450" spans="1:4" x14ac:dyDescent="0.2">
      <c r="A2450" s="504" t="s">
        <v>961</v>
      </c>
      <c r="B2450" s="505" t="s">
        <v>962</v>
      </c>
      <c r="C2450" s="483">
        <v>0</v>
      </c>
      <c r="D2450" s="506"/>
    </row>
    <row r="2451" spans="1:4" x14ac:dyDescent="0.2">
      <c r="A2451" s="504" t="s">
        <v>963</v>
      </c>
      <c r="B2451" s="505" t="s">
        <v>964</v>
      </c>
      <c r="C2451" s="483">
        <v>0</v>
      </c>
      <c r="D2451" s="506"/>
    </row>
    <row r="2452" spans="1:4" x14ac:dyDescent="0.2">
      <c r="A2452" s="504" t="s">
        <v>965</v>
      </c>
      <c r="B2452" s="505" t="s">
        <v>966</v>
      </c>
      <c r="C2452" s="483">
        <v>0</v>
      </c>
      <c r="D2452" s="506"/>
    </row>
    <row r="2453" spans="1:4" ht="25.5" x14ac:dyDescent="0.2">
      <c r="A2453" s="504" t="s">
        <v>967</v>
      </c>
      <c r="B2453" s="505" t="s">
        <v>968</v>
      </c>
      <c r="C2453" s="483">
        <v>0</v>
      </c>
      <c r="D2453" s="506"/>
    </row>
    <row r="2454" spans="1:4" x14ac:dyDescent="0.2">
      <c r="A2454" s="504" t="s">
        <v>969</v>
      </c>
      <c r="B2454" s="505" t="s">
        <v>970</v>
      </c>
      <c r="C2454" s="483">
        <v>0</v>
      </c>
      <c r="D2454" s="506"/>
    </row>
    <row r="2455" spans="1:4" x14ac:dyDescent="0.2">
      <c r="A2455" s="504" t="s">
        <v>971</v>
      </c>
      <c r="B2455" s="505" t="s">
        <v>972</v>
      </c>
      <c r="C2455" s="483">
        <v>0</v>
      </c>
      <c r="D2455" s="506"/>
    </row>
    <row r="2456" spans="1:4" x14ac:dyDescent="0.2">
      <c r="A2456" s="504"/>
      <c r="B2456" s="508"/>
      <c r="C2456" s="483"/>
      <c r="D2456" s="506"/>
    </row>
    <row r="2457" spans="1:4" x14ac:dyDescent="0.2">
      <c r="A2457" s="498">
        <v>5</v>
      </c>
      <c r="B2457" s="518" t="s">
        <v>973</v>
      </c>
      <c r="C2457" s="503">
        <f>SUM(C2459+C2469+C2479+C2484)</f>
        <v>0</v>
      </c>
      <c r="D2457" s="501"/>
    </row>
    <row r="2458" spans="1:4" x14ac:dyDescent="0.2">
      <c r="A2458" s="517"/>
      <c r="B2458" s="508"/>
      <c r="C2458" s="483"/>
      <c r="D2458" s="506"/>
    </row>
    <row r="2459" spans="1:4" x14ac:dyDescent="0.2">
      <c r="A2459" s="519" t="s">
        <v>974</v>
      </c>
      <c r="B2459" s="499" t="s">
        <v>975</v>
      </c>
      <c r="C2459" s="503">
        <f>SUM(C2460:C2467)</f>
        <v>0</v>
      </c>
      <c r="D2459" s="501"/>
    </row>
    <row r="2460" spans="1:4" x14ac:dyDescent="0.2">
      <c r="A2460" s="520" t="s">
        <v>976</v>
      </c>
      <c r="B2460" s="505" t="s">
        <v>977</v>
      </c>
      <c r="C2460" s="483">
        <v>0</v>
      </c>
      <c r="D2460" s="506"/>
    </row>
    <row r="2461" spans="1:4" x14ac:dyDescent="0.2">
      <c r="A2461" s="520" t="s">
        <v>978</v>
      </c>
      <c r="B2461" s="505" t="s">
        <v>979</v>
      </c>
      <c r="C2461" s="483">
        <v>0</v>
      </c>
      <c r="D2461" s="506"/>
    </row>
    <row r="2462" spans="1:4" x14ac:dyDescent="0.2">
      <c r="A2462" s="520" t="s">
        <v>980</v>
      </c>
      <c r="B2462" s="505" t="s">
        <v>981</v>
      </c>
      <c r="C2462" s="483"/>
      <c r="D2462" s="506"/>
    </row>
    <row r="2463" spans="1:4" x14ac:dyDescent="0.2">
      <c r="A2463" s="520" t="s">
        <v>982</v>
      </c>
      <c r="B2463" s="505" t="s">
        <v>983</v>
      </c>
      <c r="C2463" s="483"/>
      <c r="D2463" s="506"/>
    </row>
    <row r="2464" spans="1:4" x14ac:dyDescent="0.2">
      <c r="A2464" s="520" t="s">
        <v>984</v>
      </c>
      <c r="B2464" s="505" t="s">
        <v>985</v>
      </c>
      <c r="C2464" s="483"/>
      <c r="D2464" s="506"/>
    </row>
    <row r="2465" spans="1:4" ht="25.5" x14ac:dyDescent="0.2">
      <c r="A2465" s="520" t="s">
        <v>986</v>
      </c>
      <c r="B2465" s="505" t="s">
        <v>987</v>
      </c>
      <c r="C2465" s="483"/>
      <c r="D2465" s="506"/>
    </row>
    <row r="2466" spans="1:4" ht="25.5" x14ac:dyDescent="0.2">
      <c r="A2466" s="520" t="s">
        <v>988</v>
      </c>
      <c r="B2466" s="505" t="s">
        <v>989</v>
      </c>
      <c r="C2466" s="483"/>
      <c r="D2466" s="506"/>
    </row>
    <row r="2467" spans="1:4" x14ac:dyDescent="0.2">
      <c r="A2467" s="520" t="s">
        <v>990</v>
      </c>
      <c r="B2467" s="505" t="s">
        <v>991</v>
      </c>
      <c r="C2467" s="483">
        <v>0</v>
      </c>
      <c r="D2467" s="506"/>
    </row>
    <row r="2468" spans="1:4" x14ac:dyDescent="0.2">
      <c r="A2468" s="520"/>
      <c r="B2468" s="505"/>
      <c r="C2468" s="483"/>
      <c r="D2468" s="506"/>
    </row>
    <row r="2469" spans="1:4" ht="25.5" x14ac:dyDescent="0.2">
      <c r="A2469" s="519" t="s">
        <v>992</v>
      </c>
      <c r="B2469" s="499" t="s">
        <v>993</v>
      </c>
      <c r="C2469" s="503">
        <f>SUM(C2470:C2477)</f>
        <v>0</v>
      </c>
      <c r="D2469" s="501"/>
    </row>
    <row r="2470" spans="1:4" x14ac:dyDescent="0.2">
      <c r="A2470" s="520" t="s">
        <v>994</v>
      </c>
      <c r="B2470" s="505" t="s">
        <v>995</v>
      </c>
      <c r="C2470" s="483">
        <v>0</v>
      </c>
      <c r="D2470" s="506"/>
    </row>
    <row r="2471" spans="1:4" x14ac:dyDescent="0.2">
      <c r="A2471" s="520" t="s">
        <v>996</v>
      </c>
      <c r="B2471" s="505" t="s">
        <v>997</v>
      </c>
      <c r="C2471" s="483">
        <v>0</v>
      </c>
      <c r="D2471" s="506"/>
    </row>
    <row r="2472" spans="1:4" x14ac:dyDescent="0.2">
      <c r="A2472" s="520" t="s">
        <v>998</v>
      </c>
      <c r="B2472" s="505" t="s">
        <v>999</v>
      </c>
      <c r="C2472" s="483">
        <v>0</v>
      </c>
      <c r="D2472" s="506"/>
    </row>
    <row r="2473" spans="1:4" x14ac:dyDescent="0.2">
      <c r="A2473" s="520" t="s">
        <v>1000</v>
      </c>
      <c r="B2473" s="505" t="s">
        <v>1001</v>
      </c>
      <c r="C2473" s="483">
        <v>0</v>
      </c>
      <c r="D2473" s="506"/>
    </row>
    <row r="2474" spans="1:4" x14ac:dyDescent="0.2">
      <c r="A2474" s="520" t="s">
        <v>1002</v>
      </c>
      <c r="B2474" s="505" t="s">
        <v>1003</v>
      </c>
      <c r="C2474" s="483">
        <v>0</v>
      </c>
      <c r="D2474" s="506"/>
    </row>
    <row r="2475" spans="1:4" x14ac:dyDescent="0.2">
      <c r="A2475" s="520" t="s">
        <v>1004</v>
      </c>
      <c r="B2475" s="505" t="s">
        <v>1005</v>
      </c>
      <c r="C2475" s="483">
        <v>0</v>
      </c>
      <c r="D2475" s="506"/>
    </row>
    <row r="2476" spans="1:4" x14ac:dyDescent="0.2">
      <c r="A2476" s="520" t="s">
        <v>1006</v>
      </c>
      <c r="B2476" s="505" t="s">
        <v>1007</v>
      </c>
      <c r="C2476" s="483">
        <v>0</v>
      </c>
      <c r="D2476" s="506"/>
    </row>
    <row r="2477" spans="1:4" ht="25.5" x14ac:dyDescent="0.2">
      <c r="A2477" s="520" t="s">
        <v>1008</v>
      </c>
      <c r="B2477" s="505" t="s">
        <v>1009</v>
      </c>
      <c r="C2477" s="483">
        <v>0</v>
      </c>
      <c r="D2477" s="506"/>
    </row>
    <row r="2478" spans="1:4" x14ac:dyDescent="0.2">
      <c r="A2478" s="520"/>
      <c r="B2478" s="505"/>
      <c r="C2478" s="483"/>
      <c r="D2478" s="506"/>
    </row>
    <row r="2479" spans="1:4" x14ac:dyDescent="0.2">
      <c r="A2479" s="519" t="s">
        <v>1010</v>
      </c>
      <c r="B2479" s="499" t="s">
        <v>1011</v>
      </c>
      <c r="C2479" s="503">
        <f>SUM(C2480:C2482)</f>
        <v>0</v>
      </c>
      <c r="D2479" s="501"/>
    </row>
    <row r="2480" spans="1:4" x14ac:dyDescent="0.2">
      <c r="A2480" s="520" t="s">
        <v>1012</v>
      </c>
      <c r="B2480" s="505" t="s">
        <v>1013</v>
      </c>
      <c r="C2480" s="483">
        <v>0</v>
      </c>
      <c r="D2480" s="506"/>
    </row>
    <row r="2481" spans="1:4" x14ac:dyDescent="0.2">
      <c r="A2481" s="520" t="s">
        <v>1014</v>
      </c>
      <c r="B2481" s="505" t="s">
        <v>1015</v>
      </c>
      <c r="C2481" s="483">
        <v>0</v>
      </c>
      <c r="D2481" s="506"/>
    </row>
    <row r="2482" spans="1:4" x14ac:dyDescent="0.2">
      <c r="A2482" s="520" t="s">
        <v>1016</v>
      </c>
      <c r="B2482" s="505" t="s">
        <v>1017</v>
      </c>
      <c r="C2482" s="483">
        <v>0</v>
      </c>
      <c r="D2482" s="506"/>
    </row>
    <row r="2483" spans="1:4" x14ac:dyDescent="0.2">
      <c r="A2483" s="520"/>
      <c r="B2483" s="505"/>
      <c r="C2483" s="483"/>
      <c r="D2483" s="506"/>
    </row>
    <row r="2484" spans="1:4" x14ac:dyDescent="0.2">
      <c r="A2484" s="519" t="s">
        <v>1018</v>
      </c>
      <c r="B2484" s="499" t="s">
        <v>1019</v>
      </c>
      <c r="C2484" s="503">
        <f>SUM(C2485:C2488)</f>
        <v>0</v>
      </c>
      <c r="D2484" s="501"/>
    </row>
    <row r="2485" spans="1:4" x14ac:dyDescent="0.2">
      <c r="A2485" s="520" t="s">
        <v>1020</v>
      </c>
      <c r="B2485" s="505" t="s">
        <v>1021</v>
      </c>
      <c r="C2485" s="483">
        <v>0</v>
      </c>
      <c r="D2485" s="506"/>
    </row>
    <row r="2486" spans="1:4" x14ac:dyDescent="0.2">
      <c r="A2486" s="520" t="s">
        <v>1022</v>
      </c>
      <c r="B2486" s="505" t="s">
        <v>1023</v>
      </c>
      <c r="C2486" s="483">
        <v>0</v>
      </c>
      <c r="D2486" s="506"/>
    </row>
    <row r="2487" spans="1:4" x14ac:dyDescent="0.2">
      <c r="A2487" s="520" t="s">
        <v>1024</v>
      </c>
      <c r="B2487" s="505" t="s">
        <v>1025</v>
      </c>
      <c r="C2487" s="483">
        <v>0</v>
      </c>
      <c r="D2487" s="506"/>
    </row>
    <row r="2488" spans="1:4" x14ac:dyDescent="0.2">
      <c r="A2488" s="520" t="s">
        <v>1026</v>
      </c>
      <c r="B2488" s="505" t="s">
        <v>1027</v>
      </c>
      <c r="C2488" s="483">
        <v>0</v>
      </c>
      <c r="D2488" s="506"/>
    </row>
    <row r="2490" spans="1:4" ht="47.25" customHeight="1" x14ac:dyDescent="0.2">
      <c r="A2490" s="523" t="str">
        <f>'7. Gestión Institucional '!B150</f>
        <v>RE4. P17 Programa de ética Institucional desarrollado</v>
      </c>
      <c r="B2490" s="491" t="s">
        <v>764</v>
      </c>
      <c r="C2490" s="483">
        <f>SUM(C2492,C2568,C2612)</f>
        <v>0</v>
      </c>
      <c r="D2490" s="493"/>
    </row>
    <row r="2491" spans="1:4" x14ac:dyDescent="0.2">
      <c r="A2491" s="494" t="s">
        <v>765</v>
      </c>
      <c r="B2491" s="495" t="s">
        <v>766</v>
      </c>
      <c r="C2491" s="496" t="s">
        <v>767</v>
      </c>
      <c r="D2491" s="497" t="s">
        <v>768</v>
      </c>
    </row>
    <row r="2492" spans="1:4" x14ac:dyDescent="0.2">
      <c r="A2492" s="498">
        <v>1</v>
      </c>
      <c r="B2492" s="499" t="s">
        <v>769</v>
      </c>
      <c r="C2492" s="500">
        <f>SUM(C2494,C2501,C2508,C2517,C2526,C2531,C2538,C2543,C2554,C2560)</f>
        <v>0</v>
      </c>
      <c r="D2492" s="501"/>
    </row>
    <row r="2493" spans="1:4" x14ac:dyDescent="0.2">
      <c r="A2493" s="498"/>
      <c r="B2493" s="516"/>
      <c r="C2493" s="503"/>
      <c r="D2493" s="501"/>
    </row>
    <row r="2494" spans="1:4" x14ac:dyDescent="0.2">
      <c r="A2494" s="502" t="s">
        <v>771</v>
      </c>
      <c r="B2494" s="499" t="s">
        <v>772</v>
      </c>
      <c r="C2494" s="503">
        <f>SUM(C2495:C2499)</f>
        <v>0</v>
      </c>
      <c r="D2494" s="501"/>
    </row>
    <row r="2495" spans="1:4" x14ac:dyDescent="0.2">
      <c r="A2495" s="504" t="s">
        <v>773</v>
      </c>
      <c r="B2495" s="505" t="s">
        <v>774</v>
      </c>
      <c r="C2495" s="483">
        <v>0</v>
      </c>
      <c r="D2495" s="506"/>
    </row>
    <row r="2496" spans="1:4" ht="25.5" x14ac:dyDescent="0.2">
      <c r="A2496" s="504" t="s">
        <v>775</v>
      </c>
      <c r="B2496" s="505" t="s">
        <v>776</v>
      </c>
      <c r="C2496" s="483">
        <v>0</v>
      </c>
      <c r="D2496" s="506"/>
    </row>
    <row r="2497" spans="1:4" x14ac:dyDescent="0.2">
      <c r="A2497" s="504" t="s">
        <v>777</v>
      </c>
      <c r="B2497" s="505" t="s">
        <v>778</v>
      </c>
      <c r="C2497" s="483">
        <v>0</v>
      </c>
      <c r="D2497" s="506"/>
    </row>
    <row r="2498" spans="1:4" ht="25.5" x14ac:dyDescent="0.2">
      <c r="A2498" s="504" t="s">
        <v>779</v>
      </c>
      <c r="B2498" s="505" t="s">
        <v>780</v>
      </c>
      <c r="C2498" s="483">
        <v>0</v>
      </c>
      <c r="D2498" s="506"/>
    </row>
    <row r="2499" spans="1:4" x14ac:dyDescent="0.2">
      <c r="A2499" s="504" t="s">
        <v>781</v>
      </c>
      <c r="B2499" s="505" t="s">
        <v>782</v>
      </c>
      <c r="C2499" s="483">
        <v>0</v>
      </c>
      <c r="D2499" s="506"/>
    </row>
    <row r="2500" spans="1:4" x14ac:dyDescent="0.2">
      <c r="A2500" s="507"/>
      <c r="B2500" s="508"/>
      <c r="C2500" s="483"/>
      <c r="D2500" s="506"/>
    </row>
    <row r="2501" spans="1:4" x14ac:dyDescent="0.2">
      <c r="A2501" s="502" t="s">
        <v>783</v>
      </c>
      <c r="B2501" s="499" t="s">
        <v>784</v>
      </c>
      <c r="C2501" s="503">
        <f>SUM(C2502:C2506)</f>
        <v>0</v>
      </c>
      <c r="D2501" s="501"/>
    </row>
    <row r="2502" spans="1:4" x14ac:dyDescent="0.2">
      <c r="A2502" s="504" t="s">
        <v>785</v>
      </c>
      <c r="B2502" s="505" t="s">
        <v>786</v>
      </c>
      <c r="C2502" s="483">
        <v>0</v>
      </c>
      <c r="D2502" s="506"/>
    </row>
    <row r="2503" spans="1:4" x14ac:dyDescent="0.2">
      <c r="A2503" s="504" t="s">
        <v>787</v>
      </c>
      <c r="B2503" s="505" t="s">
        <v>788</v>
      </c>
      <c r="C2503" s="483">
        <v>0</v>
      </c>
      <c r="D2503" s="506"/>
    </row>
    <row r="2504" spans="1:4" x14ac:dyDescent="0.2">
      <c r="A2504" s="504" t="s">
        <v>789</v>
      </c>
      <c r="B2504" s="505" t="s">
        <v>790</v>
      </c>
      <c r="C2504" s="483">
        <v>0</v>
      </c>
      <c r="D2504" s="506"/>
    </row>
    <row r="2505" spans="1:4" x14ac:dyDescent="0.2">
      <c r="A2505" s="504" t="s">
        <v>791</v>
      </c>
      <c r="B2505" s="505" t="s">
        <v>792</v>
      </c>
      <c r="C2505" s="483">
        <v>0</v>
      </c>
      <c r="D2505" s="506"/>
    </row>
    <row r="2506" spans="1:4" x14ac:dyDescent="0.2">
      <c r="A2506" s="504" t="s">
        <v>793</v>
      </c>
      <c r="B2506" s="505" t="s">
        <v>794</v>
      </c>
      <c r="C2506" s="483">
        <v>0</v>
      </c>
      <c r="D2506" s="506"/>
    </row>
    <row r="2507" spans="1:4" x14ac:dyDescent="0.2">
      <c r="A2507" s="507"/>
      <c r="B2507" s="508"/>
      <c r="C2507" s="503"/>
      <c r="D2507" s="501"/>
    </row>
    <row r="2508" spans="1:4" ht="25.5" x14ac:dyDescent="0.2">
      <c r="A2508" s="502" t="s">
        <v>795</v>
      </c>
      <c r="B2508" s="509" t="s">
        <v>796</v>
      </c>
      <c r="C2508" s="503">
        <f>SUM(C2509:C2515)</f>
        <v>0</v>
      </c>
      <c r="D2508" s="501"/>
    </row>
    <row r="2509" spans="1:4" x14ac:dyDescent="0.2">
      <c r="A2509" s="504" t="s">
        <v>797</v>
      </c>
      <c r="B2509" s="505" t="s">
        <v>798</v>
      </c>
      <c r="C2509" s="483">
        <v>0</v>
      </c>
      <c r="D2509" s="506"/>
    </row>
    <row r="2510" spans="1:4" x14ac:dyDescent="0.2">
      <c r="A2510" s="504" t="s">
        <v>799</v>
      </c>
      <c r="B2510" s="505" t="s">
        <v>800</v>
      </c>
      <c r="C2510" s="483">
        <v>0</v>
      </c>
      <c r="D2510" s="506"/>
    </row>
    <row r="2511" spans="1:4" x14ac:dyDescent="0.2">
      <c r="A2511" s="504" t="s">
        <v>801</v>
      </c>
      <c r="B2511" s="505" t="s">
        <v>802</v>
      </c>
      <c r="C2511" s="483"/>
      <c r="D2511" s="506"/>
    </row>
    <row r="2512" spans="1:4" x14ac:dyDescent="0.2">
      <c r="A2512" s="504" t="s">
        <v>803</v>
      </c>
      <c r="B2512" s="505" t="s">
        <v>804</v>
      </c>
      <c r="C2512" s="483">
        <v>0</v>
      </c>
      <c r="D2512" s="506"/>
    </row>
    <row r="2513" spans="1:4" x14ac:dyDescent="0.2">
      <c r="A2513" s="504" t="s">
        <v>805</v>
      </c>
      <c r="B2513" s="505" t="s">
        <v>806</v>
      </c>
      <c r="C2513" s="483">
        <v>0</v>
      </c>
      <c r="D2513" s="506"/>
    </row>
    <row r="2514" spans="1:4" ht="25.5" x14ac:dyDescent="0.2">
      <c r="A2514" s="504" t="s">
        <v>807</v>
      </c>
      <c r="B2514" s="505" t="s">
        <v>808</v>
      </c>
      <c r="C2514" s="483">
        <v>0</v>
      </c>
      <c r="D2514" s="506"/>
    </row>
    <row r="2515" spans="1:4" ht="25.5" x14ac:dyDescent="0.2">
      <c r="A2515" s="504" t="s">
        <v>809</v>
      </c>
      <c r="B2515" s="505" t="s">
        <v>810</v>
      </c>
      <c r="C2515" s="483">
        <v>0</v>
      </c>
      <c r="D2515" s="506"/>
    </row>
    <row r="2516" spans="1:4" x14ac:dyDescent="0.2">
      <c r="A2516" s="507"/>
      <c r="B2516" s="508"/>
      <c r="C2516" s="483"/>
      <c r="D2516" s="506"/>
    </row>
    <row r="2517" spans="1:4" x14ac:dyDescent="0.2">
      <c r="A2517" s="502" t="s">
        <v>811</v>
      </c>
      <c r="B2517" s="499" t="s">
        <v>812</v>
      </c>
      <c r="C2517" s="503">
        <f>SUM(C2518:C2524)</f>
        <v>0</v>
      </c>
      <c r="D2517" s="501"/>
    </row>
    <row r="2518" spans="1:4" x14ac:dyDescent="0.2">
      <c r="A2518" s="504" t="s">
        <v>813</v>
      </c>
      <c r="B2518" s="505" t="s">
        <v>814</v>
      </c>
      <c r="C2518" s="483">
        <v>0</v>
      </c>
      <c r="D2518" s="506"/>
    </row>
    <row r="2519" spans="1:4" x14ac:dyDescent="0.2">
      <c r="A2519" s="504" t="s">
        <v>815</v>
      </c>
      <c r="B2519" s="505" t="s">
        <v>816</v>
      </c>
      <c r="C2519" s="483">
        <v>0</v>
      </c>
      <c r="D2519" s="506"/>
    </row>
    <row r="2520" spans="1:4" x14ac:dyDescent="0.2">
      <c r="A2520" s="504" t="s">
        <v>817</v>
      </c>
      <c r="B2520" s="505" t="s">
        <v>818</v>
      </c>
      <c r="C2520" s="483">
        <v>0</v>
      </c>
      <c r="D2520" s="506"/>
    </row>
    <row r="2521" spans="1:4" ht="25.5" x14ac:dyDescent="0.2">
      <c r="A2521" s="504" t="s">
        <v>819</v>
      </c>
      <c r="B2521" s="505" t="s">
        <v>820</v>
      </c>
      <c r="C2521" s="483">
        <v>0</v>
      </c>
      <c r="D2521" s="506"/>
    </row>
    <row r="2522" spans="1:4" ht="25.5" x14ac:dyDescent="0.2">
      <c r="A2522" s="504" t="s">
        <v>821</v>
      </c>
      <c r="B2522" s="505" t="s">
        <v>822</v>
      </c>
      <c r="C2522" s="483">
        <v>0</v>
      </c>
      <c r="D2522" s="506"/>
    </row>
    <row r="2523" spans="1:4" x14ac:dyDescent="0.2">
      <c r="A2523" s="504" t="s">
        <v>823</v>
      </c>
      <c r="B2523" s="505" t="s">
        <v>824</v>
      </c>
      <c r="C2523" s="483">
        <v>0</v>
      </c>
      <c r="D2523" s="506"/>
    </row>
    <row r="2524" spans="1:4" x14ac:dyDescent="0.2">
      <c r="A2524" s="504" t="s">
        <v>825</v>
      </c>
      <c r="B2524" s="505" t="s">
        <v>826</v>
      </c>
      <c r="C2524" s="483"/>
      <c r="D2524" s="506"/>
    </row>
    <row r="2525" spans="1:4" x14ac:dyDescent="0.2">
      <c r="A2525" s="507"/>
      <c r="B2525" s="508"/>
      <c r="C2525" s="483"/>
      <c r="D2525" s="506"/>
    </row>
    <row r="2526" spans="1:4" x14ac:dyDescent="0.2">
      <c r="A2526" s="502" t="s">
        <v>827</v>
      </c>
      <c r="B2526" s="499" t="s">
        <v>828</v>
      </c>
      <c r="C2526" s="503">
        <f>SUM(C2527++C2528+C2529)</f>
        <v>0</v>
      </c>
      <c r="D2526" s="501"/>
    </row>
    <row r="2527" spans="1:4" x14ac:dyDescent="0.2">
      <c r="A2527" s="504" t="s">
        <v>829</v>
      </c>
      <c r="B2527" s="505" t="s">
        <v>830</v>
      </c>
      <c r="C2527" s="483">
        <v>0</v>
      </c>
      <c r="D2527" s="506"/>
    </row>
    <row r="2528" spans="1:4" x14ac:dyDescent="0.2">
      <c r="A2528" s="504" t="s">
        <v>831</v>
      </c>
      <c r="B2528" s="505" t="s">
        <v>832</v>
      </c>
      <c r="C2528" s="483">
        <v>0</v>
      </c>
      <c r="D2528" s="506"/>
    </row>
    <row r="2529" spans="1:4" x14ac:dyDescent="0.2">
      <c r="A2529" s="504" t="s">
        <v>833</v>
      </c>
      <c r="B2529" s="505" t="s">
        <v>834</v>
      </c>
      <c r="C2529" s="483">
        <v>0</v>
      </c>
      <c r="D2529" s="506"/>
    </row>
    <row r="2530" spans="1:4" x14ac:dyDescent="0.2">
      <c r="A2530" s="507"/>
      <c r="B2530" s="508"/>
      <c r="C2530" s="483"/>
      <c r="D2530" s="506"/>
    </row>
    <row r="2531" spans="1:4" ht="25.5" x14ac:dyDescent="0.2">
      <c r="A2531" s="502" t="s">
        <v>835</v>
      </c>
      <c r="B2531" s="499" t="s">
        <v>836</v>
      </c>
      <c r="C2531" s="503">
        <f>SUM(C2532+C2535+C2536)</f>
        <v>0</v>
      </c>
      <c r="D2531" s="501"/>
    </row>
    <row r="2532" spans="1:4" x14ac:dyDescent="0.2">
      <c r="A2532" s="504" t="s">
        <v>837</v>
      </c>
      <c r="B2532" s="508" t="s">
        <v>838</v>
      </c>
      <c r="C2532" s="503">
        <f>SUM(C2533:C2534)</f>
        <v>0</v>
      </c>
      <c r="D2532" s="501"/>
    </row>
    <row r="2533" spans="1:4" x14ac:dyDescent="0.2">
      <c r="A2533" s="507" t="s">
        <v>839</v>
      </c>
      <c r="B2533" s="508" t="s">
        <v>840</v>
      </c>
      <c r="C2533" s="483">
        <v>0</v>
      </c>
      <c r="D2533" s="506"/>
    </row>
    <row r="2534" spans="1:4" ht="25.5" x14ac:dyDescent="0.2">
      <c r="A2534" s="507" t="s">
        <v>841</v>
      </c>
      <c r="B2534" s="508" t="s">
        <v>842</v>
      </c>
      <c r="C2534" s="483">
        <v>0</v>
      </c>
      <c r="D2534" s="506"/>
    </row>
    <row r="2535" spans="1:4" x14ac:dyDescent="0.2">
      <c r="A2535" s="504" t="s">
        <v>843</v>
      </c>
      <c r="B2535" s="505" t="s">
        <v>844</v>
      </c>
      <c r="C2535" s="483">
        <v>0</v>
      </c>
      <c r="D2535" s="506"/>
    </row>
    <row r="2536" spans="1:4" x14ac:dyDescent="0.2">
      <c r="A2536" s="504" t="s">
        <v>845</v>
      </c>
      <c r="B2536" s="505" t="s">
        <v>846</v>
      </c>
      <c r="C2536" s="483">
        <v>0</v>
      </c>
      <c r="D2536" s="506"/>
    </row>
    <row r="2537" spans="1:4" x14ac:dyDescent="0.2">
      <c r="A2537" s="507"/>
      <c r="B2537" s="508"/>
      <c r="C2537" s="483"/>
      <c r="D2537" s="506"/>
    </row>
    <row r="2538" spans="1:4" x14ac:dyDescent="0.2">
      <c r="A2538" s="502" t="s">
        <v>847</v>
      </c>
      <c r="B2538" s="499" t="s">
        <v>848</v>
      </c>
      <c r="C2538" s="500" t="s">
        <v>849</v>
      </c>
      <c r="D2538" s="501"/>
    </row>
    <row r="2539" spans="1:4" x14ac:dyDescent="0.2">
      <c r="A2539" s="504" t="s">
        <v>850</v>
      </c>
      <c r="B2539" s="505" t="s">
        <v>851</v>
      </c>
      <c r="C2539" s="510" t="s">
        <v>849</v>
      </c>
      <c r="D2539" s="506"/>
    </row>
    <row r="2540" spans="1:4" x14ac:dyDescent="0.2">
      <c r="A2540" s="504" t="s">
        <v>852</v>
      </c>
      <c r="B2540" s="505" t="s">
        <v>853</v>
      </c>
      <c r="C2540" s="483">
        <v>0</v>
      </c>
      <c r="D2540" s="506"/>
    </row>
    <row r="2541" spans="1:4" x14ac:dyDescent="0.2">
      <c r="A2541" s="504" t="s">
        <v>854</v>
      </c>
      <c r="B2541" s="505" t="s">
        <v>855</v>
      </c>
      <c r="C2541" s="483">
        <v>0</v>
      </c>
      <c r="D2541" s="506"/>
    </row>
    <row r="2542" spans="1:4" x14ac:dyDescent="0.2">
      <c r="A2542" s="507"/>
      <c r="B2542" s="508"/>
      <c r="C2542" s="483"/>
      <c r="D2542" s="506"/>
    </row>
    <row r="2543" spans="1:4" x14ac:dyDescent="0.2">
      <c r="A2543" s="502" t="s">
        <v>856</v>
      </c>
      <c r="B2543" s="499" t="s">
        <v>857</v>
      </c>
      <c r="C2543" s="503">
        <f>SUM(C2544:C2552)</f>
        <v>0</v>
      </c>
      <c r="D2543" s="501"/>
    </row>
    <row r="2544" spans="1:4" x14ac:dyDescent="0.2">
      <c r="A2544" s="504" t="s">
        <v>858</v>
      </c>
      <c r="B2544" s="505" t="s">
        <v>859</v>
      </c>
      <c r="C2544" s="483">
        <v>0</v>
      </c>
      <c r="D2544" s="506"/>
    </row>
    <row r="2545" spans="1:4" x14ac:dyDescent="0.2">
      <c r="A2545" s="504" t="s">
        <v>860</v>
      </c>
      <c r="B2545" s="505" t="s">
        <v>861</v>
      </c>
      <c r="C2545" s="483">
        <v>0</v>
      </c>
      <c r="D2545" s="506"/>
    </row>
    <row r="2546" spans="1:4" x14ac:dyDescent="0.2">
      <c r="A2546" s="504" t="s">
        <v>862</v>
      </c>
      <c r="B2546" s="505" t="s">
        <v>863</v>
      </c>
      <c r="C2546" s="483">
        <v>0</v>
      </c>
      <c r="D2546" s="506"/>
    </row>
    <row r="2547" spans="1:4" ht="25.5" x14ac:dyDescent="0.2">
      <c r="A2547" s="504" t="s">
        <v>864</v>
      </c>
      <c r="B2547" s="505" t="s">
        <v>865</v>
      </c>
      <c r="C2547" s="483">
        <v>0</v>
      </c>
      <c r="D2547" s="506"/>
    </row>
    <row r="2548" spans="1:4" ht="25.5" x14ac:dyDescent="0.2">
      <c r="A2548" s="504" t="s">
        <v>866</v>
      </c>
      <c r="B2548" s="505" t="s">
        <v>867</v>
      </c>
      <c r="C2548" s="483">
        <v>0</v>
      </c>
      <c r="D2548" s="506"/>
    </row>
    <row r="2549" spans="1:4" ht="25.5" x14ac:dyDescent="0.2">
      <c r="A2549" s="504" t="s">
        <v>868</v>
      </c>
      <c r="B2549" s="505" t="s">
        <v>869</v>
      </c>
      <c r="C2549" s="483">
        <v>0</v>
      </c>
      <c r="D2549" s="506"/>
    </row>
    <row r="2550" spans="1:4" x14ac:dyDescent="0.2">
      <c r="A2550" s="504" t="s">
        <v>870</v>
      </c>
      <c r="B2550" s="505" t="s">
        <v>871</v>
      </c>
      <c r="C2550" s="483">
        <v>0</v>
      </c>
      <c r="D2550" s="506"/>
    </row>
    <row r="2551" spans="1:4" ht="25.5" x14ac:dyDescent="0.2">
      <c r="A2551" s="504" t="s">
        <v>872</v>
      </c>
      <c r="B2551" s="505" t="s">
        <v>873</v>
      </c>
      <c r="C2551" s="483">
        <v>0</v>
      </c>
      <c r="D2551" s="506"/>
    </row>
    <row r="2552" spans="1:4" ht="25.5" x14ac:dyDescent="0.2">
      <c r="A2552" s="504" t="s">
        <v>874</v>
      </c>
      <c r="B2552" s="505" t="s">
        <v>875</v>
      </c>
      <c r="C2552" s="483">
        <v>0</v>
      </c>
      <c r="D2552" s="506"/>
    </row>
    <row r="2553" spans="1:4" x14ac:dyDescent="0.2">
      <c r="A2553" s="507"/>
      <c r="B2553" s="508"/>
      <c r="C2553" s="483"/>
      <c r="D2553" s="506"/>
    </row>
    <row r="2554" spans="1:4" x14ac:dyDescent="0.2">
      <c r="A2554" s="502" t="s">
        <v>876</v>
      </c>
      <c r="B2554" s="499" t="s">
        <v>877</v>
      </c>
      <c r="C2554" s="503">
        <f>SUM(C2555:C2558)</f>
        <v>0</v>
      </c>
      <c r="D2554" s="501"/>
    </row>
    <row r="2555" spans="1:4" x14ac:dyDescent="0.2">
      <c r="A2555" s="504" t="s">
        <v>878</v>
      </c>
      <c r="B2555" s="505" t="s">
        <v>879</v>
      </c>
      <c r="C2555" s="483">
        <v>0</v>
      </c>
      <c r="D2555" s="506"/>
    </row>
    <row r="2556" spans="1:4" x14ac:dyDescent="0.2">
      <c r="A2556" s="504" t="s">
        <v>880</v>
      </c>
      <c r="B2556" s="505" t="s">
        <v>881</v>
      </c>
      <c r="C2556" s="483">
        <v>0</v>
      </c>
      <c r="D2556" s="506"/>
    </row>
    <row r="2557" spans="1:4" x14ac:dyDescent="0.2">
      <c r="A2557" s="504" t="s">
        <v>882</v>
      </c>
      <c r="B2557" s="505" t="s">
        <v>883</v>
      </c>
      <c r="C2557" s="483">
        <v>0</v>
      </c>
      <c r="D2557" s="506"/>
    </row>
    <row r="2558" spans="1:4" x14ac:dyDescent="0.2">
      <c r="A2558" s="504" t="s">
        <v>884</v>
      </c>
      <c r="B2558" s="505" t="s">
        <v>885</v>
      </c>
      <c r="C2558" s="483">
        <v>0</v>
      </c>
      <c r="D2558" s="506"/>
    </row>
    <row r="2559" spans="1:4" x14ac:dyDescent="0.2">
      <c r="A2559" s="507"/>
      <c r="B2559" s="508"/>
      <c r="C2559" s="483"/>
      <c r="D2559" s="506"/>
    </row>
    <row r="2560" spans="1:4" x14ac:dyDescent="0.2">
      <c r="A2560" s="502" t="s">
        <v>886</v>
      </c>
      <c r="B2560" s="499" t="s">
        <v>887</v>
      </c>
      <c r="C2560" s="503">
        <f>SUM(C2561:C2566)</f>
        <v>0</v>
      </c>
      <c r="D2560" s="501"/>
    </row>
    <row r="2561" spans="1:4" x14ac:dyDescent="0.2">
      <c r="A2561" s="504" t="s">
        <v>888</v>
      </c>
      <c r="B2561" s="505" t="s">
        <v>889</v>
      </c>
      <c r="C2561" s="483">
        <v>0</v>
      </c>
      <c r="D2561" s="506"/>
    </row>
    <row r="2562" spans="1:4" x14ac:dyDescent="0.2">
      <c r="A2562" s="504" t="s">
        <v>890</v>
      </c>
      <c r="B2562" s="505" t="s">
        <v>891</v>
      </c>
      <c r="C2562" s="483">
        <v>0</v>
      </c>
      <c r="D2562" s="506"/>
    </row>
    <row r="2563" spans="1:4" x14ac:dyDescent="0.2">
      <c r="A2563" s="504" t="s">
        <v>892</v>
      </c>
      <c r="B2563" s="505" t="s">
        <v>893</v>
      </c>
      <c r="C2563" s="483">
        <v>0</v>
      </c>
      <c r="D2563" s="506"/>
    </row>
    <row r="2564" spans="1:4" ht="25.5" x14ac:dyDescent="0.2">
      <c r="A2564" s="504" t="s">
        <v>894</v>
      </c>
      <c r="B2564" s="505" t="s">
        <v>895</v>
      </c>
      <c r="C2564" s="483">
        <v>0</v>
      </c>
      <c r="D2564" s="506"/>
    </row>
    <row r="2565" spans="1:4" x14ac:dyDescent="0.2">
      <c r="A2565" s="504" t="s">
        <v>896</v>
      </c>
      <c r="B2565" s="505" t="s">
        <v>897</v>
      </c>
      <c r="C2565" s="483">
        <v>0</v>
      </c>
      <c r="D2565" s="506"/>
    </row>
    <row r="2566" spans="1:4" x14ac:dyDescent="0.2">
      <c r="A2566" s="504" t="s">
        <v>898</v>
      </c>
      <c r="B2566" s="505" t="s">
        <v>899</v>
      </c>
      <c r="C2566" s="511">
        <v>0</v>
      </c>
      <c r="D2566" s="512"/>
    </row>
    <row r="2567" spans="1:4" x14ac:dyDescent="0.2">
      <c r="A2567" s="513"/>
      <c r="B2567" s="514"/>
      <c r="C2567" s="515"/>
      <c r="D2567" s="493"/>
    </row>
    <row r="2568" spans="1:4" x14ac:dyDescent="0.2">
      <c r="A2568" s="498">
        <v>2</v>
      </c>
      <c r="B2568" s="499" t="s">
        <v>900</v>
      </c>
      <c r="C2568" s="503">
        <f>SUM(C2570+C2577+C2583+C2592+C2596+C2602)</f>
        <v>0</v>
      </c>
      <c r="D2568" s="501"/>
    </row>
    <row r="2569" spans="1:4" x14ac:dyDescent="0.2">
      <c r="A2569" s="498"/>
      <c r="B2569" s="516"/>
      <c r="C2569" s="483"/>
      <c r="D2569" s="506"/>
    </row>
    <row r="2570" spans="1:4" x14ac:dyDescent="0.2">
      <c r="A2570" s="513" t="s">
        <v>901</v>
      </c>
      <c r="B2570" s="499" t="s">
        <v>902</v>
      </c>
      <c r="C2570" s="503">
        <f>SUM(C2571:C2575)</f>
        <v>0</v>
      </c>
      <c r="D2570" s="501"/>
    </row>
    <row r="2571" spans="1:4" x14ac:dyDescent="0.2">
      <c r="A2571" s="504" t="s">
        <v>903</v>
      </c>
      <c r="B2571" s="505" t="s">
        <v>904</v>
      </c>
      <c r="C2571" s="483">
        <v>0</v>
      </c>
      <c r="D2571" s="506"/>
    </row>
    <row r="2572" spans="1:4" x14ac:dyDescent="0.2">
      <c r="A2572" s="504" t="s">
        <v>905</v>
      </c>
      <c r="B2572" s="505" t="s">
        <v>906</v>
      </c>
      <c r="C2572" s="483">
        <v>0</v>
      </c>
      <c r="D2572" s="506"/>
    </row>
    <row r="2573" spans="1:4" x14ac:dyDescent="0.2">
      <c r="A2573" s="504" t="s">
        <v>907</v>
      </c>
      <c r="B2573" s="505" t="s">
        <v>908</v>
      </c>
      <c r="C2573" s="483">
        <v>0</v>
      </c>
      <c r="D2573" s="506"/>
    </row>
    <row r="2574" spans="1:4" x14ac:dyDescent="0.2">
      <c r="A2574" s="504" t="s">
        <v>909</v>
      </c>
      <c r="B2574" s="505" t="s">
        <v>910</v>
      </c>
      <c r="C2574" s="483">
        <v>0</v>
      </c>
      <c r="D2574" s="506"/>
    </row>
    <row r="2575" spans="1:4" x14ac:dyDescent="0.2">
      <c r="A2575" s="504" t="s">
        <v>911</v>
      </c>
      <c r="B2575" s="505" t="s">
        <v>912</v>
      </c>
      <c r="C2575" s="483">
        <v>0</v>
      </c>
      <c r="D2575" s="506"/>
    </row>
    <row r="2576" spans="1:4" x14ac:dyDescent="0.2">
      <c r="A2576" s="517"/>
      <c r="B2576" s="508"/>
      <c r="C2576" s="483"/>
      <c r="D2576" s="506"/>
    </row>
    <row r="2577" spans="1:4" ht="25.5" x14ac:dyDescent="0.2">
      <c r="A2577" s="513" t="s">
        <v>913</v>
      </c>
      <c r="B2577" s="499" t="s">
        <v>914</v>
      </c>
      <c r="C2577" s="503">
        <f>SUM(C2578:C2581)</f>
        <v>0</v>
      </c>
      <c r="D2577" s="501"/>
    </row>
    <row r="2578" spans="1:4" x14ac:dyDescent="0.2">
      <c r="A2578" s="504" t="s">
        <v>915</v>
      </c>
      <c r="B2578" s="505" t="s">
        <v>916</v>
      </c>
      <c r="C2578" s="483">
        <v>0</v>
      </c>
      <c r="D2578" s="506"/>
    </row>
    <row r="2579" spans="1:4" x14ac:dyDescent="0.2">
      <c r="A2579" s="504" t="s">
        <v>917</v>
      </c>
      <c r="B2579" s="505" t="s">
        <v>918</v>
      </c>
      <c r="C2579" s="483">
        <v>0</v>
      </c>
      <c r="D2579" s="506"/>
    </row>
    <row r="2580" spans="1:4" x14ac:dyDescent="0.2">
      <c r="A2580" s="504" t="s">
        <v>919</v>
      </c>
      <c r="B2580" s="505" t="s">
        <v>920</v>
      </c>
      <c r="C2580" s="483">
        <v>0</v>
      </c>
      <c r="D2580" s="506"/>
    </row>
    <row r="2581" spans="1:4" x14ac:dyDescent="0.2">
      <c r="A2581" s="504" t="s">
        <v>921</v>
      </c>
      <c r="B2581" s="505" t="s">
        <v>922</v>
      </c>
      <c r="C2581" s="483">
        <v>0</v>
      </c>
      <c r="D2581" s="506"/>
    </row>
    <row r="2582" spans="1:4" x14ac:dyDescent="0.2">
      <c r="A2582" s="517"/>
      <c r="B2582" s="508"/>
      <c r="C2582" s="483"/>
      <c r="D2582" s="506"/>
    </row>
    <row r="2583" spans="1:4" ht="25.5" x14ac:dyDescent="0.2">
      <c r="A2583" s="513" t="s">
        <v>923</v>
      </c>
      <c r="B2583" s="499" t="s">
        <v>924</v>
      </c>
      <c r="C2583" s="503">
        <f>SUM(C2584:C2590)</f>
        <v>0</v>
      </c>
      <c r="D2583" s="501"/>
    </row>
    <row r="2584" spans="1:4" x14ac:dyDescent="0.2">
      <c r="A2584" s="504" t="s">
        <v>925</v>
      </c>
      <c r="B2584" s="505" t="s">
        <v>926</v>
      </c>
      <c r="C2584" s="483">
        <v>0</v>
      </c>
      <c r="D2584" s="506"/>
    </row>
    <row r="2585" spans="1:4" ht="25.5" x14ac:dyDescent="0.2">
      <c r="A2585" s="504" t="s">
        <v>927</v>
      </c>
      <c r="B2585" s="505" t="s">
        <v>928</v>
      </c>
      <c r="C2585" s="483">
        <v>0</v>
      </c>
      <c r="D2585" s="506"/>
    </row>
    <row r="2586" spans="1:4" x14ac:dyDescent="0.2">
      <c r="A2586" s="504" t="s">
        <v>929</v>
      </c>
      <c r="B2586" s="505" t="s">
        <v>930</v>
      </c>
      <c r="C2586" s="483">
        <v>0</v>
      </c>
      <c r="D2586" s="506"/>
    </row>
    <row r="2587" spans="1:4" ht="25.5" x14ac:dyDescent="0.2">
      <c r="A2587" s="504" t="s">
        <v>931</v>
      </c>
      <c r="B2587" s="505" t="s">
        <v>932</v>
      </c>
      <c r="C2587" s="483">
        <v>0</v>
      </c>
      <c r="D2587" s="506"/>
    </row>
    <row r="2588" spans="1:4" x14ac:dyDescent="0.2">
      <c r="A2588" s="504" t="s">
        <v>933</v>
      </c>
      <c r="B2588" s="505" t="s">
        <v>934</v>
      </c>
      <c r="C2588" s="483">
        <v>0</v>
      </c>
      <c r="D2588" s="506"/>
    </row>
    <row r="2589" spans="1:4" x14ac:dyDescent="0.2">
      <c r="A2589" s="504" t="s">
        <v>935</v>
      </c>
      <c r="B2589" s="505" t="s">
        <v>936</v>
      </c>
      <c r="C2589" s="483">
        <v>0</v>
      </c>
      <c r="D2589" s="506"/>
    </row>
    <row r="2590" spans="1:4" ht="25.5" x14ac:dyDescent="0.2">
      <c r="A2590" s="504" t="s">
        <v>937</v>
      </c>
      <c r="B2590" s="505" t="s">
        <v>938</v>
      </c>
      <c r="C2590" s="483">
        <v>0</v>
      </c>
      <c r="D2590" s="506"/>
    </row>
    <row r="2591" spans="1:4" x14ac:dyDescent="0.2">
      <c r="A2591" s="517"/>
      <c r="B2591" s="508"/>
      <c r="C2591" s="483"/>
      <c r="D2591" s="506"/>
    </row>
    <row r="2592" spans="1:4" ht="25.5" x14ac:dyDescent="0.2">
      <c r="A2592" s="513" t="s">
        <v>939</v>
      </c>
      <c r="B2592" s="499" t="s">
        <v>940</v>
      </c>
      <c r="C2592" s="503">
        <f>SUM(C2593:C2594)</f>
        <v>0</v>
      </c>
      <c r="D2592" s="501"/>
    </row>
    <row r="2593" spans="1:4" x14ac:dyDescent="0.2">
      <c r="A2593" s="504" t="s">
        <v>941</v>
      </c>
      <c r="B2593" s="505" t="s">
        <v>942</v>
      </c>
      <c r="C2593" s="483">
        <v>0</v>
      </c>
      <c r="D2593" s="506"/>
    </row>
    <row r="2594" spans="1:4" x14ac:dyDescent="0.2">
      <c r="A2594" s="504" t="s">
        <v>943</v>
      </c>
      <c r="B2594" s="505" t="s">
        <v>944</v>
      </c>
      <c r="C2594" s="483">
        <v>0</v>
      </c>
      <c r="D2594" s="506"/>
    </row>
    <row r="2595" spans="1:4" x14ac:dyDescent="0.2">
      <c r="A2595" s="517"/>
      <c r="B2595" s="508"/>
      <c r="C2595" s="483"/>
      <c r="D2595" s="506"/>
    </row>
    <row r="2596" spans="1:4" ht="25.5" x14ac:dyDescent="0.2">
      <c r="A2596" s="513" t="s">
        <v>945</v>
      </c>
      <c r="B2596" s="499" t="s">
        <v>946</v>
      </c>
      <c r="C2596" s="503">
        <f>SUM(C2597:C2600)</f>
        <v>0</v>
      </c>
      <c r="D2596" s="501"/>
    </row>
    <row r="2597" spans="1:4" x14ac:dyDescent="0.2">
      <c r="A2597" s="504" t="s">
        <v>947</v>
      </c>
      <c r="B2597" s="505" t="s">
        <v>948</v>
      </c>
      <c r="C2597" s="483">
        <v>0</v>
      </c>
      <c r="D2597" s="506"/>
    </row>
    <row r="2598" spans="1:4" x14ac:dyDescent="0.2">
      <c r="A2598" s="504" t="s">
        <v>949</v>
      </c>
      <c r="B2598" s="505" t="s">
        <v>950</v>
      </c>
      <c r="C2598" s="483">
        <v>0</v>
      </c>
      <c r="D2598" s="506"/>
    </row>
    <row r="2599" spans="1:4" x14ac:dyDescent="0.2">
      <c r="A2599" s="504" t="s">
        <v>951</v>
      </c>
      <c r="B2599" s="505" t="s">
        <v>952</v>
      </c>
      <c r="C2599" s="483">
        <v>0</v>
      </c>
      <c r="D2599" s="506"/>
    </row>
    <row r="2600" spans="1:4" ht="25.5" x14ac:dyDescent="0.2">
      <c r="A2600" s="504" t="s">
        <v>953</v>
      </c>
      <c r="B2600" s="505" t="s">
        <v>954</v>
      </c>
      <c r="C2600" s="483">
        <v>0</v>
      </c>
      <c r="D2600" s="506"/>
    </row>
    <row r="2601" spans="1:4" x14ac:dyDescent="0.2">
      <c r="A2601" s="517"/>
      <c r="B2601" s="508"/>
      <c r="C2601" s="483"/>
      <c r="D2601" s="506"/>
    </row>
    <row r="2602" spans="1:4" ht="25.5" x14ac:dyDescent="0.2">
      <c r="A2602" s="513" t="s">
        <v>955</v>
      </c>
      <c r="B2602" s="499" t="s">
        <v>956</v>
      </c>
      <c r="C2602" s="503">
        <f>SUM(C2603:C2610)</f>
        <v>0</v>
      </c>
      <c r="D2602" s="501"/>
    </row>
    <row r="2603" spans="1:4" x14ac:dyDescent="0.2">
      <c r="A2603" s="504" t="s">
        <v>957</v>
      </c>
      <c r="B2603" s="505" t="s">
        <v>958</v>
      </c>
      <c r="C2603" s="483"/>
      <c r="D2603" s="506"/>
    </row>
    <row r="2604" spans="1:4" ht="25.5" x14ac:dyDescent="0.2">
      <c r="A2604" s="504" t="s">
        <v>959</v>
      </c>
      <c r="B2604" s="505" t="s">
        <v>960</v>
      </c>
      <c r="C2604" s="483">
        <v>0</v>
      </c>
      <c r="D2604" s="506"/>
    </row>
    <row r="2605" spans="1:4" x14ac:dyDescent="0.2">
      <c r="A2605" s="504" t="s">
        <v>961</v>
      </c>
      <c r="B2605" s="505" t="s">
        <v>962</v>
      </c>
      <c r="C2605" s="483">
        <v>0</v>
      </c>
      <c r="D2605" s="506"/>
    </row>
    <row r="2606" spans="1:4" x14ac:dyDescent="0.2">
      <c r="A2606" s="504" t="s">
        <v>963</v>
      </c>
      <c r="B2606" s="505" t="s">
        <v>964</v>
      </c>
      <c r="C2606" s="483">
        <v>0</v>
      </c>
      <c r="D2606" s="506"/>
    </row>
    <row r="2607" spans="1:4" x14ac:dyDescent="0.2">
      <c r="A2607" s="504" t="s">
        <v>965</v>
      </c>
      <c r="B2607" s="505" t="s">
        <v>966</v>
      </c>
      <c r="C2607" s="483">
        <v>0</v>
      </c>
      <c r="D2607" s="506"/>
    </row>
    <row r="2608" spans="1:4" ht="25.5" x14ac:dyDescent="0.2">
      <c r="A2608" s="504" t="s">
        <v>967</v>
      </c>
      <c r="B2608" s="505" t="s">
        <v>968</v>
      </c>
      <c r="C2608" s="483">
        <v>0</v>
      </c>
      <c r="D2608" s="506"/>
    </row>
    <row r="2609" spans="1:4" x14ac:dyDescent="0.2">
      <c r="A2609" s="504" t="s">
        <v>969</v>
      </c>
      <c r="B2609" s="505" t="s">
        <v>970</v>
      </c>
      <c r="C2609" s="483">
        <v>0</v>
      </c>
      <c r="D2609" s="506"/>
    </row>
    <row r="2610" spans="1:4" x14ac:dyDescent="0.2">
      <c r="A2610" s="504" t="s">
        <v>971</v>
      </c>
      <c r="B2610" s="505" t="s">
        <v>972</v>
      </c>
      <c r="C2610" s="483">
        <v>0</v>
      </c>
      <c r="D2610" s="506"/>
    </row>
    <row r="2611" spans="1:4" x14ac:dyDescent="0.2">
      <c r="A2611" s="504"/>
      <c r="B2611" s="508"/>
      <c r="C2611" s="483"/>
      <c r="D2611" s="506"/>
    </row>
    <row r="2612" spans="1:4" x14ac:dyDescent="0.2">
      <c r="A2612" s="498">
        <v>5</v>
      </c>
      <c r="B2612" s="518" t="s">
        <v>973</v>
      </c>
      <c r="C2612" s="503">
        <f>SUM(C2614+C2624+C2634+C2639)</f>
        <v>0</v>
      </c>
      <c r="D2612" s="501"/>
    </row>
    <row r="2613" spans="1:4" x14ac:dyDescent="0.2">
      <c r="A2613" s="517"/>
      <c r="B2613" s="508"/>
      <c r="C2613" s="483"/>
      <c r="D2613" s="506"/>
    </row>
    <row r="2614" spans="1:4" x14ac:dyDescent="0.2">
      <c r="A2614" s="519" t="s">
        <v>974</v>
      </c>
      <c r="B2614" s="499" t="s">
        <v>975</v>
      </c>
      <c r="C2614" s="503">
        <f>SUM(C2615:C2622)</f>
        <v>0</v>
      </c>
      <c r="D2614" s="501"/>
    </row>
    <row r="2615" spans="1:4" x14ac:dyDescent="0.2">
      <c r="A2615" s="520" t="s">
        <v>976</v>
      </c>
      <c r="B2615" s="505" t="s">
        <v>977</v>
      </c>
      <c r="C2615" s="483">
        <v>0</v>
      </c>
      <c r="D2615" s="506"/>
    </row>
    <row r="2616" spans="1:4" x14ac:dyDescent="0.2">
      <c r="A2616" s="520" t="s">
        <v>978</v>
      </c>
      <c r="B2616" s="505" t="s">
        <v>979</v>
      </c>
      <c r="C2616" s="483">
        <v>0</v>
      </c>
      <c r="D2616" s="506"/>
    </row>
    <row r="2617" spans="1:4" x14ac:dyDescent="0.2">
      <c r="A2617" s="520" t="s">
        <v>980</v>
      </c>
      <c r="B2617" s="505" t="s">
        <v>981</v>
      </c>
      <c r="C2617" s="483"/>
      <c r="D2617" s="506"/>
    </row>
    <row r="2618" spans="1:4" x14ac:dyDescent="0.2">
      <c r="A2618" s="520" t="s">
        <v>982</v>
      </c>
      <c r="B2618" s="505" t="s">
        <v>983</v>
      </c>
      <c r="C2618" s="483"/>
      <c r="D2618" s="506"/>
    </row>
    <row r="2619" spans="1:4" x14ac:dyDescent="0.2">
      <c r="A2619" s="520" t="s">
        <v>984</v>
      </c>
      <c r="B2619" s="505" t="s">
        <v>985</v>
      </c>
      <c r="C2619" s="483"/>
      <c r="D2619" s="506"/>
    </row>
    <row r="2620" spans="1:4" ht="25.5" x14ac:dyDescent="0.2">
      <c r="A2620" s="520" t="s">
        <v>986</v>
      </c>
      <c r="B2620" s="505" t="s">
        <v>987</v>
      </c>
      <c r="C2620" s="483"/>
      <c r="D2620" s="506"/>
    </row>
    <row r="2621" spans="1:4" ht="25.5" x14ac:dyDescent="0.2">
      <c r="A2621" s="520" t="s">
        <v>988</v>
      </c>
      <c r="B2621" s="505" t="s">
        <v>989</v>
      </c>
      <c r="C2621" s="483"/>
      <c r="D2621" s="506"/>
    </row>
    <row r="2622" spans="1:4" x14ac:dyDescent="0.2">
      <c r="A2622" s="520" t="s">
        <v>990</v>
      </c>
      <c r="B2622" s="505" t="s">
        <v>991</v>
      </c>
      <c r="C2622" s="483">
        <v>0</v>
      </c>
      <c r="D2622" s="506"/>
    </row>
    <row r="2623" spans="1:4" x14ac:dyDescent="0.2">
      <c r="A2623" s="520"/>
      <c r="B2623" s="505"/>
      <c r="C2623" s="483"/>
      <c r="D2623" s="506"/>
    </row>
    <row r="2624" spans="1:4" ht="25.5" x14ac:dyDescent="0.2">
      <c r="A2624" s="519" t="s">
        <v>992</v>
      </c>
      <c r="B2624" s="499" t="s">
        <v>993</v>
      </c>
      <c r="C2624" s="503">
        <f>SUM(C2625:C2632)</f>
        <v>0</v>
      </c>
      <c r="D2624" s="501"/>
    </row>
    <row r="2625" spans="1:4" x14ac:dyDescent="0.2">
      <c r="A2625" s="520" t="s">
        <v>994</v>
      </c>
      <c r="B2625" s="505" t="s">
        <v>995</v>
      </c>
      <c r="C2625" s="483">
        <v>0</v>
      </c>
      <c r="D2625" s="506"/>
    </row>
    <row r="2626" spans="1:4" x14ac:dyDescent="0.2">
      <c r="A2626" s="520" t="s">
        <v>996</v>
      </c>
      <c r="B2626" s="505" t="s">
        <v>997</v>
      </c>
      <c r="C2626" s="483">
        <v>0</v>
      </c>
      <c r="D2626" s="506"/>
    </row>
    <row r="2627" spans="1:4" x14ac:dyDescent="0.2">
      <c r="A2627" s="520" t="s">
        <v>998</v>
      </c>
      <c r="B2627" s="505" t="s">
        <v>999</v>
      </c>
      <c r="C2627" s="483">
        <v>0</v>
      </c>
      <c r="D2627" s="506"/>
    </row>
    <row r="2628" spans="1:4" x14ac:dyDescent="0.2">
      <c r="A2628" s="520" t="s">
        <v>1000</v>
      </c>
      <c r="B2628" s="505" t="s">
        <v>1001</v>
      </c>
      <c r="C2628" s="483">
        <v>0</v>
      </c>
      <c r="D2628" s="506"/>
    </row>
    <row r="2629" spans="1:4" x14ac:dyDescent="0.2">
      <c r="A2629" s="520" t="s">
        <v>1002</v>
      </c>
      <c r="B2629" s="505" t="s">
        <v>1003</v>
      </c>
      <c r="C2629" s="483">
        <v>0</v>
      </c>
      <c r="D2629" s="506"/>
    </row>
    <row r="2630" spans="1:4" x14ac:dyDescent="0.2">
      <c r="A2630" s="520" t="s">
        <v>1004</v>
      </c>
      <c r="B2630" s="505" t="s">
        <v>1005</v>
      </c>
      <c r="C2630" s="483">
        <v>0</v>
      </c>
      <c r="D2630" s="506"/>
    </row>
    <row r="2631" spans="1:4" x14ac:dyDescent="0.2">
      <c r="A2631" s="520" t="s">
        <v>1006</v>
      </c>
      <c r="B2631" s="505" t="s">
        <v>1007</v>
      </c>
      <c r="C2631" s="483">
        <v>0</v>
      </c>
      <c r="D2631" s="506"/>
    </row>
    <row r="2632" spans="1:4" ht="25.5" x14ac:dyDescent="0.2">
      <c r="A2632" s="520" t="s">
        <v>1008</v>
      </c>
      <c r="B2632" s="505" t="s">
        <v>1009</v>
      </c>
      <c r="C2632" s="483">
        <v>0</v>
      </c>
      <c r="D2632" s="506"/>
    </row>
    <row r="2633" spans="1:4" x14ac:dyDescent="0.2">
      <c r="A2633" s="520"/>
      <c r="B2633" s="505"/>
      <c r="C2633" s="483"/>
      <c r="D2633" s="506"/>
    </row>
    <row r="2634" spans="1:4" x14ac:dyDescent="0.2">
      <c r="A2634" s="519" t="s">
        <v>1010</v>
      </c>
      <c r="B2634" s="499" t="s">
        <v>1011</v>
      </c>
      <c r="C2634" s="503">
        <f>SUM(C2635:C2637)</f>
        <v>0</v>
      </c>
      <c r="D2634" s="501"/>
    </row>
    <row r="2635" spans="1:4" x14ac:dyDescent="0.2">
      <c r="A2635" s="520" t="s">
        <v>1012</v>
      </c>
      <c r="B2635" s="505" t="s">
        <v>1013</v>
      </c>
      <c r="C2635" s="483">
        <v>0</v>
      </c>
      <c r="D2635" s="506"/>
    </row>
    <row r="2636" spans="1:4" x14ac:dyDescent="0.2">
      <c r="A2636" s="520" t="s">
        <v>1014</v>
      </c>
      <c r="B2636" s="505" t="s">
        <v>1015</v>
      </c>
      <c r="C2636" s="483">
        <v>0</v>
      </c>
      <c r="D2636" s="506"/>
    </row>
    <row r="2637" spans="1:4" x14ac:dyDescent="0.2">
      <c r="A2637" s="520" t="s">
        <v>1016</v>
      </c>
      <c r="B2637" s="505" t="s">
        <v>1017</v>
      </c>
      <c r="C2637" s="483">
        <v>0</v>
      </c>
      <c r="D2637" s="506"/>
    </row>
    <row r="2638" spans="1:4" x14ac:dyDescent="0.2">
      <c r="A2638" s="520"/>
      <c r="B2638" s="505"/>
      <c r="C2638" s="483"/>
      <c r="D2638" s="506"/>
    </row>
    <row r="2639" spans="1:4" x14ac:dyDescent="0.2">
      <c r="A2639" s="519" t="s">
        <v>1018</v>
      </c>
      <c r="B2639" s="499" t="s">
        <v>1019</v>
      </c>
      <c r="C2639" s="503">
        <f>SUM(C2640:C2643)</f>
        <v>0</v>
      </c>
      <c r="D2639" s="501"/>
    </row>
    <row r="2640" spans="1:4" x14ac:dyDescent="0.2">
      <c r="A2640" s="520" t="s">
        <v>1020</v>
      </c>
      <c r="B2640" s="505" t="s">
        <v>1021</v>
      </c>
      <c r="C2640" s="483">
        <v>0</v>
      </c>
      <c r="D2640" s="506"/>
    </row>
    <row r="2641" spans="1:4" x14ac:dyDescent="0.2">
      <c r="A2641" s="520" t="s">
        <v>1022</v>
      </c>
      <c r="B2641" s="505" t="s">
        <v>1023</v>
      </c>
      <c r="C2641" s="483">
        <v>0</v>
      </c>
      <c r="D2641" s="506"/>
    </row>
    <row r="2642" spans="1:4" x14ac:dyDescent="0.2">
      <c r="A2642" s="520" t="s">
        <v>1024</v>
      </c>
      <c r="B2642" s="505" t="s">
        <v>1025</v>
      </c>
      <c r="C2642" s="483">
        <v>0</v>
      </c>
      <c r="D2642" s="506"/>
    </row>
    <row r="2643" spans="1:4" x14ac:dyDescent="0.2">
      <c r="A2643" s="520" t="s">
        <v>1026</v>
      </c>
      <c r="B2643" s="505" t="s">
        <v>1027</v>
      </c>
      <c r="C2643" s="483">
        <v>0</v>
      </c>
      <c r="D2643" s="506"/>
    </row>
    <row r="2645" spans="1:4" ht="26.25" customHeight="1" x14ac:dyDescent="0.2">
      <c r="A2645" s="523" t="str">
        <f>'7. Gestión Institucional '!B154</f>
        <v xml:space="preserve">RE4. P18 Plan de comunicación  e imagen institucional desarrollado </v>
      </c>
      <c r="B2645" s="491" t="s">
        <v>764</v>
      </c>
      <c r="C2645" s="483">
        <f>SUM(C2647,C2723,C2767)</f>
        <v>0</v>
      </c>
      <c r="D2645" s="493"/>
    </row>
    <row r="2646" spans="1:4" x14ac:dyDescent="0.2">
      <c r="A2646" s="494" t="s">
        <v>765</v>
      </c>
      <c r="B2646" s="495" t="s">
        <v>766</v>
      </c>
      <c r="C2646" s="496" t="s">
        <v>767</v>
      </c>
      <c r="D2646" s="497" t="s">
        <v>768</v>
      </c>
    </row>
    <row r="2647" spans="1:4" x14ac:dyDescent="0.2">
      <c r="A2647" s="498">
        <v>1</v>
      </c>
      <c r="B2647" s="499" t="s">
        <v>769</v>
      </c>
      <c r="C2647" s="500">
        <f>SUM(C2649,C2656,C2663,C2672,C2681,C2686,C2693,C2698,C2709,C2715)</f>
        <v>0</v>
      </c>
      <c r="D2647" s="501"/>
    </row>
    <row r="2648" spans="1:4" x14ac:dyDescent="0.2">
      <c r="A2648" s="498"/>
      <c r="B2648" s="516"/>
      <c r="C2648" s="503"/>
      <c r="D2648" s="501"/>
    </row>
    <row r="2649" spans="1:4" x14ac:dyDescent="0.2">
      <c r="A2649" s="502" t="s">
        <v>771</v>
      </c>
      <c r="B2649" s="499" t="s">
        <v>772</v>
      </c>
      <c r="C2649" s="503">
        <f>SUM(C2650:C2654)</f>
        <v>0</v>
      </c>
      <c r="D2649" s="501"/>
    </row>
    <row r="2650" spans="1:4" x14ac:dyDescent="0.2">
      <c r="A2650" s="504" t="s">
        <v>773</v>
      </c>
      <c r="B2650" s="505" t="s">
        <v>774</v>
      </c>
      <c r="C2650" s="483">
        <v>0</v>
      </c>
      <c r="D2650" s="506"/>
    </row>
    <row r="2651" spans="1:4" ht="25.5" x14ac:dyDescent="0.2">
      <c r="A2651" s="504" t="s">
        <v>775</v>
      </c>
      <c r="B2651" s="505" t="s">
        <v>776</v>
      </c>
      <c r="C2651" s="483">
        <v>0</v>
      </c>
      <c r="D2651" s="506"/>
    </row>
    <row r="2652" spans="1:4" x14ac:dyDescent="0.2">
      <c r="A2652" s="504" t="s">
        <v>777</v>
      </c>
      <c r="B2652" s="505" t="s">
        <v>778</v>
      </c>
      <c r="C2652" s="483">
        <v>0</v>
      </c>
      <c r="D2652" s="506"/>
    </row>
    <row r="2653" spans="1:4" ht="25.5" x14ac:dyDescent="0.2">
      <c r="A2653" s="504" t="s">
        <v>779</v>
      </c>
      <c r="B2653" s="505" t="s">
        <v>780</v>
      </c>
      <c r="C2653" s="483">
        <v>0</v>
      </c>
      <c r="D2653" s="506"/>
    </row>
    <row r="2654" spans="1:4" x14ac:dyDescent="0.2">
      <c r="A2654" s="504" t="s">
        <v>781</v>
      </c>
      <c r="B2654" s="505" t="s">
        <v>782</v>
      </c>
      <c r="C2654" s="483">
        <v>0</v>
      </c>
      <c r="D2654" s="506"/>
    </row>
    <row r="2655" spans="1:4" x14ac:dyDescent="0.2">
      <c r="A2655" s="507"/>
      <c r="B2655" s="508"/>
      <c r="C2655" s="483"/>
      <c r="D2655" s="506"/>
    </row>
    <row r="2656" spans="1:4" x14ac:dyDescent="0.2">
      <c r="A2656" s="502" t="s">
        <v>783</v>
      </c>
      <c r="B2656" s="499" t="s">
        <v>784</v>
      </c>
      <c r="C2656" s="503">
        <f>SUM(C2657:C2661)</f>
        <v>0</v>
      </c>
      <c r="D2656" s="501"/>
    </row>
    <row r="2657" spans="1:4" x14ac:dyDescent="0.2">
      <c r="A2657" s="504" t="s">
        <v>785</v>
      </c>
      <c r="B2657" s="505" t="s">
        <v>786</v>
      </c>
      <c r="C2657" s="483">
        <v>0</v>
      </c>
      <c r="D2657" s="506"/>
    </row>
    <row r="2658" spans="1:4" x14ac:dyDescent="0.2">
      <c r="A2658" s="504" t="s">
        <v>787</v>
      </c>
      <c r="B2658" s="505" t="s">
        <v>788</v>
      </c>
      <c r="C2658" s="483">
        <v>0</v>
      </c>
      <c r="D2658" s="506"/>
    </row>
    <row r="2659" spans="1:4" x14ac:dyDescent="0.2">
      <c r="A2659" s="504" t="s">
        <v>789</v>
      </c>
      <c r="B2659" s="505" t="s">
        <v>790</v>
      </c>
      <c r="C2659" s="483">
        <v>0</v>
      </c>
      <c r="D2659" s="506"/>
    </row>
    <row r="2660" spans="1:4" x14ac:dyDescent="0.2">
      <c r="A2660" s="504" t="s">
        <v>791</v>
      </c>
      <c r="B2660" s="505" t="s">
        <v>792</v>
      </c>
      <c r="C2660" s="483">
        <v>0</v>
      </c>
      <c r="D2660" s="506"/>
    </row>
    <row r="2661" spans="1:4" x14ac:dyDescent="0.2">
      <c r="A2661" s="504" t="s">
        <v>793</v>
      </c>
      <c r="B2661" s="505" t="s">
        <v>794</v>
      </c>
      <c r="C2661" s="483">
        <v>0</v>
      </c>
      <c r="D2661" s="506"/>
    </row>
    <row r="2662" spans="1:4" x14ac:dyDescent="0.2">
      <c r="A2662" s="507"/>
      <c r="B2662" s="508"/>
      <c r="C2662" s="503"/>
      <c r="D2662" s="501"/>
    </row>
    <row r="2663" spans="1:4" ht="25.5" x14ac:dyDescent="0.2">
      <c r="A2663" s="502" t="s">
        <v>795</v>
      </c>
      <c r="B2663" s="509" t="s">
        <v>796</v>
      </c>
      <c r="C2663" s="503">
        <f>SUM(C2664:C2670)</f>
        <v>0</v>
      </c>
      <c r="D2663" s="501"/>
    </row>
    <row r="2664" spans="1:4" x14ac:dyDescent="0.2">
      <c r="A2664" s="504" t="s">
        <v>797</v>
      </c>
      <c r="B2664" s="505" t="s">
        <v>798</v>
      </c>
      <c r="C2664" s="483">
        <v>0</v>
      </c>
      <c r="D2664" s="506"/>
    </row>
    <row r="2665" spans="1:4" x14ac:dyDescent="0.2">
      <c r="A2665" s="504" t="s">
        <v>799</v>
      </c>
      <c r="B2665" s="505" t="s">
        <v>800</v>
      </c>
      <c r="C2665" s="483">
        <v>0</v>
      </c>
      <c r="D2665" s="506"/>
    </row>
    <row r="2666" spans="1:4" x14ac:dyDescent="0.2">
      <c r="A2666" s="504" t="s">
        <v>801</v>
      </c>
      <c r="B2666" s="505" t="s">
        <v>802</v>
      </c>
      <c r="C2666" s="483"/>
      <c r="D2666" s="506"/>
    </row>
    <row r="2667" spans="1:4" x14ac:dyDescent="0.2">
      <c r="A2667" s="504" t="s">
        <v>803</v>
      </c>
      <c r="B2667" s="505" t="s">
        <v>804</v>
      </c>
      <c r="C2667" s="483">
        <v>0</v>
      </c>
      <c r="D2667" s="506"/>
    </row>
    <row r="2668" spans="1:4" x14ac:dyDescent="0.2">
      <c r="A2668" s="504" t="s">
        <v>805</v>
      </c>
      <c r="B2668" s="505" t="s">
        <v>806</v>
      </c>
      <c r="C2668" s="483">
        <v>0</v>
      </c>
      <c r="D2668" s="506"/>
    </row>
    <row r="2669" spans="1:4" ht="25.5" x14ac:dyDescent="0.2">
      <c r="A2669" s="504" t="s">
        <v>807</v>
      </c>
      <c r="B2669" s="505" t="s">
        <v>808</v>
      </c>
      <c r="C2669" s="483">
        <v>0</v>
      </c>
      <c r="D2669" s="506"/>
    </row>
    <row r="2670" spans="1:4" ht="25.5" x14ac:dyDescent="0.2">
      <c r="A2670" s="504" t="s">
        <v>809</v>
      </c>
      <c r="B2670" s="505" t="s">
        <v>810</v>
      </c>
      <c r="C2670" s="483">
        <v>0</v>
      </c>
      <c r="D2670" s="506"/>
    </row>
    <row r="2671" spans="1:4" x14ac:dyDescent="0.2">
      <c r="A2671" s="507"/>
      <c r="B2671" s="508"/>
      <c r="C2671" s="483"/>
      <c r="D2671" s="506"/>
    </row>
    <row r="2672" spans="1:4" x14ac:dyDescent="0.2">
      <c r="A2672" s="502" t="s">
        <v>811</v>
      </c>
      <c r="B2672" s="499" t="s">
        <v>812</v>
      </c>
      <c r="C2672" s="503">
        <f>SUM(C2673:C2679)</f>
        <v>0</v>
      </c>
      <c r="D2672" s="501"/>
    </row>
    <row r="2673" spans="1:4" x14ac:dyDescent="0.2">
      <c r="A2673" s="504" t="s">
        <v>813</v>
      </c>
      <c r="B2673" s="505" t="s">
        <v>814</v>
      </c>
      <c r="C2673" s="483">
        <v>0</v>
      </c>
      <c r="D2673" s="506"/>
    </row>
    <row r="2674" spans="1:4" x14ac:dyDescent="0.2">
      <c r="A2674" s="504" t="s">
        <v>815</v>
      </c>
      <c r="B2674" s="505" t="s">
        <v>816</v>
      </c>
      <c r="C2674" s="483">
        <v>0</v>
      </c>
      <c r="D2674" s="506"/>
    </row>
    <row r="2675" spans="1:4" x14ac:dyDescent="0.2">
      <c r="A2675" s="504" t="s">
        <v>817</v>
      </c>
      <c r="B2675" s="505" t="s">
        <v>818</v>
      </c>
      <c r="C2675" s="483">
        <v>0</v>
      </c>
      <c r="D2675" s="506"/>
    </row>
    <row r="2676" spans="1:4" ht="25.5" x14ac:dyDescent="0.2">
      <c r="A2676" s="504" t="s">
        <v>819</v>
      </c>
      <c r="B2676" s="505" t="s">
        <v>820</v>
      </c>
      <c r="C2676" s="483">
        <v>0</v>
      </c>
      <c r="D2676" s="506"/>
    </row>
    <row r="2677" spans="1:4" ht="25.5" x14ac:dyDescent="0.2">
      <c r="A2677" s="504" t="s">
        <v>821</v>
      </c>
      <c r="B2677" s="505" t="s">
        <v>822</v>
      </c>
      <c r="C2677" s="483">
        <v>0</v>
      </c>
      <c r="D2677" s="506"/>
    </row>
    <row r="2678" spans="1:4" x14ac:dyDescent="0.2">
      <c r="A2678" s="504" t="s">
        <v>823</v>
      </c>
      <c r="B2678" s="505" t="s">
        <v>824</v>
      </c>
      <c r="C2678" s="483">
        <v>0</v>
      </c>
      <c r="D2678" s="506"/>
    </row>
    <row r="2679" spans="1:4" x14ac:dyDescent="0.2">
      <c r="A2679" s="504" t="s">
        <v>825</v>
      </c>
      <c r="B2679" s="505" t="s">
        <v>826</v>
      </c>
      <c r="C2679" s="483"/>
      <c r="D2679" s="506"/>
    </row>
    <row r="2680" spans="1:4" x14ac:dyDescent="0.2">
      <c r="A2680" s="507"/>
      <c r="B2680" s="508"/>
      <c r="C2680" s="483"/>
      <c r="D2680" s="506"/>
    </row>
    <row r="2681" spans="1:4" x14ac:dyDescent="0.2">
      <c r="A2681" s="502" t="s">
        <v>827</v>
      </c>
      <c r="B2681" s="499" t="s">
        <v>828</v>
      </c>
      <c r="C2681" s="503">
        <f>SUM(C2682++C2683+C2684)</f>
        <v>0</v>
      </c>
      <c r="D2681" s="501"/>
    </row>
    <row r="2682" spans="1:4" x14ac:dyDescent="0.2">
      <c r="A2682" s="504" t="s">
        <v>829</v>
      </c>
      <c r="B2682" s="505" t="s">
        <v>830</v>
      </c>
      <c r="C2682" s="483">
        <v>0</v>
      </c>
      <c r="D2682" s="506"/>
    </row>
    <row r="2683" spans="1:4" x14ac:dyDescent="0.2">
      <c r="A2683" s="504" t="s">
        <v>831</v>
      </c>
      <c r="B2683" s="505" t="s">
        <v>832</v>
      </c>
      <c r="C2683" s="483">
        <v>0</v>
      </c>
      <c r="D2683" s="506"/>
    </row>
    <row r="2684" spans="1:4" x14ac:dyDescent="0.2">
      <c r="A2684" s="504" t="s">
        <v>833</v>
      </c>
      <c r="B2684" s="505" t="s">
        <v>834</v>
      </c>
      <c r="C2684" s="483">
        <v>0</v>
      </c>
      <c r="D2684" s="506"/>
    </row>
    <row r="2685" spans="1:4" x14ac:dyDescent="0.2">
      <c r="A2685" s="507"/>
      <c r="B2685" s="508"/>
      <c r="C2685" s="483"/>
      <c r="D2685" s="506"/>
    </row>
    <row r="2686" spans="1:4" ht="25.5" x14ac:dyDescent="0.2">
      <c r="A2686" s="502" t="s">
        <v>835</v>
      </c>
      <c r="B2686" s="499" t="s">
        <v>836</v>
      </c>
      <c r="C2686" s="503">
        <f>SUM(C2687+C2690+C2691)</f>
        <v>0</v>
      </c>
      <c r="D2686" s="501"/>
    </row>
    <row r="2687" spans="1:4" x14ac:dyDescent="0.2">
      <c r="A2687" s="504" t="s">
        <v>837</v>
      </c>
      <c r="B2687" s="508" t="s">
        <v>838</v>
      </c>
      <c r="C2687" s="503">
        <f>SUM(C2688:C2689)</f>
        <v>0</v>
      </c>
      <c r="D2687" s="501"/>
    </row>
    <row r="2688" spans="1:4" x14ac:dyDescent="0.2">
      <c r="A2688" s="507" t="s">
        <v>839</v>
      </c>
      <c r="B2688" s="508" t="s">
        <v>840</v>
      </c>
      <c r="C2688" s="483">
        <v>0</v>
      </c>
      <c r="D2688" s="506"/>
    </row>
    <row r="2689" spans="1:4" ht="25.5" x14ac:dyDescent="0.2">
      <c r="A2689" s="507" t="s">
        <v>841</v>
      </c>
      <c r="B2689" s="508" t="s">
        <v>842</v>
      </c>
      <c r="C2689" s="483">
        <v>0</v>
      </c>
      <c r="D2689" s="506"/>
    </row>
    <row r="2690" spans="1:4" x14ac:dyDescent="0.2">
      <c r="A2690" s="504" t="s">
        <v>843</v>
      </c>
      <c r="B2690" s="505" t="s">
        <v>844</v>
      </c>
      <c r="C2690" s="483">
        <v>0</v>
      </c>
      <c r="D2690" s="506"/>
    </row>
    <row r="2691" spans="1:4" x14ac:dyDescent="0.2">
      <c r="A2691" s="504" t="s">
        <v>845</v>
      </c>
      <c r="B2691" s="505" t="s">
        <v>846</v>
      </c>
      <c r="C2691" s="483">
        <v>0</v>
      </c>
      <c r="D2691" s="506"/>
    </row>
    <row r="2692" spans="1:4" x14ac:dyDescent="0.2">
      <c r="A2692" s="507"/>
      <c r="B2692" s="508"/>
      <c r="C2692" s="483"/>
      <c r="D2692" s="506"/>
    </row>
    <row r="2693" spans="1:4" x14ac:dyDescent="0.2">
      <c r="A2693" s="502" t="s">
        <v>847</v>
      </c>
      <c r="B2693" s="499" t="s">
        <v>848</v>
      </c>
      <c r="C2693" s="500" t="s">
        <v>849</v>
      </c>
      <c r="D2693" s="501"/>
    </row>
    <row r="2694" spans="1:4" x14ac:dyDescent="0.2">
      <c r="A2694" s="504" t="s">
        <v>850</v>
      </c>
      <c r="B2694" s="505" t="s">
        <v>851</v>
      </c>
      <c r="C2694" s="510" t="s">
        <v>849</v>
      </c>
      <c r="D2694" s="506"/>
    </row>
    <row r="2695" spans="1:4" x14ac:dyDescent="0.2">
      <c r="A2695" s="504" t="s">
        <v>852</v>
      </c>
      <c r="B2695" s="505" t="s">
        <v>853</v>
      </c>
      <c r="C2695" s="483">
        <v>0</v>
      </c>
      <c r="D2695" s="506"/>
    </row>
    <row r="2696" spans="1:4" x14ac:dyDescent="0.2">
      <c r="A2696" s="504" t="s">
        <v>854</v>
      </c>
      <c r="B2696" s="505" t="s">
        <v>855</v>
      </c>
      <c r="C2696" s="483">
        <v>0</v>
      </c>
      <c r="D2696" s="506"/>
    </row>
    <row r="2697" spans="1:4" x14ac:dyDescent="0.2">
      <c r="A2697" s="507"/>
      <c r="B2697" s="508"/>
      <c r="C2697" s="483"/>
      <c r="D2697" s="506"/>
    </row>
    <row r="2698" spans="1:4" x14ac:dyDescent="0.2">
      <c r="A2698" s="502" t="s">
        <v>856</v>
      </c>
      <c r="B2698" s="499" t="s">
        <v>857</v>
      </c>
      <c r="C2698" s="503">
        <f>SUM(C2699:C2707)</f>
        <v>0</v>
      </c>
      <c r="D2698" s="501"/>
    </row>
    <row r="2699" spans="1:4" x14ac:dyDescent="0.2">
      <c r="A2699" s="504" t="s">
        <v>858</v>
      </c>
      <c r="B2699" s="505" t="s">
        <v>859</v>
      </c>
      <c r="C2699" s="483">
        <v>0</v>
      </c>
      <c r="D2699" s="506"/>
    </row>
    <row r="2700" spans="1:4" x14ac:dyDescent="0.2">
      <c r="A2700" s="504" t="s">
        <v>860</v>
      </c>
      <c r="B2700" s="505" t="s">
        <v>861</v>
      </c>
      <c r="C2700" s="483">
        <v>0</v>
      </c>
      <c r="D2700" s="506"/>
    </row>
    <row r="2701" spans="1:4" x14ac:dyDescent="0.2">
      <c r="A2701" s="504" t="s">
        <v>862</v>
      </c>
      <c r="B2701" s="505" t="s">
        <v>863</v>
      </c>
      <c r="C2701" s="483">
        <v>0</v>
      </c>
      <c r="D2701" s="506"/>
    </row>
    <row r="2702" spans="1:4" ht="25.5" x14ac:dyDescent="0.2">
      <c r="A2702" s="504" t="s">
        <v>864</v>
      </c>
      <c r="B2702" s="505" t="s">
        <v>865</v>
      </c>
      <c r="C2702" s="483">
        <v>0</v>
      </c>
      <c r="D2702" s="506"/>
    </row>
    <row r="2703" spans="1:4" ht="25.5" x14ac:dyDescent="0.2">
      <c r="A2703" s="504" t="s">
        <v>866</v>
      </c>
      <c r="B2703" s="505" t="s">
        <v>867</v>
      </c>
      <c r="C2703" s="483">
        <v>0</v>
      </c>
      <c r="D2703" s="506"/>
    </row>
    <row r="2704" spans="1:4" ht="25.5" x14ac:dyDescent="0.2">
      <c r="A2704" s="504" t="s">
        <v>868</v>
      </c>
      <c r="B2704" s="505" t="s">
        <v>869</v>
      </c>
      <c r="C2704" s="483">
        <v>0</v>
      </c>
      <c r="D2704" s="506"/>
    </row>
    <row r="2705" spans="1:4" x14ac:dyDescent="0.2">
      <c r="A2705" s="504" t="s">
        <v>870</v>
      </c>
      <c r="B2705" s="505" t="s">
        <v>871</v>
      </c>
      <c r="C2705" s="483">
        <v>0</v>
      </c>
      <c r="D2705" s="506"/>
    </row>
    <row r="2706" spans="1:4" ht="25.5" x14ac:dyDescent="0.2">
      <c r="A2706" s="504" t="s">
        <v>872</v>
      </c>
      <c r="B2706" s="505" t="s">
        <v>873</v>
      </c>
      <c r="C2706" s="483">
        <v>0</v>
      </c>
      <c r="D2706" s="506"/>
    </row>
    <row r="2707" spans="1:4" ht="25.5" x14ac:dyDescent="0.2">
      <c r="A2707" s="504" t="s">
        <v>874</v>
      </c>
      <c r="B2707" s="505" t="s">
        <v>875</v>
      </c>
      <c r="C2707" s="483">
        <v>0</v>
      </c>
      <c r="D2707" s="506"/>
    </row>
    <row r="2708" spans="1:4" x14ac:dyDescent="0.2">
      <c r="A2708" s="507"/>
      <c r="B2708" s="508"/>
      <c r="C2708" s="483"/>
      <c r="D2708" s="506"/>
    </row>
    <row r="2709" spans="1:4" x14ac:dyDescent="0.2">
      <c r="A2709" s="502" t="s">
        <v>876</v>
      </c>
      <c r="B2709" s="499" t="s">
        <v>877</v>
      </c>
      <c r="C2709" s="503">
        <f>SUM(C2710:C2713)</f>
        <v>0</v>
      </c>
      <c r="D2709" s="501"/>
    </row>
    <row r="2710" spans="1:4" x14ac:dyDescent="0.2">
      <c r="A2710" s="504" t="s">
        <v>878</v>
      </c>
      <c r="B2710" s="505" t="s">
        <v>879</v>
      </c>
      <c r="C2710" s="483">
        <v>0</v>
      </c>
      <c r="D2710" s="506"/>
    </row>
    <row r="2711" spans="1:4" x14ac:dyDescent="0.2">
      <c r="A2711" s="504" t="s">
        <v>880</v>
      </c>
      <c r="B2711" s="505" t="s">
        <v>881</v>
      </c>
      <c r="C2711" s="483">
        <v>0</v>
      </c>
      <c r="D2711" s="506"/>
    </row>
    <row r="2712" spans="1:4" x14ac:dyDescent="0.2">
      <c r="A2712" s="504" t="s">
        <v>882</v>
      </c>
      <c r="B2712" s="505" t="s">
        <v>883</v>
      </c>
      <c r="C2712" s="483">
        <v>0</v>
      </c>
      <c r="D2712" s="506"/>
    </row>
    <row r="2713" spans="1:4" x14ac:dyDescent="0.2">
      <c r="A2713" s="504" t="s">
        <v>884</v>
      </c>
      <c r="B2713" s="505" t="s">
        <v>885</v>
      </c>
      <c r="C2713" s="483">
        <v>0</v>
      </c>
      <c r="D2713" s="506"/>
    </row>
    <row r="2714" spans="1:4" x14ac:dyDescent="0.2">
      <c r="A2714" s="507"/>
      <c r="B2714" s="508"/>
      <c r="C2714" s="483"/>
      <c r="D2714" s="506"/>
    </row>
    <row r="2715" spans="1:4" x14ac:dyDescent="0.2">
      <c r="A2715" s="502" t="s">
        <v>886</v>
      </c>
      <c r="B2715" s="499" t="s">
        <v>887</v>
      </c>
      <c r="C2715" s="503">
        <f>SUM(C2716:C2721)</f>
        <v>0</v>
      </c>
      <c r="D2715" s="501"/>
    </row>
    <row r="2716" spans="1:4" x14ac:dyDescent="0.2">
      <c r="A2716" s="504" t="s">
        <v>888</v>
      </c>
      <c r="B2716" s="505" t="s">
        <v>889</v>
      </c>
      <c r="C2716" s="483">
        <v>0</v>
      </c>
      <c r="D2716" s="506"/>
    </row>
    <row r="2717" spans="1:4" x14ac:dyDescent="0.2">
      <c r="A2717" s="504" t="s">
        <v>890</v>
      </c>
      <c r="B2717" s="505" t="s">
        <v>891</v>
      </c>
      <c r="C2717" s="483">
        <v>0</v>
      </c>
      <c r="D2717" s="506"/>
    </row>
    <row r="2718" spans="1:4" x14ac:dyDescent="0.2">
      <c r="A2718" s="504" t="s">
        <v>892</v>
      </c>
      <c r="B2718" s="505" t="s">
        <v>893</v>
      </c>
      <c r="C2718" s="483">
        <v>0</v>
      </c>
      <c r="D2718" s="506"/>
    </row>
    <row r="2719" spans="1:4" ht="25.5" x14ac:dyDescent="0.2">
      <c r="A2719" s="504" t="s">
        <v>894</v>
      </c>
      <c r="B2719" s="505" t="s">
        <v>895</v>
      </c>
      <c r="C2719" s="483">
        <v>0</v>
      </c>
      <c r="D2719" s="506"/>
    </row>
    <row r="2720" spans="1:4" x14ac:dyDescent="0.2">
      <c r="A2720" s="504" t="s">
        <v>896</v>
      </c>
      <c r="B2720" s="505" t="s">
        <v>897</v>
      </c>
      <c r="C2720" s="483">
        <v>0</v>
      </c>
      <c r="D2720" s="506"/>
    </row>
    <row r="2721" spans="1:4" x14ac:dyDescent="0.2">
      <c r="A2721" s="504" t="s">
        <v>898</v>
      </c>
      <c r="B2721" s="505" t="s">
        <v>899</v>
      </c>
      <c r="C2721" s="511">
        <v>0</v>
      </c>
      <c r="D2721" s="512"/>
    </row>
    <row r="2722" spans="1:4" x14ac:dyDescent="0.2">
      <c r="A2722" s="513"/>
      <c r="B2722" s="514"/>
      <c r="C2722" s="515"/>
      <c r="D2722" s="493"/>
    </row>
    <row r="2723" spans="1:4" x14ac:dyDescent="0.2">
      <c r="A2723" s="498">
        <v>2</v>
      </c>
      <c r="B2723" s="499" t="s">
        <v>900</v>
      </c>
      <c r="C2723" s="503">
        <f>SUM(C2725+C2732+C2738+C2747+C2751+C2757)</f>
        <v>0</v>
      </c>
      <c r="D2723" s="501"/>
    </row>
    <row r="2724" spans="1:4" x14ac:dyDescent="0.2">
      <c r="A2724" s="498"/>
      <c r="B2724" s="516"/>
      <c r="C2724" s="483"/>
      <c r="D2724" s="506"/>
    </row>
    <row r="2725" spans="1:4" x14ac:dyDescent="0.2">
      <c r="A2725" s="513" t="s">
        <v>901</v>
      </c>
      <c r="B2725" s="499" t="s">
        <v>902</v>
      </c>
      <c r="C2725" s="503">
        <f>SUM(C2726:C2730)</f>
        <v>0</v>
      </c>
      <c r="D2725" s="501"/>
    </row>
    <row r="2726" spans="1:4" x14ac:dyDescent="0.2">
      <c r="A2726" s="504" t="s">
        <v>903</v>
      </c>
      <c r="B2726" s="505" t="s">
        <v>904</v>
      </c>
      <c r="C2726" s="483">
        <v>0</v>
      </c>
      <c r="D2726" s="506"/>
    </row>
    <row r="2727" spans="1:4" x14ac:dyDescent="0.2">
      <c r="A2727" s="504" t="s">
        <v>905</v>
      </c>
      <c r="B2727" s="505" t="s">
        <v>906</v>
      </c>
      <c r="C2727" s="483">
        <v>0</v>
      </c>
      <c r="D2727" s="506"/>
    </row>
    <row r="2728" spans="1:4" x14ac:dyDescent="0.2">
      <c r="A2728" s="504" t="s">
        <v>907</v>
      </c>
      <c r="B2728" s="505" t="s">
        <v>908</v>
      </c>
      <c r="C2728" s="483">
        <v>0</v>
      </c>
      <c r="D2728" s="506"/>
    </row>
    <row r="2729" spans="1:4" x14ac:dyDescent="0.2">
      <c r="A2729" s="504" t="s">
        <v>909</v>
      </c>
      <c r="B2729" s="505" t="s">
        <v>910</v>
      </c>
      <c r="C2729" s="483">
        <v>0</v>
      </c>
      <c r="D2729" s="506"/>
    </row>
    <row r="2730" spans="1:4" x14ac:dyDescent="0.2">
      <c r="A2730" s="504" t="s">
        <v>911</v>
      </c>
      <c r="B2730" s="505" t="s">
        <v>912</v>
      </c>
      <c r="C2730" s="483">
        <v>0</v>
      </c>
      <c r="D2730" s="506"/>
    </row>
    <row r="2731" spans="1:4" x14ac:dyDescent="0.2">
      <c r="A2731" s="517"/>
      <c r="B2731" s="508"/>
      <c r="C2731" s="483"/>
      <c r="D2731" s="506"/>
    </row>
    <row r="2732" spans="1:4" ht="25.5" x14ac:dyDescent="0.2">
      <c r="A2732" s="513" t="s">
        <v>913</v>
      </c>
      <c r="B2732" s="499" t="s">
        <v>914</v>
      </c>
      <c r="C2732" s="503">
        <f>SUM(C2733:C2736)</f>
        <v>0</v>
      </c>
      <c r="D2732" s="501"/>
    </row>
    <row r="2733" spans="1:4" x14ac:dyDescent="0.2">
      <c r="A2733" s="504" t="s">
        <v>915</v>
      </c>
      <c r="B2733" s="505" t="s">
        <v>916</v>
      </c>
      <c r="C2733" s="483">
        <v>0</v>
      </c>
      <c r="D2733" s="506"/>
    </row>
    <row r="2734" spans="1:4" x14ac:dyDescent="0.2">
      <c r="A2734" s="504" t="s">
        <v>917</v>
      </c>
      <c r="B2734" s="505" t="s">
        <v>918</v>
      </c>
      <c r="C2734" s="483">
        <v>0</v>
      </c>
      <c r="D2734" s="506"/>
    </row>
    <row r="2735" spans="1:4" x14ac:dyDescent="0.2">
      <c r="A2735" s="504" t="s">
        <v>919</v>
      </c>
      <c r="B2735" s="505" t="s">
        <v>920</v>
      </c>
      <c r="C2735" s="483">
        <v>0</v>
      </c>
      <c r="D2735" s="506"/>
    </row>
    <row r="2736" spans="1:4" x14ac:dyDescent="0.2">
      <c r="A2736" s="504" t="s">
        <v>921</v>
      </c>
      <c r="B2736" s="505" t="s">
        <v>922</v>
      </c>
      <c r="C2736" s="483">
        <v>0</v>
      </c>
      <c r="D2736" s="506"/>
    </row>
    <row r="2737" spans="1:4" x14ac:dyDescent="0.2">
      <c r="A2737" s="517"/>
      <c r="B2737" s="508"/>
      <c r="C2737" s="483"/>
      <c r="D2737" s="506"/>
    </row>
    <row r="2738" spans="1:4" ht="25.5" x14ac:dyDescent="0.2">
      <c r="A2738" s="513" t="s">
        <v>923</v>
      </c>
      <c r="B2738" s="499" t="s">
        <v>924</v>
      </c>
      <c r="C2738" s="503">
        <f>SUM(C2739:C2745)</f>
        <v>0</v>
      </c>
      <c r="D2738" s="501"/>
    </row>
    <row r="2739" spans="1:4" x14ac:dyDescent="0.2">
      <c r="A2739" s="504" t="s">
        <v>925</v>
      </c>
      <c r="B2739" s="505" t="s">
        <v>926</v>
      </c>
      <c r="C2739" s="483">
        <v>0</v>
      </c>
      <c r="D2739" s="506"/>
    </row>
    <row r="2740" spans="1:4" ht="25.5" x14ac:dyDescent="0.2">
      <c r="A2740" s="504" t="s">
        <v>927</v>
      </c>
      <c r="B2740" s="505" t="s">
        <v>928</v>
      </c>
      <c r="C2740" s="483">
        <v>0</v>
      </c>
      <c r="D2740" s="506"/>
    </row>
    <row r="2741" spans="1:4" x14ac:dyDescent="0.2">
      <c r="A2741" s="504" t="s">
        <v>929</v>
      </c>
      <c r="B2741" s="505" t="s">
        <v>930</v>
      </c>
      <c r="C2741" s="483">
        <v>0</v>
      </c>
      <c r="D2741" s="506"/>
    </row>
    <row r="2742" spans="1:4" ht="25.5" x14ac:dyDescent="0.2">
      <c r="A2742" s="504" t="s">
        <v>931</v>
      </c>
      <c r="B2742" s="505" t="s">
        <v>932</v>
      </c>
      <c r="C2742" s="483">
        <v>0</v>
      </c>
      <c r="D2742" s="506"/>
    </row>
    <row r="2743" spans="1:4" x14ac:dyDescent="0.2">
      <c r="A2743" s="504" t="s">
        <v>933</v>
      </c>
      <c r="B2743" s="505" t="s">
        <v>934</v>
      </c>
      <c r="C2743" s="483">
        <v>0</v>
      </c>
      <c r="D2743" s="506"/>
    </row>
    <row r="2744" spans="1:4" x14ac:dyDescent="0.2">
      <c r="A2744" s="504" t="s">
        <v>935</v>
      </c>
      <c r="B2744" s="505" t="s">
        <v>936</v>
      </c>
      <c r="C2744" s="483">
        <v>0</v>
      </c>
      <c r="D2744" s="506"/>
    </row>
    <row r="2745" spans="1:4" ht="25.5" x14ac:dyDescent="0.2">
      <c r="A2745" s="504" t="s">
        <v>937</v>
      </c>
      <c r="B2745" s="505" t="s">
        <v>938</v>
      </c>
      <c r="C2745" s="483">
        <v>0</v>
      </c>
      <c r="D2745" s="506"/>
    </row>
    <row r="2746" spans="1:4" x14ac:dyDescent="0.2">
      <c r="A2746" s="517"/>
      <c r="B2746" s="508"/>
      <c r="C2746" s="483"/>
      <c r="D2746" s="506"/>
    </row>
    <row r="2747" spans="1:4" ht="25.5" x14ac:dyDescent="0.2">
      <c r="A2747" s="513" t="s">
        <v>939</v>
      </c>
      <c r="B2747" s="499" t="s">
        <v>940</v>
      </c>
      <c r="C2747" s="503">
        <f>SUM(C2748:C2749)</f>
        <v>0</v>
      </c>
      <c r="D2747" s="501"/>
    </row>
    <row r="2748" spans="1:4" x14ac:dyDescent="0.2">
      <c r="A2748" s="504" t="s">
        <v>941</v>
      </c>
      <c r="B2748" s="505" t="s">
        <v>942</v>
      </c>
      <c r="C2748" s="483">
        <v>0</v>
      </c>
      <c r="D2748" s="506"/>
    </row>
    <row r="2749" spans="1:4" x14ac:dyDescent="0.2">
      <c r="A2749" s="504" t="s">
        <v>943</v>
      </c>
      <c r="B2749" s="505" t="s">
        <v>944</v>
      </c>
      <c r="C2749" s="483">
        <v>0</v>
      </c>
      <c r="D2749" s="506"/>
    </row>
    <row r="2750" spans="1:4" x14ac:dyDescent="0.2">
      <c r="A2750" s="517"/>
      <c r="B2750" s="508"/>
      <c r="C2750" s="483"/>
      <c r="D2750" s="506"/>
    </row>
    <row r="2751" spans="1:4" ht="25.5" x14ac:dyDescent="0.2">
      <c r="A2751" s="513" t="s">
        <v>945</v>
      </c>
      <c r="B2751" s="499" t="s">
        <v>946</v>
      </c>
      <c r="C2751" s="503">
        <f>SUM(C2752:C2755)</f>
        <v>0</v>
      </c>
      <c r="D2751" s="501"/>
    </row>
    <row r="2752" spans="1:4" x14ac:dyDescent="0.2">
      <c r="A2752" s="504" t="s">
        <v>947</v>
      </c>
      <c r="B2752" s="505" t="s">
        <v>948</v>
      </c>
      <c r="C2752" s="483">
        <v>0</v>
      </c>
      <c r="D2752" s="506"/>
    </row>
    <row r="2753" spans="1:4" x14ac:dyDescent="0.2">
      <c r="A2753" s="504" t="s">
        <v>949</v>
      </c>
      <c r="B2753" s="505" t="s">
        <v>950</v>
      </c>
      <c r="C2753" s="483">
        <v>0</v>
      </c>
      <c r="D2753" s="506"/>
    </row>
    <row r="2754" spans="1:4" x14ac:dyDescent="0.2">
      <c r="A2754" s="504" t="s">
        <v>951</v>
      </c>
      <c r="B2754" s="505" t="s">
        <v>952</v>
      </c>
      <c r="C2754" s="483">
        <v>0</v>
      </c>
      <c r="D2754" s="506"/>
    </row>
    <row r="2755" spans="1:4" ht="25.5" x14ac:dyDescent="0.2">
      <c r="A2755" s="504" t="s">
        <v>953</v>
      </c>
      <c r="B2755" s="505" t="s">
        <v>954</v>
      </c>
      <c r="C2755" s="483">
        <v>0</v>
      </c>
      <c r="D2755" s="506"/>
    </row>
    <row r="2756" spans="1:4" x14ac:dyDescent="0.2">
      <c r="A2756" s="517"/>
      <c r="B2756" s="508"/>
      <c r="C2756" s="483"/>
      <c r="D2756" s="506"/>
    </row>
    <row r="2757" spans="1:4" ht="25.5" x14ac:dyDescent="0.2">
      <c r="A2757" s="513" t="s">
        <v>955</v>
      </c>
      <c r="B2757" s="499" t="s">
        <v>956</v>
      </c>
      <c r="C2757" s="503">
        <f>SUM(C2758:C2765)</f>
        <v>0</v>
      </c>
      <c r="D2757" s="501"/>
    </row>
    <row r="2758" spans="1:4" x14ac:dyDescent="0.2">
      <c r="A2758" s="504" t="s">
        <v>957</v>
      </c>
      <c r="B2758" s="505" t="s">
        <v>958</v>
      </c>
      <c r="C2758" s="483"/>
      <c r="D2758" s="506"/>
    </row>
    <row r="2759" spans="1:4" ht="25.5" x14ac:dyDescent="0.2">
      <c r="A2759" s="504" t="s">
        <v>959</v>
      </c>
      <c r="B2759" s="505" t="s">
        <v>960</v>
      </c>
      <c r="C2759" s="483">
        <v>0</v>
      </c>
      <c r="D2759" s="506"/>
    </row>
    <row r="2760" spans="1:4" x14ac:dyDescent="0.2">
      <c r="A2760" s="504" t="s">
        <v>961</v>
      </c>
      <c r="B2760" s="505" t="s">
        <v>962</v>
      </c>
      <c r="C2760" s="483">
        <v>0</v>
      </c>
      <c r="D2760" s="506"/>
    </row>
    <row r="2761" spans="1:4" x14ac:dyDescent="0.2">
      <c r="A2761" s="504" t="s">
        <v>963</v>
      </c>
      <c r="B2761" s="505" t="s">
        <v>964</v>
      </c>
      <c r="C2761" s="483">
        <v>0</v>
      </c>
      <c r="D2761" s="506"/>
    </row>
    <row r="2762" spans="1:4" x14ac:dyDescent="0.2">
      <c r="A2762" s="504" t="s">
        <v>965</v>
      </c>
      <c r="B2762" s="505" t="s">
        <v>966</v>
      </c>
      <c r="C2762" s="483">
        <v>0</v>
      </c>
      <c r="D2762" s="506"/>
    </row>
    <row r="2763" spans="1:4" ht="25.5" x14ac:dyDescent="0.2">
      <c r="A2763" s="504" t="s">
        <v>967</v>
      </c>
      <c r="B2763" s="505" t="s">
        <v>968</v>
      </c>
      <c r="C2763" s="483">
        <v>0</v>
      </c>
      <c r="D2763" s="506"/>
    </row>
    <row r="2764" spans="1:4" x14ac:dyDescent="0.2">
      <c r="A2764" s="504" t="s">
        <v>969</v>
      </c>
      <c r="B2764" s="505" t="s">
        <v>970</v>
      </c>
      <c r="C2764" s="483">
        <v>0</v>
      </c>
      <c r="D2764" s="506"/>
    </row>
    <row r="2765" spans="1:4" x14ac:dyDescent="0.2">
      <c r="A2765" s="504" t="s">
        <v>971</v>
      </c>
      <c r="B2765" s="505" t="s">
        <v>972</v>
      </c>
      <c r="C2765" s="483">
        <v>0</v>
      </c>
      <c r="D2765" s="506"/>
    </row>
    <row r="2766" spans="1:4" x14ac:dyDescent="0.2">
      <c r="A2766" s="504"/>
      <c r="B2766" s="508"/>
      <c r="C2766" s="483"/>
      <c r="D2766" s="506"/>
    </row>
    <row r="2767" spans="1:4" x14ac:dyDescent="0.2">
      <c r="A2767" s="498">
        <v>5</v>
      </c>
      <c r="B2767" s="518" t="s">
        <v>973</v>
      </c>
      <c r="C2767" s="503">
        <f>SUM(C2769+C2779+C2789+C2794)</f>
        <v>0</v>
      </c>
      <c r="D2767" s="501"/>
    </row>
    <row r="2768" spans="1:4" x14ac:dyDescent="0.2">
      <c r="A2768" s="517"/>
      <c r="B2768" s="508"/>
      <c r="C2768" s="483"/>
      <c r="D2768" s="506"/>
    </row>
    <row r="2769" spans="1:4" x14ac:dyDescent="0.2">
      <c r="A2769" s="519" t="s">
        <v>974</v>
      </c>
      <c r="B2769" s="499" t="s">
        <v>975</v>
      </c>
      <c r="C2769" s="503">
        <f>SUM(C2770:C2777)</f>
        <v>0</v>
      </c>
      <c r="D2769" s="501"/>
    </row>
    <row r="2770" spans="1:4" x14ac:dyDescent="0.2">
      <c r="A2770" s="520" t="s">
        <v>976</v>
      </c>
      <c r="B2770" s="505" t="s">
        <v>977</v>
      </c>
      <c r="C2770" s="483">
        <v>0</v>
      </c>
      <c r="D2770" s="506"/>
    </row>
    <row r="2771" spans="1:4" x14ac:dyDescent="0.2">
      <c r="A2771" s="520" t="s">
        <v>978</v>
      </c>
      <c r="B2771" s="505" t="s">
        <v>979</v>
      </c>
      <c r="C2771" s="483">
        <v>0</v>
      </c>
      <c r="D2771" s="506"/>
    </row>
    <row r="2772" spans="1:4" x14ac:dyDescent="0.2">
      <c r="A2772" s="520" t="s">
        <v>980</v>
      </c>
      <c r="B2772" s="505" t="s">
        <v>981</v>
      </c>
      <c r="C2772" s="483"/>
      <c r="D2772" s="506"/>
    </row>
    <row r="2773" spans="1:4" x14ac:dyDescent="0.2">
      <c r="A2773" s="520" t="s">
        <v>982</v>
      </c>
      <c r="B2773" s="505" t="s">
        <v>983</v>
      </c>
      <c r="C2773" s="483"/>
      <c r="D2773" s="506"/>
    </row>
    <row r="2774" spans="1:4" x14ac:dyDescent="0.2">
      <c r="A2774" s="520" t="s">
        <v>984</v>
      </c>
      <c r="B2774" s="505" t="s">
        <v>985</v>
      </c>
      <c r="C2774" s="483"/>
      <c r="D2774" s="506"/>
    </row>
    <row r="2775" spans="1:4" ht="25.5" x14ac:dyDescent="0.2">
      <c r="A2775" s="520" t="s">
        <v>986</v>
      </c>
      <c r="B2775" s="505" t="s">
        <v>987</v>
      </c>
      <c r="C2775" s="483"/>
      <c r="D2775" s="506"/>
    </row>
    <row r="2776" spans="1:4" ht="25.5" x14ac:dyDescent="0.2">
      <c r="A2776" s="520" t="s">
        <v>988</v>
      </c>
      <c r="B2776" s="505" t="s">
        <v>989</v>
      </c>
      <c r="C2776" s="483"/>
      <c r="D2776" s="506"/>
    </row>
    <row r="2777" spans="1:4" x14ac:dyDescent="0.2">
      <c r="A2777" s="520" t="s">
        <v>990</v>
      </c>
      <c r="B2777" s="505" t="s">
        <v>991</v>
      </c>
      <c r="C2777" s="483">
        <v>0</v>
      </c>
      <c r="D2777" s="506"/>
    </row>
    <row r="2778" spans="1:4" x14ac:dyDescent="0.2">
      <c r="A2778" s="520"/>
      <c r="B2778" s="505"/>
      <c r="C2778" s="483"/>
      <c r="D2778" s="506"/>
    </row>
    <row r="2779" spans="1:4" ht="25.5" x14ac:dyDescent="0.2">
      <c r="A2779" s="519" t="s">
        <v>992</v>
      </c>
      <c r="B2779" s="499" t="s">
        <v>993</v>
      </c>
      <c r="C2779" s="503">
        <f>SUM(C2780:C2787)</f>
        <v>0</v>
      </c>
      <c r="D2779" s="501"/>
    </row>
    <row r="2780" spans="1:4" x14ac:dyDescent="0.2">
      <c r="A2780" s="520" t="s">
        <v>994</v>
      </c>
      <c r="B2780" s="505" t="s">
        <v>995</v>
      </c>
      <c r="C2780" s="483">
        <v>0</v>
      </c>
      <c r="D2780" s="506"/>
    </row>
    <row r="2781" spans="1:4" x14ac:dyDescent="0.2">
      <c r="A2781" s="520" t="s">
        <v>996</v>
      </c>
      <c r="B2781" s="505" t="s">
        <v>997</v>
      </c>
      <c r="C2781" s="483">
        <v>0</v>
      </c>
      <c r="D2781" s="506"/>
    </row>
    <row r="2782" spans="1:4" x14ac:dyDescent="0.2">
      <c r="A2782" s="520" t="s">
        <v>998</v>
      </c>
      <c r="B2782" s="505" t="s">
        <v>999</v>
      </c>
      <c r="C2782" s="483">
        <v>0</v>
      </c>
      <c r="D2782" s="506"/>
    </row>
    <row r="2783" spans="1:4" x14ac:dyDescent="0.2">
      <c r="A2783" s="520" t="s">
        <v>1000</v>
      </c>
      <c r="B2783" s="505" t="s">
        <v>1001</v>
      </c>
      <c r="C2783" s="483">
        <v>0</v>
      </c>
      <c r="D2783" s="506"/>
    </row>
    <row r="2784" spans="1:4" x14ac:dyDescent="0.2">
      <c r="A2784" s="520" t="s">
        <v>1002</v>
      </c>
      <c r="B2784" s="505" t="s">
        <v>1003</v>
      </c>
      <c r="C2784" s="483">
        <v>0</v>
      </c>
      <c r="D2784" s="506"/>
    </row>
    <row r="2785" spans="1:4" x14ac:dyDescent="0.2">
      <c r="A2785" s="520" t="s">
        <v>1004</v>
      </c>
      <c r="B2785" s="505" t="s">
        <v>1005</v>
      </c>
      <c r="C2785" s="483">
        <v>0</v>
      </c>
      <c r="D2785" s="506"/>
    </row>
    <row r="2786" spans="1:4" x14ac:dyDescent="0.2">
      <c r="A2786" s="520" t="s">
        <v>1006</v>
      </c>
      <c r="B2786" s="505" t="s">
        <v>1007</v>
      </c>
      <c r="C2786" s="483">
        <v>0</v>
      </c>
      <c r="D2786" s="506"/>
    </row>
    <row r="2787" spans="1:4" ht="25.5" x14ac:dyDescent="0.2">
      <c r="A2787" s="520" t="s">
        <v>1008</v>
      </c>
      <c r="B2787" s="505" t="s">
        <v>1009</v>
      </c>
      <c r="C2787" s="483">
        <v>0</v>
      </c>
      <c r="D2787" s="506"/>
    </row>
    <row r="2788" spans="1:4" x14ac:dyDescent="0.2">
      <c r="A2788" s="520"/>
      <c r="B2788" s="505"/>
      <c r="C2788" s="483"/>
      <c r="D2788" s="506"/>
    </row>
    <row r="2789" spans="1:4" x14ac:dyDescent="0.2">
      <c r="A2789" s="519" t="s">
        <v>1010</v>
      </c>
      <c r="B2789" s="499" t="s">
        <v>1011</v>
      </c>
      <c r="C2789" s="503">
        <f>SUM(C2790:C2792)</f>
        <v>0</v>
      </c>
      <c r="D2789" s="501"/>
    </row>
    <row r="2790" spans="1:4" x14ac:dyDescent="0.2">
      <c r="A2790" s="520" t="s">
        <v>1012</v>
      </c>
      <c r="B2790" s="505" t="s">
        <v>1013</v>
      </c>
      <c r="C2790" s="483">
        <v>0</v>
      </c>
      <c r="D2790" s="506"/>
    </row>
    <row r="2791" spans="1:4" x14ac:dyDescent="0.2">
      <c r="A2791" s="520" t="s">
        <v>1014</v>
      </c>
      <c r="B2791" s="505" t="s">
        <v>1015</v>
      </c>
      <c r="C2791" s="483">
        <v>0</v>
      </c>
      <c r="D2791" s="506"/>
    </row>
    <row r="2792" spans="1:4" x14ac:dyDescent="0.2">
      <c r="A2792" s="520" t="s">
        <v>1016</v>
      </c>
      <c r="B2792" s="505" t="s">
        <v>1017</v>
      </c>
      <c r="C2792" s="483">
        <v>0</v>
      </c>
      <c r="D2792" s="506"/>
    </row>
    <row r="2793" spans="1:4" x14ac:dyDescent="0.2">
      <c r="A2793" s="520"/>
      <c r="B2793" s="505"/>
      <c r="C2793" s="483"/>
      <c r="D2793" s="506"/>
    </row>
    <row r="2794" spans="1:4" x14ac:dyDescent="0.2">
      <c r="A2794" s="519" t="s">
        <v>1018</v>
      </c>
      <c r="B2794" s="499" t="s">
        <v>1019</v>
      </c>
      <c r="C2794" s="503">
        <f>SUM(C2795:C2798)</f>
        <v>0</v>
      </c>
      <c r="D2794" s="501"/>
    </row>
    <row r="2795" spans="1:4" x14ac:dyDescent="0.2">
      <c r="A2795" s="520" t="s">
        <v>1020</v>
      </c>
      <c r="B2795" s="505" t="s">
        <v>1021</v>
      </c>
      <c r="C2795" s="483">
        <v>0</v>
      </c>
      <c r="D2795" s="506"/>
    </row>
    <row r="2796" spans="1:4" x14ac:dyDescent="0.2">
      <c r="A2796" s="520" t="s">
        <v>1022</v>
      </c>
      <c r="B2796" s="505" t="s">
        <v>1023</v>
      </c>
      <c r="C2796" s="483">
        <v>0</v>
      </c>
      <c r="D2796" s="506"/>
    </row>
    <row r="2797" spans="1:4" x14ac:dyDescent="0.2">
      <c r="A2797" s="520" t="s">
        <v>1024</v>
      </c>
      <c r="B2797" s="505" t="s">
        <v>1025</v>
      </c>
      <c r="C2797" s="483">
        <v>0</v>
      </c>
      <c r="D2797" s="506"/>
    </row>
    <row r="2798" spans="1:4" x14ac:dyDescent="0.2">
      <c r="A2798" s="520" t="s">
        <v>1026</v>
      </c>
      <c r="B2798" s="505" t="s">
        <v>1027</v>
      </c>
      <c r="C2798" s="483">
        <v>0</v>
      </c>
      <c r="D2798" s="506"/>
    </row>
    <row r="2801" spans="1:4" ht="45" customHeight="1" x14ac:dyDescent="0.2">
      <c r="A2801" s="523" t="str">
        <f>'7. Gestión Institucional '!B161</f>
        <v>RE4. Medidas minimizadoras del riesgo</v>
      </c>
      <c r="B2801" s="491" t="s">
        <v>764</v>
      </c>
      <c r="C2801" s="483">
        <f>SUM(C2803,C2879,C2923)</f>
        <v>0</v>
      </c>
      <c r="D2801" s="493"/>
    </row>
    <row r="2802" spans="1:4" x14ac:dyDescent="0.2">
      <c r="A2802" s="494" t="s">
        <v>765</v>
      </c>
      <c r="B2802" s="495" t="s">
        <v>766</v>
      </c>
      <c r="C2802" s="496" t="s">
        <v>767</v>
      </c>
      <c r="D2802" s="497" t="s">
        <v>768</v>
      </c>
    </row>
    <row r="2803" spans="1:4" x14ac:dyDescent="0.2">
      <c r="A2803" s="498">
        <v>1</v>
      </c>
      <c r="B2803" s="499" t="s">
        <v>769</v>
      </c>
      <c r="C2803" s="500">
        <f>SUM(C2805,C2812,C2819,C2828,C2837,C2842,C2849,C2854,C2865,C2871)</f>
        <v>0</v>
      </c>
      <c r="D2803" s="501"/>
    </row>
    <row r="2804" spans="1:4" x14ac:dyDescent="0.2">
      <c r="A2804" s="498"/>
      <c r="B2804" s="516"/>
      <c r="C2804" s="503"/>
      <c r="D2804" s="501"/>
    </row>
    <row r="2805" spans="1:4" x14ac:dyDescent="0.2">
      <c r="A2805" s="502" t="s">
        <v>771</v>
      </c>
      <c r="B2805" s="499" t="s">
        <v>772</v>
      </c>
      <c r="C2805" s="503">
        <f>SUM(C2806:C2810)</f>
        <v>0</v>
      </c>
      <c r="D2805" s="501"/>
    </row>
    <row r="2806" spans="1:4" x14ac:dyDescent="0.2">
      <c r="A2806" s="504" t="s">
        <v>773</v>
      </c>
      <c r="B2806" s="505" t="s">
        <v>774</v>
      </c>
      <c r="C2806" s="483">
        <v>0</v>
      </c>
      <c r="D2806" s="506"/>
    </row>
    <row r="2807" spans="1:4" ht="25.5" x14ac:dyDescent="0.2">
      <c r="A2807" s="504" t="s">
        <v>775</v>
      </c>
      <c r="B2807" s="505" t="s">
        <v>776</v>
      </c>
      <c r="C2807" s="483">
        <v>0</v>
      </c>
      <c r="D2807" s="506"/>
    </row>
    <row r="2808" spans="1:4" x14ac:dyDescent="0.2">
      <c r="A2808" s="504" t="s">
        <v>777</v>
      </c>
      <c r="B2808" s="505" t="s">
        <v>778</v>
      </c>
      <c r="C2808" s="483">
        <v>0</v>
      </c>
      <c r="D2808" s="506"/>
    </row>
    <row r="2809" spans="1:4" ht="25.5" x14ac:dyDescent="0.2">
      <c r="A2809" s="504" t="s">
        <v>779</v>
      </c>
      <c r="B2809" s="505" t="s">
        <v>780</v>
      </c>
      <c r="C2809" s="483">
        <v>0</v>
      </c>
      <c r="D2809" s="506"/>
    </row>
    <row r="2810" spans="1:4" x14ac:dyDescent="0.2">
      <c r="A2810" s="504" t="s">
        <v>781</v>
      </c>
      <c r="B2810" s="505" t="s">
        <v>782</v>
      </c>
      <c r="C2810" s="483">
        <v>0</v>
      </c>
      <c r="D2810" s="506"/>
    </row>
    <row r="2811" spans="1:4" x14ac:dyDescent="0.2">
      <c r="A2811" s="507"/>
      <c r="B2811" s="508"/>
      <c r="C2811" s="483"/>
      <c r="D2811" s="506"/>
    </row>
    <row r="2812" spans="1:4" x14ac:dyDescent="0.2">
      <c r="A2812" s="502" t="s">
        <v>783</v>
      </c>
      <c r="B2812" s="499" t="s">
        <v>784</v>
      </c>
      <c r="C2812" s="503">
        <f>SUM(C2813:C2817)</f>
        <v>0</v>
      </c>
      <c r="D2812" s="501"/>
    </row>
    <row r="2813" spans="1:4" x14ac:dyDescent="0.2">
      <c r="A2813" s="504" t="s">
        <v>785</v>
      </c>
      <c r="B2813" s="505" t="s">
        <v>786</v>
      </c>
      <c r="C2813" s="483">
        <v>0</v>
      </c>
      <c r="D2813" s="506"/>
    </row>
    <row r="2814" spans="1:4" x14ac:dyDescent="0.2">
      <c r="A2814" s="504" t="s">
        <v>787</v>
      </c>
      <c r="B2814" s="505" t="s">
        <v>788</v>
      </c>
      <c r="C2814" s="483">
        <v>0</v>
      </c>
      <c r="D2814" s="506"/>
    </row>
    <row r="2815" spans="1:4" x14ac:dyDescent="0.2">
      <c r="A2815" s="504" t="s">
        <v>789</v>
      </c>
      <c r="B2815" s="505" t="s">
        <v>790</v>
      </c>
      <c r="C2815" s="483">
        <v>0</v>
      </c>
      <c r="D2815" s="506"/>
    </row>
    <row r="2816" spans="1:4" x14ac:dyDescent="0.2">
      <c r="A2816" s="504" t="s">
        <v>791</v>
      </c>
      <c r="B2816" s="505" t="s">
        <v>792</v>
      </c>
      <c r="C2816" s="483">
        <v>0</v>
      </c>
      <c r="D2816" s="506"/>
    </row>
    <row r="2817" spans="1:4" x14ac:dyDescent="0.2">
      <c r="A2817" s="504" t="s">
        <v>793</v>
      </c>
      <c r="B2817" s="505" t="s">
        <v>794</v>
      </c>
      <c r="C2817" s="483">
        <v>0</v>
      </c>
      <c r="D2817" s="506"/>
    </row>
    <row r="2818" spans="1:4" x14ac:dyDescent="0.2">
      <c r="A2818" s="507"/>
      <c r="B2818" s="508"/>
      <c r="C2818" s="503"/>
      <c r="D2818" s="501"/>
    </row>
    <row r="2819" spans="1:4" ht="25.5" x14ac:dyDescent="0.2">
      <c r="A2819" s="502" t="s">
        <v>795</v>
      </c>
      <c r="B2819" s="509" t="s">
        <v>796</v>
      </c>
      <c r="C2819" s="503">
        <f>SUM(C2820:C2826)</f>
        <v>0</v>
      </c>
      <c r="D2819" s="501"/>
    </row>
    <row r="2820" spans="1:4" x14ac:dyDescent="0.2">
      <c r="A2820" s="504" t="s">
        <v>797</v>
      </c>
      <c r="B2820" s="505" t="s">
        <v>798</v>
      </c>
      <c r="C2820" s="483">
        <v>0</v>
      </c>
      <c r="D2820" s="506"/>
    </row>
    <row r="2821" spans="1:4" x14ac:dyDescent="0.2">
      <c r="A2821" s="504" t="s">
        <v>799</v>
      </c>
      <c r="B2821" s="505" t="s">
        <v>800</v>
      </c>
      <c r="C2821" s="483">
        <v>0</v>
      </c>
      <c r="D2821" s="506"/>
    </row>
    <row r="2822" spans="1:4" x14ac:dyDescent="0.2">
      <c r="A2822" s="504" t="s">
        <v>801</v>
      </c>
      <c r="B2822" s="505" t="s">
        <v>802</v>
      </c>
      <c r="C2822" s="483"/>
      <c r="D2822" s="506"/>
    </row>
    <row r="2823" spans="1:4" x14ac:dyDescent="0.2">
      <c r="A2823" s="504" t="s">
        <v>803</v>
      </c>
      <c r="B2823" s="505" t="s">
        <v>804</v>
      </c>
      <c r="C2823" s="483">
        <v>0</v>
      </c>
      <c r="D2823" s="506"/>
    </row>
    <row r="2824" spans="1:4" x14ac:dyDescent="0.2">
      <c r="A2824" s="504" t="s">
        <v>805</v>
      </c>
      <c r="B2824" s="505" t="s">
        <v>806</v>
      </c>
      <c r="C2824" s="483">
        <v>0</v>
      </c>
      <c r="D2824" s="506"/>
    </row>
    <row r="2825" spans="1:4" ht="25.5" x14ac:dyDescent="0.2">
      <c r="A2825" s="504" t="s">
        <v>807</v>
      </c>
      <c r="B2825" s="505" t="s">
        <v>808</v>
      </c>
      <c r="C2825" s="483">
        <v>0</v>
      </c>
      <c r="D2825" s="506"/>
    </row>
    <row r="2826" spans="1:4" ht="25.5" x14ac:dyDescent="0.2">
      <c r="A2826" s="504" t="s">
        <v>809</v>
      </c>
      <c r="B2826" s="505" t="s">
        <v>810</v>
      </c>
      <c r="C2826" s="483">
        <v>0</v>
      </c>
      <c r="D2826" s="506"/>
    </row>
    <row r="2827" spans="1:4" x14ac:dyDescent="0.2">
      <c r="A2827" s="507"/>
      <c r="B2827" s="508"/>
      <c r="C2827" s="483"/>
      <c r="D2827" s="506"/>
    </row>
    <row r="2828" spans="1:4" x14ac:dyDescent="0.2">
      <c r="A2828" s="502" t="s">
        <v>811</v>
      </c>
      <c r="B2828" s="499" t="s">
        <v>812</v>
      </c>
      <c r="C2828" s="503">
        <f>SUM(C2829:C2835)</f>
        <v>0</v>
      </c>
      <c r="D2828" s="501"/>
    </row>
    <row r="2829" spans="1:4" x14ac:dyDescent="0.2">
      <c r="A2829" s="504" t="s">
        <v>813</v>
      </c>
      <c r="B2829" s="505" t="s">
        <v>814</v>
      </c>
      <c r="C2829" s="483">
        <v>0</v>
      </c>
      <c r="D2829" s="506"/>
    </row>
    <row r="2830" spans="1:4" x14ac:dyDescent="0.2">
      <c r="A2830" s="504" t="s">
        <v>815</v>
      </c>
      <c r="B2830" s="505" t="s">
        <v>816</v>
      </c>
      <c r="C2830" s="483">
        <v>0</v>
      </c>
      <c r="D2830" s="506"/>
    </row>
    <row r="2831" spans="1:4" x14ac:dyDescent="0.2">
      <c r="A2831" s="504" t="s">
        <v>817</v>
      </c>
      <c r="B2831" s="505" t="s">
        <v>818</v>
      </c>
      <c r="C2831" s="483">
        <v>0</v>
      </c>
      <c r="D2831" s="506"/>
    </row>
    <row r="2832" spans="1:4" ht="25.5" x14ac:dyDescent="0.2">
      <c r="A2832" s="504" t="s">
        <v>819</v>
      </c>
      <c r="B2832" s="505" t="s">
        <v>820</v>
      </c>
      <c r="C2832" s="483">
        <v>0</v>
      </c>
      <c r="D2832" s="506"/>
    </row>
    <row r="2833" spans="1:4" ht="25.5" x14ac:dyDescent="0.2">
      <c r="A2833" s="504" t="s">
        <v>821</v>
      </c>
      <c r="B2833" s="505" t="s">
        <v>822</v>
      </c>
      <c r="C2833" s="483">
        <v>0</v>
      </c>
      <c r="D2833" s="506"/>
    </row>
    <row r="2834" spans="1:4" x14ac:dyDescent="0.2">
      <c r="A2834" s="504" t="s">
        <v>823</v>
      </c>
      <c r="B2834" s="505" t="s">
        <v>824</v>
      </c>
      <c r="C2834" s="483">
        <v>0</v>
      </c>
      <c r="D2834" s="506"/>
    </row>
    <row r="2835" spans="1:4" x14ac:dyDescent="0.2">
      <c r="A2835" s="504" t="s">
        <v>825</v>
      </c>
      <c r="B2835" s="505" t="s">
        <v>826</v>
      </c>
      <c r="C2835" s="483"/>
      <c r="D2835" s="506"/>
    </row>
    <row r="2836" spans="1:4" x14ac:dyDescent="0.2">
      <c r="A2836" s="507"/>
      <c r="B2836" s="508"/>
      <c r="C2836" s="483"/>
      <c r="D2836" s="506"/>
    </row>
    <row r="2837" spans="1:4" x14ac:dyDescent="0.2">
      <c r="A2837" s="502" t="s">
        <v>827</v>
      </c>
      <c r="B2837" s="499" t="s">
        <v>828</v>
      </c>
      <c r="C2837" s="503">
        <f>SUM(C2838++C2839+C2840)</f>
        <v>0</v>
      </c>
      <c r="D2837" s="501"/>
    </row>
    <row r="2838" spans="1:4" x14ac:dyDescent="0.2">
      <c r="A2838" s="504" t="s">
        <v>829</v>
      </c>
      <c r="B2838" s="505" t="s">
        <v>830</v>
      </c>
      <c r="C2838" s="483">
        <v>0</v>
      </c>
      <c r="D2838" s="506"/>
    </row>
    <row r="2839" spans="1:4" x14ac:dyDescent="0.2">
      <c r="A2839" s="504" t="s">
        <v>831</v>
      </c>
      <c r="B2839" s="505" t="s">
        <v>832</v>
      </c>
      <c r="C2839" s="483">
        <v>0</v>
      </c>
      <c r="D2839" s="506"/>
    </row>
    <row r="2840" spans="1:4" x14ac:dyDescent="0.2">
      <c r="A2840" s="504" t="s">
        <v>833</v>
      </c>
      <c r="B2840" s="505" t="s">
        <v>834</v>
      </c>
      <c r="C2840" s="483">
        <v>0</v>
      </c>
      <c r="D2840" s="506"/>
    </row>
    <row r="2841" spans="1:4" x14ac:dyDescent="0.2">
      <c r="A2841" s="507"/>
      <c r="B2841" s="508"/>
      <c r="C2841" s="483"/>
      <c r="D2841" s="506"/>
    </row>
    <row r="2842" spans="1:4" ht="25.5" x14ac:dyDescent="0.2">
      <c r="A2842" s="502" t="s">
        <v>835</v>
      </c>
      <c r="B2842" s="499" t="s">
        <v>836</v>
      </c>
      <c r="C2842" s="503">
        <f>SUM(C2843+C2846+C2847)</f>
        <v>0</v>
      </c>
      <c r="D2842" s="501"/>
    </row>
    <row r="2843" spans="1:4" x14ac:dyDescent="0.2">
      <c r="A2843" s="504" t="s">
        <v>837</v>
      </c>
      <c r="B2843" s="508" t="s">
        <v>838</v>
      </c>
      <c r="C2843" s="503">
        <f>SUM(C2844:C2845)</f>
        <v>0</v>
      </c>
      <c r="D2843" s="501"/>
    </row>
    <row r="2844" spans="1:4" x14ac:dyDescent="0.2">
      <c r="A2844" s="507" t="s">
        <v>839</v>
      </c>
      <c r="B2844" s="508" t="s">
        <v>840</v>
      </c>
      <c r="C2844" s="483">
        <v>0</v>
      </c>
      <c r="D2844" s="506"/>
    </row>
    <row r="2845" spans="1:4" ht="25.5" x14ac:dyDescent="0.2">
      <c r="A2845" s="507" t="s">
        <v>841</v>
      </c>
      <c r="B2845" s="508" t="s">
        <v>842</v>
      </c>
      <c r="C2845" s="483">
        <v>0</v>
      </c>
      <c r="D2845" s="506"/>
    </row>
    <row r="2846" spans="1:4" x14ac:dyDescent="0.2">
      <c r="A2846" s="504" t="s">
        <v>843</v>
      </c>
      <c r="B2846" s="505" t="s">
        <v>844</v>
      </c>
      <c r="C2846" s="483">
        <v>0</v>
      </c>
      <c r="D2846" s="506"/>
    </row>
    <row r="2847" spans="1:4" x14ac:dyDescent="0.2">
      <c r="A2847" s="504" t="s">
        <v>845</v>
      </c>
      <c r="B2847" s="505" t="s">
        <v>846</v>
      </c>
      <c r="C2847" s="483">
        <v>0</v>
      </c>
      <c r="D2847" s="506"/>
    </row>
    <row r="2848" spans="1:4" x14ac:dyDescent="0.2">
      <c r="A2848" s="507"/>
      <c r="B2848" s="508"/>
      <c r="C2848" s="483"/>
      <c r="D2848" s="506"/>
    </row>
    <row r="2849" spans="1:4" x14ac:dyDescent="0.2">
      <c r="A2849" s="502" t="s">
        <v>847</v>
      </c>
      <c r="B2849" s="499" t="s">
        <v>848</v>
      </c>
      <c r="C2849" s="500" t="s">
        <v>849</v>
      </c>
      <c r="D2849" s="501"/>
    </row>
    <row r="2850" spans="1:4" x14ac:dyDescent="0.2">
      <c r="A2850" s="504" t="s">
        <v>850</v>
      </c>
      <c r="B2850" s="505" t="s">
        <v>851</v>
      </c>
      <c r="C2850" s="510" t="s">
        <v>849</v>
      </c>
      <c r="D2850" s="506"/>
    </row>
    <row r="2851" spans="1:4" x14ac:dyDescent="0.2">
      <c r="A2851" s="504" t="s">
        <v>852</v>
      </c>
      <c r="B2851" s="505" t="s">
        <v>853</v>
      </c>
      <c r="C2851" s="483">
        <v>0</v>
      </c>
      <c r="D2851" s="506"/>
    </row>
    <row r="2852" spans="1:4" x14ac:dyDescent="0.2">
      <c r="A2852" s="504" t="s">
        <v>854</v>
      </c>
      <c r="B2852" s="505" t="s">
        <v>855</v>
      </c>
      <c r="C2852" s="483">
        <v>0</v>
      </c>
      <c r="D2852" s="506"/>
    </row>
    <row r="2853" spans="1:4" x14ac:dyDescent="0.2">
      <c r="A2853" s="507"/>
      <c r="B2853" s="508"/>
      <c r="C2853" s="483"/>
      <c r="D2853" s="506"/>
    </row>
    <row r="2854" spans="1:4" x14ac:dyDescent="0.2">
      <c r="A2854" s="502" t="s">
        <v>856</v>
      </c>
      <c r="B2854" s="499" t="s">
        <v>857</v>
      </c>
      <c r="C2854" s="503">
        <f>SUM(C2855:C2863)</f>
        <v>0</v>
      </c>
      <c r="D2854" s="501"/>
    </row>
    <row r="2855" spans="1:4" x14ac:dyDescent="0.2">
      <c r="A2855" s="504" t="s">
        <v>858</v>
      </c>
      <c r="B2855" s="505" t="s">
        <v>859</v>
      </c>
      <c r="C2855" s="483">
        <v>0</v>
      </c>
      <c r="D2855" s="506"/>
    </row>
    <row r="2856" spans="1:4" x14ac:dyDescent="0.2">
      <c r="A2856" s="504" t="s">
        <v>860</v>
      </c>
      <c r="B2856" s="505" t="s">
        <v>861</v>
      </c>
      <c r="C2856" s="483">
        <v>0</v>
      </c>
      <c r="D2856" s="506"/>
    </row>
    <row r="2857" spans="1:4" x14ac:dyDescent="0.2">
      <c r="A2857" s="504" t="s">
        <v>862</v>
      </c>
      <c r="B2857" s="505" t="s">
        <v>863</v>
      </c>
      <c r="C2857" s="483">
        <v>0</v>
      </c>
      <c r="D2857" s="506"/>
    </row>
    <row r="2858" spans="1:4" ht="25.5" x14ac:dyDescent="0.2">
      <c r="A2858" s="504" t="s">
        <v>864</v>
      </c>
      <c r="B2858" s="505" t="s">
        <v>865</v>
      </c>
      <c r="C2858" s="483">
        <v>0</v>
      </c>
      <c r="D2858" s="506"/>
    </row>
    <row r="2859" spans="1:4" ht="25.5" x14ac:dyDescent="0.2">
      <c r="A2859" s="504" t="s">
        <v>866</v>
      </c>
      <c r="B2859" s="505" t="s">
        <v>867</v>
      </c>
      <c r="C2859" s="483">
        <v>0</v>
      </c>
      <c r="D2859" s="506"/>
    </row>
    <row r="2860" spans="1:4" ht="25.5" x14ac:dyDescent="0.2">
      <c r="A2860" s="504" t="s">
        <v>868</v>
      </c>
      <c r="B2860" s="505" t="s">
        <v>869</v>
      </c>
      <c r="C2860" s="483">
        <v>0</v>
      </c>
      <c r="D2860" s="506"/>
    </row>
    <row r="2861" spans="1:4" x14ac:dyDescent="0.2">
      <c r="A2861" s="504" t="s">
        <v>870</v>
      </c>
      <c r="B2861" s="505" t="s">
        <v>871</v>
      </c>
      <c r="C2861" s="483">
        <v>0</v>
      </c>
      <c r="D2861" s="506"/>
    </row>
    <row r="2862" spans="1:4" ht="25.5" x14ac:dyDescent="0.2">
      <c r="A2862" s="504" t="s">
        <v>872</v>
      </c>
      <c r="B2862" s="505" t="s">
        <v>873</v>
      </c>
      <c r="C2862" s="483">
        <v>0</v>
      </c>
      <c r="D2862" s="506"/>
    </row>
    <row r="2863" spans="1:4" ht="25.5" x14ac:dyDescent="0.2">
      <c r="A2863" s="504" t="s">
        <v>874</v>
      </c>
      <c r="B2863" s="505" t="s">
        <v>875</v>
      </c>
      <c r="C2863" s="483">
        <v>0</v>
      </c>
      <c r="D2863" s="506"/>
    </row>
    <row r="2864" spans="1:4" x14ac:dyDescent="0.2">
      <c r="A2864" s="507"/>
      <c r="B2864" s="508"/>
      <c r="C2864" s="483"/>
      <c r="D2864" s="506"/>
    </row>
    <row r="2865" spans="1:4" x14ac:dyDescent="0.2">
      <c r="A2865" s="502" t="s">
        <v>876</v>
      </c>
      <c r="B2865" s="499" t="s">
        <v>877</v>
      </c>
      <c r="C2865" s="503">
        <f>SUM(C2866:C2869)</f>
        <v>0</v>
      </c>
      <c r="D2865" s="501"/>
    </row>
    <row r="2866" spans="1:4" x14ac:dyDescent="0.2">
      <c r="A2866" s="504" t="s">
        <v>878</v>
      </c>
      <c r="B2866" s="505" t="s">
        <v>879</v>
      </c>
      <c r="C2866" s="483">
        <v>0</v>
      </c>
      <c r="D2866" s="506"/>
    </row>
    <row r="2867" spans="1:4" x14ac:dyDescent="0.2">
      <c r="A2867" s="504" t="s">
        <v>880</v>
      </c>
      <c r="B2867" s="505" t="s">
        <v>881</v>
      </c>
      <c r="C2867" s="483">
        <v>0</v>
      </c>
      <c r="D2867" s="506"/>
    </row>
    <row r="2868" spans="1:4" x14ac:dyDescent="0.2">
      <c r="A2868" s="504" t="s">
        <v>882</v>
      </c>
      <c r="B2868" s="505" t="s">
        <v>883</v>
      </c>
      <c r="C2868" s="483">
        <v>0</v>
      </c>
      <c r="D2868" s="506"/>
    </row>
    <row r="2869" spans="1:4" x14ac:dyDescent="0.2">
      <c r="A2869" s="504" t="s">
        <v>884</v>
      </c>
      <c r="B2869" s="505" t="s">
        <v>885</v>
      </c>
      <c r="C2869" s="483">
        <v>0</v>
      </c>
      <c r="D2869" s="506"/>
    </row>
    <row r="2870" spans="1:4" x14ac:dyDescent="0.2">
      <c r="A2870" s="507"/>
      <c r="B2870" s="508"/>
      <c r="C2870" s="483"/>
      <c r="D2870" s="506"/>
    </row>
    <row r="2871" spans="1:4" x14ac:dyDescent="0.2">
      <c r="A2871" s="502" t="s">
        <v>886</v>
      </c>
      <c r="B2871" s="499" t="s">
        <v>887</v>
      </c>
      <c r="C2871" s="503">
        <f>SUM(C2872:C2877)</f>
        <v>0</v>
      </c>
      <c r="D2871" s="501"/>
    </row>
    <row r="2872" spans="1:4" x14ac:dyDescent="0.2">
      <c r="A2872" s="504" t="s">
        <v>888</v>
      </c>
      <c r="B2872" s="505" t="s">
        <v>889</v>
      </c>
      <c r="C2872" s="483">
        <v>0</v>
      </c>
      <c r="D2872" s="506"/>
    </row>
    <row r="2873" spans="1:4" x14ac:dyDescent="0.2">
      <c r="A2873" s="504" t="s">
        <v>890</v>
      </c>
      <c r="B2873" s="505" t="s">
        <v>891</v>
      </c>
      <c r="C2873" s="483">
        <v>0</v>
      </c>
      <c r="D2873" s="506"/>
    </row>
    <row r="2874" spans="1:4" x14ac:dyDescent="0.2">
      <c r="A2874" s="504" t="s">
        <v>892</v>
      </c>
      <c r="B2874" s="505" t="s">
        <v>893</v>
      </c>
      <c r="C2874" s="483">
        <v>0</v>
      </c>
      <c r="D2874" s="506"/>
    </row>
    <row r="2875" spans="1:4" ht="25.5" x14ac:dyDescent="0.2">
      <c r="A2875" s="504" t="s">
        <v>894</v>
      </c>
      <c r="B2875" s="505" t="s">
        <v>895</v>
      </c>
      <c r="C2875" s="483">
        <v>0</v>
      </c>
      <c r="D2875" s="506"/>
    </row>
    <row r="2876" spans="1:4" x14ac:dyDescent="0.2">
      <c r="A2876" s="504" t="s">
        <v>896</v>
      </c>
      <c r="B2876" s="505" t="s">
        <v>897</v>
      </c>
      <c r="C2876" s="483">
        <v>0</v>
      </c>
      <c r="D2876" s="506"/>
    </row>
    <row r="2877" spans="1:4" x14ac:dyDescent="0.2">
      <c r="A2877" s="504" t="s">
        <v>898</v>
      </c>
      <c r="B2877" s="505" t="s">
        <v>899</v>
      </c>
      <c r="C2877" s="511">
        <v>0</v>
      </c>
      <c r="D2877" s="512"/>
    </row>
    <row r="2878" spans="1:4" x14ac:dyDescent="0.2">
      <c r="A2878" s="513"/>
      <c r="B2878" s="514"/>
      <c r="C2878" s="515"/>
      <c r="D2878" s="493"/>
    </row>
    <row r="2879" spans="1:4" x14ac:dyDescent="0.2">
      <c r="A2879" s="498">
        <v>2</v>
      </c>
      <c r="B2879" s="499" t="s">
        <v>900</v>
      </c>
      <c r="C2879" s="503">
        <f>SUM(C2881+C2888+C2894+C2903+C2907+C2913)</f>
        <v>0</v>
      </c>
      <c r="D2879" s="501"/>
    </row>
    <row r="2880" spans="1:4" x14ac:dyDescent="0.2">
      <c r="A2880" s="498"/>
      <c r="B2880" s="516"/>
      <c r="C2880" s="483"/>
      <c r="D2880" s="506"/>
    </row>
    <row r="2881" spans="1:4" x14ac:dyDescent="0.2">
      <c r="A2881" s="513" t="s">
        <v>901</v>
      </c>
      <c r="B2881" s="499" t="s">
        <v>902</v>
      </c>
      <c r="C2881" s="503">
        <f>SUM(C2882:C2886)</f>
        <v>0</v>
      </c>
      <c r="D2881" s="501"/>
    </row>
    <row r="2882" spans="1:4" x14ac:dyDescent="0.2">
      <c r="A2882" s="504" t="s">
        <v>903</v>
      </c>
      <c r="B2882" s="505" t="s">
        <v>904</v>
      </c>
      <c r="C2882" s="483">
        <v>0</v>
      </c>
      <c r="D2882" s="506"/>
    </row>
    <row r="2883" spans="1:4" x14ac:dyDescent="0.2">
      <c r="A2883" s="504" t="s">
        <v>905</v>
      </c>
      <c r="B2883" s="505" t="s">
        <v>906</v>
      </c>
      <c r="C2883" s="483">
        <v>0</v>
      </c>
      <c r="D2883" s="506"/>
    </row>
    <row r="2884" spans="1:4" x14ac:dyDescent="0.2">
      <c r="A2884" s="504" t="s">
        <v>907</v>
      </c>
      <c r="B2884" s="505" t="s">
        <v>908</v>
      </c>
      <c r="C2884" s="483">
        <v>0</v>
      </c>
      <c r="D2884" s="506"/>
    </row>
    <row r="2885" spans="1:4" x14ac:dyDescent="0.2">
      <c r="A2885" s="504" t="s">
        <v>909</v>
      </c>
      <c r="B2885" s="505" t="s">
        <v>910</v>
      </c>
      <c r="C2885" s="483">
        <v>0</v>
      </c>
      <c r="D2885" s="506"/>
    </row>
    <row r="2886" spans="1:4" x14ac:dyDescent="0.2">
      <c r="A2886" s="504" t="s">
        <v>911</v>
      </c>
      <c r="B2886" s="505" t="s">
        <v>912</v>
      </c>
      <c r="C2886" s="483">
        <v>0</v>
      </c>
      <c r="D2886" s="506"/>
    </row>
    <row r="2887" spans="1:4" x14ac:dyDescent="0.2">
      <c r="A2887" s="517"/>
      <c r="B2887" s="508"/>
      <c r="C2887" s="483"/>
      <c r="D2887" s="506"/>
    </row>
    <row r="2888" spans="1:4" ht="25.5" x14ac:dyDescent="0.2">
      <c r="A2888" s="513" t="s">
        <v>913</v>
      </c>
      <c r="B2888" s="499" t="s">
        <v>914</v>
      </c>
      <c r="C2888" s="503">
        <f>SUM(C2889:C2892)</f>
        <v>0</v>
      </c>
      <c r="D2888" s="501"/>
    </row>
    <row r="2889" spans="1:4" x14ac:dyDescent="0.2">
      <c r="A2889" s="504" t="s">
        <v>915</v>
      </c>
      <c r="B2889" s="505" t="s">
        <v>916</v>
      </c>
      <c r="C2889" s="483">
        <v>0</v>
      </c>
      <c r="D2889" s="506"/>
    </row>
    <row r="2890" spans="1:4" x14ac:dyDescent="0.2">
      <c r="A2890" s="504" t="s">
        <v>917</v>
      </c>
      <c r="B2890" s="505" t="s">
        <v>918</v>
      </c>
      <c r="C2890" s="483">
        <v>0</v>
      </c>
      <c r="D2890" s="506"/>
    </row>
    <row r="2891" spans="1:4" x14ac:dyDescent="0.2">
      <c r="A2891" s="504" t="s">
        <v>919</v>
      </c>
      <c r="B2891" s="505" t="s">
        <v>920</v>
      </c>
      <c r="C2891" s="483">
        <v>0</v>
      </c>
      <c r="D2891" s="506"/>
    </row>
    <row r="2892" spans="1:4" x14ac:dyDescent="0.2">
      <c r="A2892" s="504" t="s">
        <v>921</v>
      </c>
      <c r="B2892" s="505" t="s">
        <v>922</v>
      </c>
      <c r="C2892" s="483">
        <v>0</v>
      </c>
      <c r="D2892" s="506"/>
    </row>
    <row r="2893" spans="1:4" x14ac:dyDescent="0.2">
      <c r="A2893" s="517"/>
      <c r="B2893" s="508"/>
      <c r="C2893" s="483"/>
      <c r="D2893" s="506"/>
    </row>
    <row r="2894" spans="1:4" ht="25.5" x14ac:dyDescent="0.2">
      <c r="A2894" s="513" t="s">
        <v>923</v>
      </c>
      <c r="B2894" s="499" t="s">
        <v>924</v>
      </c>
      <c r="C2894" s="503">
        <f>SUM(C2895:C2901)</f>
        <v>0</v>
      </c>
      <c r="D2894" s="501"/>
    </row>
    <row r="2895" spans="1:4" x14ac:dyDescent="0.2">
      <c r="A2895" s="504" t="s">
        <v>925</v>
      </c>
      <c r="B2895" s="505" t="s">
        <v>926</v>
      </c>
      <c r="C2895" s="483">
        <v>0</v>
      </c>
      <c r="D2895" s="506"/>
    </row>
    <row r="2896" spans="1:4" ht="25.5" x14ac:dyDescent="0.2">
      <c r="A2896" s="504" t="s">
        <v>927</v>
      </c>
      <c r="B2896" s="505" t="s">
        <v>928</v>
      </c>
      <c r="C2896" s="483">
        <v>0</v>
      </c>
      <c r="D2896" s="506"/>
    </row>
    <row r="2897" spans="1:4" x14ac:dyDescent="0.2">
      <c r="A2897" s="504" t="s">
        <v>929</v>
      </c>
      <c r="B2897" s="505" t="s">
        <v>930</v>
      </c>
      <c r="C2897" s="483">
        <v>0</v>
      </c>
      <c r="D2897" s="506"/>
    </row>
    <row r="2898" spans="1:4" ht="25.5" x14ac:dyDescent="0.2">
      <c r="A2898" s="504" t="s">
        <v>931</v>
      </c>
      <c r="B2898" s="505" t="s">
        <v>932</v>
      </c>
      <c r="C2898" s="483">
        <v>0</v>
      </c>
      <c r="D2898" s="506"/>
    </row>
    <row r="2899" spans="1:4" x14ac:dyDescent="0.2">
      <c r="A2899" s="504" t="s">
        <v>933</v>
      </c>
      <c r="B2899" s="505" t="s">
        <v>934</v>
      </c>
      <c r="C2899" s="483">
        <v>0</v>
      </c>
      <c r="D2899" s="506"/>
    </row>
    <row r="2900" spans="1:4" x14ac:dyDescent="0.2">
      <c r="A2900" s="504" t="s">
        <v>935</v>
      </c>
      <c r="B2900" s="505" t="s">
        <v>936</v>
      </c>
      <c r="C2900" s="483">
        <v>0</v>
      </c>
      <c r="D2900" s="506"/>
    </row>
    <row r="2901" spans="1:4" ht="25.5" x14ac:dyDescent="0.2">
      <c r="A2901" s="504" t="s">
        <v>937</v>
      </c>
      <c r="B2901" s="505" t="s">
        <v>938</v>
      </c>
      <c r="C2901" s="483">
        <v>0</v>
      </c>
      <c r="D2901" s="506"/>
    </row>
    <row r="2902" spans="1:4" x14ac:dyDescent="0.2">
      <c r="A2902" s="517"/>
      <c r="B2902" s="508"/>
      <c r="C2902" s="483"/>
      <c r="D2902" s="506"/>
    </row>
    <row r="2903" spans="1:4" ht="25.5" x14ac:dyDescent="0.2">
      <c r="A2903" s="513" t="s">
        <v>939</v>
      </c>
      <c r="B2903" s="499" t="s">
        <v>940</v>
      </c>
      <c r="C2903" s="503">
        <f>SUM(C2904:C2905)</f>
        <v>0</v>
      </c>
      <c r="D2903" s="501"/>
    </row>
    <row r="2904" spans="1:4" x14ac:dyDescent="0.2">
      <c r="A2904" s="504" t="s">
        <v>941</v>
      </c>
      <c r="B2904" s="505" t="s">
        <v>942</v>
      </c>
      <c r="C2904" s="483">
        <v>0</v>
      </c>
      <c r="D2904" s="506"/>
    </row>
    <row r="2905" spans="1:4" x14ac:dyDescent="0.2">
      <c r="A2905" s="504" t="s">
        <v>943</v>
      </c>
      <c r="B2905" s="505" t="s">
        <v>944</v>
      </c>
      <c r="C2905" s="483">
        <v>0</v>
      </c>
      <c r="D2905" s="506"/>
    </row>
    <row r="2906" spans="1:4" x14ac:dyDescent="0.2">
      <c r="A2906" s="517"/>
      <c r="B2906" s="508"/>
      <c r="C2906" s="483"/>
      <c r="D2906" s="506"/>
    </row>
    <row r="2907" spans="1:4" ht="25.5" x14ac:dyDescent="0.2">
      <c r="A2907" s="513" t="s">
        <v>945</v>
      </c>
      <c r="B2907" s="499" t="s">
        <v>946</v>
      </c>
      <c r="C2907" s="503">
        <f>SUM(C2908:C2911)</f>
        <v>0</v>
      </c>
      <c r="D2907" s="501"/>
    </row>
    <row r="2908" spans="1:4" x14ac:dyDescent="0.2">
      <c r="A2908" s="504" t="s">
        <v>947</v>
      </c>
      <c r="B2908" s="505" t="s">
        <v>948</v>
      </c>
      <c r="C2908" s="483">
        <v>0</v>
      </c>
      <c r="D2908" s="506"/>
    </row>
    <row r="2909" spans="1:4" x14ac:dyDescent="0.2">
      <c r="A2909" s="504" t="s">
        <v>949</v>
      </c>
      <c r="B2909" s="505" t="s">
        <v>950</v>
      </c>
      <c r="C2909" s="483">
        <v>0</v>
      </c>
      <c r="D2909" s="506"/>
    </row>
    <row r="2910" spans="1:4" x14ac:dyDescent="0.2">
      <c r="A2910" s="504" t="s">
        <v>951</v>
      </c>
      <c r="B2910" s="505" t="s">
        <v>952</v>
      </c>
      <c r="C2910" s="483">
        <v>0</v>
      </c>
      <c r="D2910" s="506"/>
    </row>
    <row r="2911" spans="1:4" ht="25.5" x14ac:dyDescent="0.2">
      <c r="A2911" s="504" t="s">
        <v>953</v>
      </c>
      <c r="B2911" s="505" t="s">
        <v>954</v>
      </c>
      <c r="C2911" s="483">
        <v>0</v>
      </c>
      <c r="D2911" s="506"/>
    </row>
    <row r="2912" spans="1:4" x14ac:dyDescent="0.2">
      <c r="A2912" s="517"/>
      <c r="B2912" s="508"/>
      <c r="C2912" s="483"/>
      <c r="D2912" s="506"/>
    </row>
    <row r="2913" spans="1:4" ht="25.5" x14ac:dyDescent="0.2">
      <c r="A2913" s="513" t="s">
        <v>955</v>
      </c>
      <c r="B2913" s="499" t="s">
        <v>956</v>
      </c>
      <c r="C2913" s="503">
        <f>SUM(C2914:C2921)</f>
        <v>0</v>
      </c>
      <c r="D2913" s="501"/>
    </row>
    <row r="2914" spans="1:4" x14ac:dyDescent="0.2">
      <c r="A2914" s="504" t="s">
        <v>957</v>
      </c>
      <c r="B2914" s="505" t="s">
        <v>958</v>
      </c>
      <c r="C2914" s="483"/>
      <c r="D2914" s="506"/>
    </row>
    <row r="2915" spans="1:4" ht="25.5" x14ac:dyDescent="0.2">
      <c r="A2915" s="504" t="s">
        <v>959</v>
      </c>
      <c r="B2915" s="505" t="s">
        <v>960</v>
      </c>
      <c r="C2915" s="483">
        <v>0</v>
      </c>
      <c r="D2915" s="506"/>
    </row>
    <row r="2916" spans="1:4" x14ac:dyDescent="0.2">
      <c r="A2916" s="504" t="s">
        <v>961</v>
      </c>
      <c r="B2916" s="505" t="s">
        <v>962</v>
      </c>
      <c r="C2916" s="483">
        <v>0</v>
      </c>
      <c r="D2916" s="506"/>
    </row>
    <row r="2917" spans="1:4" x14ac:dyDescent="0.2">
      <c r="A2917" s="504" t="s">
        <v>963</v>
      </c>
      <c r="B2917" s="505" t="s">
        <v>964</v>
      </c>
      <c r="C2917" s="483">
        <v>0</v>
      </c>
      <c r="D2917" s="506"/>
    </row>
    <row r="2918" spans="1:4" x14ac:dyDescent="0.2">
      <c r="A2918" s="504" t="s">
        <v>965</v>
      </c>
      <c r="B2918" s="505" t="s">
        <v>966</v>
      </c>
      <c r="C2918" s="483">
        <v>0</v>
      </c>
      <c r="D2918" s="506"/>
    </row>
    <row r="2919" spans="1:4" ht="25.5" x14ac:dyDescent="0.2">
      <c r="A2919" s="504" t="s">
        <v>967</v>
      </c>
      <c r="B2919" s="505" t="s">
        <v>968</v>
      </c>
      <c r="C2919" s="483">
        <v>0</v>
      </c>
      <c r="D2919" s="506"/>
    </row>
    <row r="2920" spans="1:4" x14ac:dyDescent="0.2">
      <c r="A2920" s="504" t="s">
        <v>969</v>
      </c>
      <c r="B2920" s="505" t="s">
        <v>970</v>
      </c>
      <c r="C2920" s="483">
        <v>0</v>
      </c>
      <c r="D2920" s="506"/>
    </row>
    <row r="2921" spans="1:4" x14ac:dyDescent="0.2">
      <c r="A2921" s="504" t="s">
        <v>971</v>
      </c>
      <c r="B2921" s="505" t="s">
        <v>972</v>
      </c>
      <c r="C2921" s="483">
        <v>0</v>
      </c>
      <c r="D2921" s="506"/>
    </row>
    <row r="2922" spans="1:4" x14ac:dyDescent="0.2">
      <c r="A2922" s="504"/>
      <c r="B2922" s="508"/>
      <c r="C2922" s="483"/>
      <c r="D2922" s="506"/>
    </row>
    <row r="2923" spans="1:4" x14ac:dyDescent="0.2">
      <c r="A2923" s="498">
        <v>5</v>
      </c>
      <c r="B2923" s="518" t="s">
        <v>973</v>
      </c>
      <c r="C2923" s="503">
        <f>SUM(C2925+C2935+C2945+C2950)</f>
        <v>0</v>
      </c>
      <c r="D2923" s="501"/>
    </row>
    <row r="2924" spans="1:4" x14ac:dyDescent="0.2">
      <c r="A2924" s="517"/>
      <c r="B2924" s="508"/>
      <c r="C2924" s="483"/>
      <c r="D2924" s="506"/>
    </row>
    <row r="2925" spans="1:4" x14ac:dyDescent="0.2">
      <c r="A2925" s="519" t="s">
        <v>974</v>
      </c>
      <c r="B2925" s="499" t="s">
        <v>975</v>
      </c>
      <c r="C2925" s="503">
        <f>SUM(C2926:C2933)</f>
        <v>0</v>
      </c>
      <c r="D2925" s="501"/>
    </row>
    <row r="2926" spans="1:4" x14ac:dyDescent="0.2">
      <c r="A2926" s="520" t="s">
        <v>976</v>
      </c>
      <c r="B2926" s="505" t="s">
        <v>977</v>
      </c>
      <c r="C2926" s="483">
        <v>0</v>
      </c>
      <c r="D2926" s="506"/>
    </row>
    <row r="2927" spans="1:4" x14ac:dyDescent="0.2">
      <c r="A2927" s="520" t="s">
        <v>978</v>
      </c>
      <c r="B2927" s="505" t="s">
        <v>979</v>
      </c>
      <c r="C2927" s="483">
        <v>0</v>
      </c>
      <c r="D2927" s="506"/>
    </row>
    <row r="2928" spans="1:4" x14ac:dyDescent="0.2">
      <c r="A2928" s="520" t="s">
        <v>980</v>
      </c>
      <c r="B2928" s="505" t="s">
        <v>981</v>
      </c>
      <c r="C2928" s="483"/>
      <c r="D2928" s="506"/>
    </row>
    <row r="2929" spans="1:4" x14ac:dyDescent="0.2">
      <c r="A2929" s="520" t="s">
        <v>982</v>
      </c>
      <c r="B2929" s="505" t="s">
        <v>983</v>
      </c>
      <c r="C2929" s="483"/>
      <c r="D2929" s="506"/>
    </row>
    <row r="2930" spans="1:4" x14ac:dyDescent="0.2">
      <c r="A2930" s="520" t="s">
        <v>984</v>
      </c>
      <c r="B2930" s="505" t="s">
        <v>985</v>
      </c>
      <c r="C2930" s="483"/>
      <c r="D2930" s="506"/>
    </row>
    <row r="2931" spans="1:4" ht="25.5" x14ac:dyDescent="0.2">
      <c r="A2931" s="520" t="s">
        <v>986</v>
      </c>
      <c r="B2931" s="505" t="s">
        <v>987</v>
      </c>
      <c r="C2931" s="483"/>
      <c r="D2931" s="506"/>
    </row>
    <row r="2932" spans="1:4" ht="25.5" x14ac:dyDescent="0.2">
      <c r="A2932" s="520" t="s">
        <v>988</v>
      </c>
      <c r="B2932" s="505" t="s">
        <v>989</v>
      </c>
      <c r="C2932" s="483"/>
      <c r="D2932" s="506"/>
    </row>
    <row r="2933" spans="1:4" x14ac:dyDescent="0.2">
      <c r="A2933" s="520" t="s">
        <v>990</v>
      </c>
      <c r="B2933" s="505" t="s">
        <v>991</v>
      </c>
      <c r="C2933" s="483">
        <v>0</v>
      </c>
      <c r="D2933" s="506"/>
    </row>
    <row r="2934" spans="1:4" x14ac:dyDescent="0.2">
      <c r="A2934" s="520"/>
      <c r="B2934" s="505"/>
      <c r="C2934" s="483"/>
      <c r="D2934" s="506"/>
    </row>
    <row r="2935" spans="1:4" ht="25.5" x14ac:dyDescent="0.2">
      <c r="A2935" s="519" t="s">
        <v>992</v>
      </c>
      <c r="B2935" s="499" t="s">
        <v>993</v>
      </c>
      <c r="C2935" s="503">
        <f>SUM(C2936:C2943)</f>
        <v>0</v>
      </c>
      <c r="D2935" s="501"/>
    </row>
    <row r="2936" spans="1:4" x14ac:dyDescent="0.2">
      <c r="A2936" s="520" t="s">
        <v>994</v>
      </c>
      <c r="B2936" s="505" t="s">
        <v>995</v>
      </c>
      <c r="C2936" s="483">
        <v>0</v>
      </c>
      <c r="D2936" s="506"/>
    </row>
    <row r="2937" spans="1:4" x14ac:dyDescent="0.2">
      <c r="A2937" s="520" t="s">
        <v>996</v>
      </c>
      <c r="B2937" s="505" t="s">
        <v>997</v>
      </c>
      <c r="C2937" s="483">
        <v>0</v>
      </c>
      <c r="D2937" s="506"/>
    </row>
    <row r="2938" spans="1:4" x14ac:dyDescent="0.2">
      <c r="A2938" s="520" t="s">
        <v>998</v>
      </c>
      <c r="B2938" s="505" t="s">
        <v>999</v>
      </c>
      <c r="C2938" s="483">
        <v>0</v>
      </c>
      <c r="D2938" s="506"/>
    </row>
    <row r="2939" spans="1:4" x14ac:dyDescent="0.2">
      <c r="A2939" s="520" t="s">
        <v>1000</v>
      </c>
      <c r="B2939" s="505" t="s">
        <v>1001</v>
      </c>
      <c r="C2939" s="483">
        <v>0</v>
      </c>
      <c r="D2939" s="506"/>
    </row>
    <row r="2940" spans="1:4" x14ac:dyDescent="0.2">
      <c r="A2940" s="520" t="s">
        <v>1002</v>
      </c>
      <c r="B2940" s="505" t="s">
        <v>1003</v>
      </c>
      <c r="C2940" s="483">
        <v>0</v>
      </c>
      <c r="D2940" s="506"/>
    </row>
    <row r="2941" spans="1:4" x14ac:dyDescent="0.2">
      <c r="A2941" s="520" t="s">
        <v>1004</v>
      </c>
      <c r="B2941" s="505" t="s">
        <v>1005</v>
      </c>
      <c r="C2941" s="483">
        <v>0</v>
      </c>
      <c r="D2941" s="506"/>
    </row>
    <row r="2942" spans="1:4" x14ac:dyDescent="0.2">
      <c r="A2942" s="520" t="s">
        <v>1006</v>
      </c>
      <c r="B2942" s="505" t="s">
        <v>1007</v>
      </c>
      <c r="C2942" s="483">
        <v>0</v>
      </c>
      <c r="D2942" s="506"/>
    </row>
    <row r="2943" spans="1:4" ht="25.5" x14ac:dyDescent="0.2">
      <c r="A2943" s="520" t="s">
        <v>1008</v>
      </c>
      <c r="B2943" s="505" t="s">
        <v>1009</v>
      </c>
      <c r="C2943" s="483">
        <v>0</v>
      </c>
      <c r="D2943" s="506"/>
    </row>
    <row r="2944" spans="1:4" x14ac:dyDescent="0.2">
      <c r="A2944" s="520"/>
      <c r="B2944" s="505"/>
      <c r="C2944" s="483"/>
      <c r="D2944" s="506"/>
    </row>
    <row r="2945" spans="1:4" x14ac:dyDescent="0.2">
      <c r="A2945" s="519" t="s">
        <v>1010</v>
      </c>
      <c r="B2945" s="499" t="s">
        <v>1011</v>
      </c>
      <c r="C2945" s="503">
        <f>SUM(C2946:C2948)</f>
        <v>0</v>
      </c>
      <c r="D2945" s="501"/>
    </row>
    <row r="2946" spans="1:4" x14ac:dyDescent="0.2">
      <c r="A2946" s="520" t="s">
        <v>1012</v>
      </c>
      <c r="B2946" s="505" t="s">
        <v>1013</v>
      </c>
      <c r="C2946" s="483">
        <v>0</v>
      </c>
      <c r="D2946" s="506"/>
    </row>
    <row r="2947" spans="1:4" x14ac:dyDescent="0.2">
      <c r="A2947" s="520" t="s">
        <v>1014</v>
      </c>
      <c r="B2947" s="505" t="s">
        <v>1015</v>
      </c>
      <c r="C2947" s="483">
        <v>0</v>
      </c>
      <c r="D2947" s="506"/>
    </row>
    <row r="2948" spans="1:4" x14ac:dyDescent="0.2">
      <c r="A2948" s="520" t="s">
        <v>1016</v>
      </c>
      <c r="B2948" s="505" t="s">
        <v>1017</v>
      </c>
      <c r="C2948" s="483">
        <v>0</v>
      </c>
      <c r="D2948" s="506"/>
    </row>
    <row r="2949" spans="1:4" x14ac:dyDescent="0.2">
      <c r="A2949" s="520"/>
      <c r="B2949" s="505"/>
      <c r="C2949" s="483"/>
      <c r="D2949" s="506"/>
    </row>
    <row r="2950" spans="1:4" x14ac:dyDescent="0.2">
      <c r="A2950" s="519" t="s">
        <v>1018</v>
      </c>
      <c r="B2950" s="499" t="s">
        <v>1019</v>
      </c>
      <c r="C2950" s="503">
        <f>SUM(C2951:C2954)</f>
        <v>0</v>
      </c>
      <c r="D2950" s="501"/>
    </row>
    <row r="2951" spans="1:4" x14ac:dyDescent="0.2">
      <c r="A2951" s="520" t="s">
        <v>1020</v>
      </c>
      <c r="B2951" s="505" t="s">
        <v>1021</v>
      </c>
      <c r="C2951" s="483">
        <v>0</v>
      </c>
      <c r="D2951" s="506"/>
    </row>
    <row r="2952" spans="1:4" x14ac:dyDescent="0.2">
      <c r="A2952" s="520" t="s">
        <v>1022</v>
      </c>
      <c r="B2952" s="505" t="s">
        <v>1023</v>
      </c>
      <c r="C2952" s="483">
        <v>0</v>
      </c>
      <c r="D2952" s="506"/>
    </row>
    <row r="2953" spans="1:4" x14ac:dyDescent="0.2">
      <c r="A2953" s="520" t="s">
        <v>1024</v>
      </c>
      <c r="B2953" s="505" t="s">
        <v>1025</v>
      </c>
      <c r="C2953" s="483">
        <v>0</v>
      </c>
      <c r="D2953" s="506"/>
    </row>
    <row r="2954" spans="1:4" x14ac:dyDescent="0.2">
      <c r="A2954" s="520" t="s">
        <v>1026</v>
      </c>
      <c r="B2954" s="505" t="s">
        <v>1027</v>
      </c>
      <c r="C2954" s="483">
        <v>0</v>
      </c>
      <c r="D2954" s="506"/>
    </row>
  </sheetData>
  <mergeCells count="1">
    <mergeCell ref="A2:D2"/>
  </mergeCells>
  <dataValidations count="1">
    <dataValidation type="list" allowBlank="1" showInputMessage="1" showErrorMessage="1" sqref="B7:B8">
      <formula1>$F$7:$F$9</formula1>
    </dataValidation>
  </dataValidations>
  <pageMargins left="0.7" right="0.7" top="0.75" bottom="0.75" header="0.3" footer="0.3"/>
  <pageSetup orientation="portrai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4"/>
  <dimension ref="A1:AI28"/>
  <sheetViews>
    <sheetView showGridLines="0" topLeftCell="H1" zoomScale="40" zoomScaleNormal="40" workbookViewId="0">
      <pane ySplit="7" topLeftCell="A8" activePane="bottomLeft" state="frozen"/>
      <selection pane="bottomLeft" activeCell="A14" sqref="A14:C16"/>
    </sheetView>
  </sheetViews>
  <sheetFormatPr baseColWidth="10" defaultRowHeight="15" x14ac:dyDescent="0.3"/>
  <cols>
    <col min="1" max="2" width="16.85546875" style="41" customWidth="1"/>
    <col min="3" max="3" width="44" style="41" customWidth="1"/>
    <col min="4" max="4" width="73" style="41" customWidth="1"/>
    <col min="5" max="5" width="64.140625" style="41" customWidth="1"/>
    <col min="6" max="6" width="56.42578125" style="41" customWidth="1"/>
    <col min="7" max="7" width="44.42578125" style="41" customWidth="1"/>
    <col min="8" max="8" width="47.42578125" style="41" customWidth="1"/>
    <col min="9" max="9" width="21.42578125" style="41" customWidth="1"/>
    <col min="10" max="10" width="25.28515625" style="41" customWidth="1"/>
    <col min="11" max="11" width="32.85546875" style="41" customWidth="1"/>
    <col min="12" max="12" width="64" style="41" customWidth="1"/>
    <col min="13" max="13" width="68.85546875" style="41" customWidth="1"/>
    <col min="14" max="14" width="100.28515625" style="41" customWidth="1"/>
    <col min="15" max="15" width="49.7109375" style="41" customWidth="1"/>
    <col min="16" max="16" width="24.140625" style="41" customWidth="1"/>
    <col min="17" max="18" width="25.140625" style="41" customWidth="1"/>
    <col min="19" max="19" width="28.7109375" style="41" customWidth="1"/>
    <col min="20" max="20" width="26.42578125" style="41" hidden="1" customWidth="1"/>
    <col min="21" max="22" width="24.140625" style="41" hidden="1" customWidth="1"/>
    <col min="23" max="23" width="29.28515625" style="41" customWidth="1"/>
    <col min="24" max="30" width="33.85546875" style="41" hidden="1" customWidth="1"/>
    <col min="31" max="31" width="13.7109375" style="41" hidden="1" customWidth="1"/>
    <col min="32" max="32" width="40.42578125" style="41" customWidth="1"/>
    <col min="33" max="33" width="68" style="41" customWidth="1"/>
    <col min="34" max="34" width="65.42578125" style="41" customWidth="1"/>
    <col min="35" max="16384" width="11.42578125" style="41"/>
  </cols>
  <sheetData>
    <row r="1" spans="1:35" ht="38.25" customHeight="1" x14ac:dyDescent="0.3">
      <c r="A1" s="998" t="s">
        <v>123</v>
      </c>
      <c r="B1" s="999"/>
      <c r="C1" s="999"/>
      <c r="D1" s="999"/>
      <c r="E1" s="999"/>
      <c r="F1" s="999"/>
      <c r="G1" s="999"/>
      <c r="H1" s="999"/>
      <c r="I1" s="999"/>
      <c r="J1" s="999"/>
      <c r="K1" s="999"/>
      <c r="L1" s="999"/>
      <c r="M1" s="999"/>
      <c r="N1" s="999"/>
      <c r="O1" s="999"/>
      <c r="P1" s="999"/>
      <c r="Q1" s="999"/>
      <c r="R1" s="999"/>
      <c r="S1" s="999"/>
      <c r="T1" s="999"/>
      <c r="U1" s="999"/>
      <c r="V1" s="999"/>
      <c r="W1" s="999"/>
      <c r="X1" s="999"/>
      <c r="Y1" s="999"/>
      <c r="Z1" s="999"/>
      <c r="AA1" s="999"/>
      <c r="AB1" s="999"/>
      <c r="AC1" s="999"/>
      <c r="AD1" s="999"/>
      <c r="AE1" s="1000"/>
    </row>
    <row r="2" spans="1:35" ht="38.25" customHeight="1" x14ac:dyDescent="0.3">
      <c r="A2" s="1001"/>
      <c r="B2" s="1002"/>
      <c r="C2" s="1002"/>
      <c r="D2" s="1002"/>
      <c r="E2" s="1002"/>
      <c r="F2" s="1002"/>
      <c r="G2" s="1002"/>
      <c r="H2" s="1002"/>
      <c r="I2" s="1002"/>
      <c r="J2" s="1002"/>
      <c r="K2" s="1002"/>
      <c r="L2" s="1002"/>
      <c r="M2" s="1002"/>
      <c r="N2" s="1002"/>
      <c r="O2" s="1002"/>
      <c r="P2" s="1002"/>
      <c r="Q2" s="1002"/>
      <c r="R2" s="1002"/>
      <c r="S2" s="1002"/>
      <c r="T2" s="1002"/>
      <c r="U2" s="1002"/>
      <c r="V2" s="1002"/>
      <c r="W2" s="1002"/>
      <c r="X2" s="1002"/>
      <c r="Y2" s="1002"/>
      <c r="Z2" s="1002"/>
      <c r="AA2" s="1002"/>
      <c r="AB2" s="1002"/>
      <c r="AC2" s="1002"/>
      <c r="AD2" s="1002"/>
      <c r="AE2" s="1003"/>
    </row>
    <row r="3" spans="1:35" ht="38.25" customHeight="1" x14ac:dyDescent="0.3">
      <c r="A3" s="1001"/>
      <c r="B3" s="1002"/>
      <c r="C3" s="1002"/>
      <c r="D3" s="1002"/>
      <c r="E3" s="1002"/>
      <c r="F3" s="1002"/>
      <c r="G3" s="1002"/>
      <c r="H3" s="1002"/>
      <c r="I3" s="1002"/>
      <c r="J3" s="1002"/>
      <c r="K3" s="1002"/>
      <c r="L3" s="1002"/>
      <c r="M3" s="1002"/>
      <c r="N3" s="1002"/>
      <c r="O3" s="1002"/>
      <c r="P3" s="1002"/>
      <c r="Q3" s="1002"/>
      <c r="R3" s="1002"/>
      <c r="S3" s="1002"/>
      <c r="T3" s="1002"/>
      <c r="U3" s="1002"/>
      <c r="V3" s="1002"/>
      <c r="W3" s="1002"/>
      <c r="X3" s="1002"/>
      <c r="Y3" s="1002"/>
      <c r="Z3" s="1002"/>
      <c r="AA3" s="1002"/>
      <c r="AB3" s="1002"/>
      <c r="AC3" s="1002"/>
      <c r="AD3" s="1002"/>
      <c r="AE3" s="1003"/>
    </row>
    <row r="4" spans="1:35" ht="15.75" thickBot="1" x14ac:dyDescent="0.35">
      <c r="A4" s="1004"/>
      <c r="B4" s="1005"/>
      <c r="C4" s="1005"/>
      <c r="D4" s="1005"/>
      <c r="E4" s="1005"/>
      <c r="F4" s="1005"/>
      <c r="G4" s="1005"/>
      <c r="H4" s="1005"/>
      <c r="I4" s="1005"/>
      <c r="J4" s="1005"/>
      <c r="K4" s="1005"/>
      <c r="L4" s="1005"/>
      <c r="M4" s="1005"/>
      <c r="N4" s="1005"/>
      <c r="O4" s="1005"/>
      <c r="P4" s="1005"/>
      <c r="Q4" s="1005"/>
      <c r="R4" s="1005"/>
      <c r="S4" s="1005"/>
      <c r="T4" s="1005"/>
      <c r="U4" s="1005"/>
      <c r="V4" s="1005"/>
      <c r="W4" s="1005"/>
      <c r="X4" s="1005"/>
      <c r="Y4" s="1005"/>
      <c r="Z4" s="1005"/>
      <c r="AA4" s="1005"/>
      <c r="AB4" s="1005"/>
      <c r="AC4" s="1005"/>
      <c r="AD4" s="1005"/>
      <c r="AE4" s="1006"/>
    </row>
    <row r="5" spans="1:35" ht="58.5" customHeight="1" thickBot="1" x14ac:dyDescent="0.35">
      <c r="A5" s="1009" t="s">
        <v>131</v>
      </c>
      <c r="B5" s="1010"/>
      <c r="C5" s="1011"/>
      <c r="D5" s="1009" t="s">
        <v>273</v>
      </c>
      <c r="E5" s="995" t="s">
        <v>51</v>
      </c>
      <c r="F5" s="995" t="s">
        <v>52</v>
      </c>
      <c r="G5" s="1018" t="s">
        <v>24</v>
      </c>
      <c r="H5" s="1019"/>
      <c r="I5" s="991" t="s">
        <v>25</v>
      </c>
      <c r="J5" s="992"/>
      <c r="K5" s="995" t="s">
        <v>64</v>
      </c>
      <c r="L5" s="995" t="s">
        <v>53</v>
      </c>
      <c r="M5" s="995" t="s">
        <v>62</v>
      </c>
      <c r="N5" s="95" t="s">
        <v>1175</v>
      </c>
      <c r="O5" s="95" t="s">
        <v>65</v>
      </c>
      <c r="P5" s="995" t="s">
        <v>63</v>
      </c>
      <c r="Q5" s="995" t="s">
        <v>54</v>
      </c>
      <c r="R5" s="995" t="s">
        <v>55</v>
      </c>
      <c r="S5" s="84" t="s">
        <v>56</v>
      </c>
      <c r="T5" s="84" t="s">
        <v>124</v>
      </c>
      <c r="U5" s="84" t="s">
        <v>2</v>
      </c>
      <c r="V5" s="84" t="s">
        <v>66</v>
      </c>
      <c r="W5" s="995" t="s">
        <v>57</v>
      </c>
      <c r="X5" s="43" t="s">
        <v>46</v>
      </c>
      <c r="Y5" s="44">
        <v>0</v>
      </c>
      <c r="Z5" s="45">
        <v>0.219</v>
      </c>
      <c r="AA5" s="46" t="s">
        <v>43</v>
      </c>
      <c r="AB5" s="44" t="s">
        <v>46</v>
      </c>
      <c r="AC5" s="44">
        <v>0</v>
      </c>
      <c r="AD5" s="47">
        <v>0.12</v>
      </c>
      <c r="AE5" s="91" t="s">
        <v>50</v>
      </c>
      <c r="AF5" s="1025" t="s">
        <v>274</v>
      </c>
      <c r="AG5" s="1025" t="s">
        <v>275</v>
      </c>
      <c r="AH5" s="1025" t="s">
        <v>276</v>
      </c>
    </row>
    <row r="6" spans="1:35" ht="24.75" customHeight="1" thickBot="1" x14ac:dyDescent="0.35">
      <c r="A6" s="1012"/>
      <c r="B6" s="1013"/>
      <c r="C6" s="1014"/>
      <c r="D6" s="1012"/>
      <c r="E6" s="997"/>
      <c r="F6" s="997"/>
      <c r="G6" s="94" t="s">
        <v>22</v>
      </c>
      <c r="H6" s="94" t="s">
        <v>23</v>
      </c>
      <c r="I6" s="993"/>
      <c r="J6" s="994"/>
      <c r="K6" s="996"/>
      <c r="L6" s="997"/>
      <c r="M6" s="997"/>
      <c r="N6" s="94" t="s">
        <v>24</v>
      </c>
      <c r="O6" s="1007" t="s">
        <v>25</v>
      </c>
      <c r="P6" s="996"/>
      <c r="Q6" s="996"/>
      <c r="R6" s="996"/>
      <c r="S6" s="85"/>
      <c r="T6" s="85"/>
      <c r="U6" s="85"/>
      <c r="V6" s="85"/>
      <c r="W6" s="996"/>
      <c r="X6" s="43" t="s">
        <v>46</v>
      </c>
      <c r="Y6" s="45">
        <v>0.22</v>
      </c>
      <c r="Z6" s="48">
        <v>0.65900000000000003</v>
      </c>
      <c r="AA6" s="49" t="s">
        <v>44</v>
      </c>
      <c r="AB6" s="44" t="s">
        <v>46</v>
      </c>
      <c r="AC6" s="48">
        <v>0.125</v>
      </c>
      <c r="AD6" s="47">
        <v>0.25</v>
      </c>
      <c r="AE6" s="92" t="s">
        <v>44</v>
      </c>
      <c r="AF6" s="1025"/>
      <c r="AG6" s="1025"/>
      <c r="AH6" s="1025"/>
    </row>
    <row r="7" spans="1:35" ht="42" customHeight="1" thickBot="1" x14ac:dyDescent="0.35">
      <c r="A7" s="1015"/>
      <c r="B7" s="1016"/>
      <c r="C7" s="1017"/>
      <c r="D7" s="1015"/>
      <c r="E7" s="996"/>
      <c r="F7" s="996"/>
      <c r="G7" s="86"/>
      <c r="H7" s="86"/>
      <c r="I7" s="87" t="s">
        <v>0</v>
      </c>
      <c r="J7" s="87" t="s">
        <v>23</v>
      </c>
      <c r="K7" s="87" t="s">
        <v>27</v>
      </c>
      <c r="L7" s="996"/>
      <c r="M7" s="996"/>
      <c r="N7" s="86"/>
      <c r="O7" s="1008"/>
      <c r="P7" s="87" t="s">
        <v>58</v>
      </c>
      <c r="Q7" s="88" t="s">
        <v>59</v>
      </c>
      <c r="R7" s="89"/>
      <c r="S7" s="88" t="s">
        <v>38</v>
      </c>
      <c r="T7" s="90"/>
      <c r="U7" s="90"/>
      <c r="V7" s="90"/>
      <c r="W7" s="89"/>
      <c r="X7" s="43" t="s">
        <v>46</v>
      </c>
      <c r="Y7" s="47">
        <v>0.66</v>
      </c>
      <c r="Z7" s="47">
        <v>1</v>
      </c>
      <c r="AA7" s="51" t="s">
        <v>45</v>
      </c>
      <c r="AB7" s="44" t="s">
        <v>46</v>
      </c>
      <c r="AC7" s="48">
        <v>0.255</v>
      </c>
      <c r="AD7" s="47">
        <v>1</v>
      </c>
      <c r="AE7" s="93" t="s">
        <v>45</v>
      </c>
      <c r="AF7" s="1025"/>
      <c r="AG7" s="1025"/>
      <c r="AH7" s="1025"/>
    </row>
    <row r="8" spans="1:35" ht="4.5" customHeight="1" x14ac:dyDescent="0.3">
      <c r="A8" s="52"/>
      <c r="B8" s="53"/>
      <c r="C8" s="53"/>
      <c r="D8" s="53"/>
      <c r="E8" s="53"/>
      <c r="F8" s="53"/>
      <c r="G8" s="53"/>
      <c r="H8" s="53"/>
      <c r="I8" s="53"/>
      <c r="J8" s="53"/>
      <c r="K8" s="53"/>
      <c r="L8" s="53"/>
      <c r="M8" s="53"/>
      <c r="N8" s="53"/>
      <c r="O8" s="53"/>
      <c r="P8" s="53"/>
      <c r="Q8" s="53"/>
      <c r="R8" s="53"/>
      <c r="S8" s="53"/>
      <c r="T8" s="53"/>
      <c r="U8" s="53"/>
      <c r="V8" s="53"/>
      <c r="W8" s="54"/>
    </row>
    <row r="9" spans="1:35" ht="27.75" x14ac:dyDescent="0.3">
      <c r="A9" s="55"/>
      <c r="B9" s="55"/>
      <c r="C9" s="55"/>
      <c r="D9" s="55"/>
      <c r="E9" s="55"/>
      <c r="F9" s="55"/>
      <c r="G9" s="55"/>
      <c r="H9" s="55"/>
      <c r="I9" s="55"/>
      <c r="J9" s="55"/>
      <c r="K9" s="55"/>
      <c r="L9" s="55"/>
      <c r="M9" s="55"/>
      <c r="N9" s="55"/>
      <c r="O9" s="55"/>
      <c r="P9" s="55"/>
      <c r="Q9" s="55"/>
      <c r="R9" s="55"/>
      <c r="S9" s="55"/>
      <c r="T9" s="55"/>
      <c r="U9" s="55"/>
      <c r="V9" s="55"/>
      <c r="W9" s="55"/>
      <c r="AF9" s="55"/>
      <c r="AG9" s="55"/>
      <c r="AH9" s="55"/>
    </row>
    <row r="10" spans="1:35" ht="84.75" customHeight="1" x14ac:dyDescent="0.3">
      <c r="A10" s="1026" t="str">
        <f>'1. DireccyConducc '!A9</f>
        <v>RE.1 DIRECCIÓN Y CONDUCCIÓN FORTALECIDA</v>
      </c>
      <c r="B10" s="1027"/>
      <c r="C10" s="1028"/>
      <c r="D10" s="56"/>
      <c r="E10" s="56"/>
      <c r="F10" s="56"/>
      <c r="G10" s="57"/>
      <c r="H10" s="57"/>
      <c r="I10" s="42" t="str">
        <f>IF(G10="","",IF(G10="ALTA",3,IF(G10="MEDIA",2,IF(G10="BAJA",1,""))))</f>
        <v/>
      </c>
      <c r="J10" s="42" t="str">
        <f>IF(H10="","",IF(H10="ALTO",3,IF(H10="MANEJABLE",2,IF(H10="NULO",1,""))))</f>
        <v/>
      </c>
      <c r="K10" s="50" t="str">
        <f>IF(OR(I10="",J10=""),"",I10*J10)</f>
        <v/>
      </c>
      <c r="L10" s="56" t="s">
        <v>160</v>
      </c>
      <c r="M10" s="56"/>
      <c r="N10" s="57"/>
      <c r="O10" s="42" t="str">
        <f>IF(N10="","",IF(N10="EXCELENTE",1,IF(N10="MUY BUENA",2,IF(N10="BUENA",3,IF(N10="REGULAR",4,IF(N10="MALA",5,""))))))</f>
        <v/>
      </c>
      <c r="P10" s="50" t="str">
        <f>IF(OR(K10="",O10=""),"",K10*O10)</f>
        <v/>
      </c>
      <c r="Q10" s="58" t="str">
        <f>IF(P10="","",(K10/9))</f>
        <v/>
      </c>
      <c r="R10" s="58" t="str">
        <f>IF(P10="","",(P10/45))</f>
        <v/>
      </c>
      <c r="S10" s="1022" t="str">
        <f>IF(T10=0,"",(SUM(K10:K12)/U10))</f>
        <v/>
      </c>
      <c r="T10" s="1024">
        <f>COUNT(K10:K12)</f>
        <v>0</v>
      </c>
      <c r="U10" s="1024">
        <f>T10*9</f>
        <v>0</v>
      </c>
      <c r="V10" s="1024">
        <f>U10*5</f>
        <v>0</v>
      </c>
      <c r="W10" s="1022" t="str">
        <f>IF(T10=0,"",(SUM(P10:P25)/V10))</f>
        <v/>
      </c>
      <c r="AF10" s="261"/>
      <c r="AG10" s="261"/>
      <c r="AH10" s="261"/>
    </row>
    <row r="11" spans="1:35" ht="84.75" customHeight="1" x14ac:dyDescent="0.3">
      <c r="A11" s="1029"/>
      <c r="B11" s="1030"/>
      <c r="C11" s="1031"/>
      <c r="D11" s="56"/>
      <c r="E11" s="56"/>
      <c r="F11" s="56"/>
      <c r="G11" s="57"/>
      <c r="H11" s="57"/>
      <c r="I11" s="42" t="str">
        <f>IF(G11="","",IF(G11="ALTA",3,IF(G11="MEDIA",2,IF(G11="BAJA",1,""))))</f>
        <v/>
      </c>
      <c r="J11" s="42" t="str">
        <f>IF(H11="","",IF(H11="ALTO",3,IF(H11="MANEJABLE",2,IF(H11="NULO",1,""))))</f>
        <v/>
      </c>
      <c r="K11" s="50" t="str">
        <f>IF(OR(I11="",J11=""),"",I11*J11)</f>
        <v/>
      </c>
      <c r="L11" s="56"/>
      <c r="M11" s="56"/>
      <c r="N11" s="57"/>
      <c r="O11" s="42" t="str">
        <f t="shared" ref="O11:O24" si="0">IF(N11="","",IF(N11="EXCELENTE",1,IF(N11="MUY BUENA",2,IF(N11="BUENA",3,IF(N11="REGULAR",4,IF(N11="MALA",5,""))))))</f>
        <v/>
      </c>
      <c r="P11" s="50" t="str">
        <f>IF(OR(K11="",O11=""),"",K11*O11)</f>
        <v/>
      </c>
      <c r="Q11" s="58" t="str">
        <f>IF(P11="","",(K11/9))</f>
        <v/>
      </c>
      <c r="R11" s="58" t="str">
        <f>IF(P11="","",(P11/45))</f>
        <v/>
      </c>
      <c r="S11" s="1023"/>
      <c r="T11" s="1024"/>
      <c r="U11" s="1024"/>
      <c r="V11" s="1024"/>
      <c r="W11" s="1023"/>
      <c r="AF11" s="261"/>
      <c r="AG11" s="261"/>
      <c r="AH11" s="261"/>
    </row>
    <row r="12" spans="1:35" ht="84.75" customHeight="1" x14ac:dyDescent="0.3">
      <c r="A12" s="1032"/>
      <c r="B12" s="1033"/>
      <c r="C12" s="1034"/>
      <c r="D12" s="56"/>
      <c r="E12" s="56"/>
      <c r="F12" s="56"/>
      <c r="G12" s="57"/>
      <c r="H12" s="57"/>
      <c r="I12" s="42" t="str">
        <f>IF(G12="","",IF(G12="ALTA",3,IF(G12="MEDIA",2,IF(G12="BAJA",1,""))))</f>
        <v/>
      </c>
      <c r="J12" s="42" t="str">
        <f>IF(H12="","",IF(H12="ALTO",3,IF(H12="MANEJABLE",2,IF(H12="NULO",1,""))))</f>
        <v/>
      </c>
      <c r="K12" s="50" t="str">
        <f>IF(OR(I12="",J12=""),"",I12*J12)</f>
        <v/>
      </c>
      <c r="L12" s="56"/>
      <c r="M12" s="56"/>
      <c r="N12" s="57"/>
      <c r="O12" s="42" t="str">
        <f t="shared" si="0"/>
        <v/>
      </c>
      <c r="P12" s="50" t="str">
        <f>IF(OR(K12="",O12=""),"",K12*O12)</f>
        <v/>
      </c>
      <c r="Q12" s="58" t="str">
        <f>IF(P12="","",(K12/9))</f>
        <v/>
      </c>
      <c r="R12" s="58" t="str">
        <f>IF(P12="","",(P12/45))</f>
        <v/>
      </c>
      <c r="S12" s="1023"/>
      <c r="T12" s="1024"/>
      <c r="U12" s="1024"/>
      <c r="V12" s="1024"/>
      <c r="W12" s="1023"/>
      <c r="AF12" s="261"/>
      <c r="AG12" s="261"/>
      <c r="AH12" s="261"/>
    </row>
    <row r="13" spans="1:35" ht="27.75" x14ac:dyDescent="0.3">
      <c r="A13" s="55"/>
      <c r="B13" s="55"/>
      <c r="C13" s="55"/>
      <c r="D13" s="55"/>
      <c r="E13" s="55"/>
      <c r="F13" s="55"/>
      <c r="G13" s="55"/>
      <c r="H13" s="55"/>
      <c r="I13" s="55"/>
      <c r="J13" s="55"/>
      <c r="K13" s="55"/>
      <c r="L13" s="55"/>
      <c r="M13" s="55"/>
      <c r="N13" s="55"/>
      <c r="O13" s="55"/>
      <c r="P13" s="55"/>
      <c r="Q13" s="55"/>
      <c r="R13" s="55"/>
      <c r="S13" s="55"/>
      <c r="T13" s="55"/>
      <c r="U13" s="55"/>
      <c r="V13" s="55"/>
      <c r="W13" s="1023"/>
      <c r="AF13" s="55"/>
      <c r="AG13" s="55"/>
      <c r="AH13" s="55"/>
      <c r="AI13" s="260"/>
    </row>
    <row r="14" spans="1:35" ht="90" customHeight="1" x14ac:dyDescent="0.3">
      <c r="A14" s="1026" t="str">
        <f>'3. Reg en Salud'!A8</f>
        <v xml:space="preserve">
RE2.REGULACIÓN EN SALUD, EFICIENTE Y EFICAZ </v>
      </c>
      <c r="B14" s="1027"/>
      <c r="C14" s="1028"/>
      <c r="D14" s="56" t="s">
        <v>164</v>
      </c>
      <c r="E14" s="56" t="s">
        <v>1231</v>
      </c>
      <c r="F14" s="56" t="s">
        <v>1232</v>
      </c>
      <c r="G14" s="57" t="s">
        <v>1236</v>
      </c>
      <c r="H14" s="57" t="s">
        <v>0</v>
      </c>
      <c r="I14" s="42">
        <f>IF(G14="","",IF(G14="ALTA",3,IF(G14="MEDIA",2,IF(G14="BAJA",1,""))))</f>
        <v>2</v>
      </c>
      <c r="J14" s="42">
        <f>IF(H14="","",IF(H14="ALTO",3,IF(H14="MANEJABLE",2,IF(H14="NULO",1,""))))</f>
        <v>3</v>
      </c>
      <c r="K14" s="50">
        <f>IF(OR(I14="",J14=""),"",I14*J14)</f>
        <v>6</v>
      </c>
      <c r="L14" s="56" t="s">
        <v>1238</v>
      </c>
      <c r="M14" s="56" t="s">
        <v>1239</v>
      </c>
      <c r="N14" s="57" t="s">
        <v>1244</v>
      </c>
      <c r="O14" s="42">
        <f t="shared" si="0"/>
        <v>3</v>
      </c>
      <c r="P14" s="50">
        <f>IF(OR(K14="",O14=""),"",K14*O14)</f>
        <v>18</v>
      </c>
      <c r="Q14" s="58">
        <f>IF(P14="","",(K14/9))</f>
        <v>0.66666666666666663</v>
      </c>
      <c r="R14" s="58">
        <f>IF(P14="","",(P14/45))</f>
        <v>0.4</v>
      </c>
      <c r="S14" s="1022">
        <f>IF(T14=0,"",(SUM(K14:K16)/U14))</f>
        <v>0.59259259259259256</v>
      </c>
      <c r="T14" s="1024">
        <f>COUNT(K14:K16)</f>
        <v>3</v>
      </c>
      <c r="U14" s="1024">
        <f>T14*9</f>
        <v>27</v>
      </c>
      <c r="V14" s="1024">
        <f>U14*5</f>
        <v>135</v>
      </c>
      <c r="W14" s="1023"/>
    </row>
    <row r="15" spans="1:35" ht="90" customHeight="1" x14ac:dyDescent="0.3">
      <c r="A15" s="1029"/>
      <c r="B15" s="1030"/>
      <c r="C15" s="1031"/>
      <c r="D15" s="56" t="s">
        <v>94</v>
      </c>
      <c r="E15" s="56" t="s">
        <v>1233</v>
      </c>
      <c r="F15" s="56" t="s">
        <v>1234</v>
      </c>
      <c r="G15" s="57" t="s">
        <v>1236</v>
      </c>
      <c r="H15" s="57" t="s">
        <v>0</v>
      </c>
      <c r="I15" s="42">
        <f>IF(G15="","",IF(G15="ALTA",3,IF(G15="MEDIA",2,IF(G15="BAJA",1,""))))</f>
        <v>2</v>
      </c>
      <c r="J15" s="42">
        <f>IF(H15="","",IF(H15="ALTO",3,IF(H15="MANEJABLE",2,IF(H15="NULO",1,""))))</f>
        <v>3</v>
      </c>
      <c r="K15" s="50">
        <f>IF(OR(I15="",J15=""),"",I15*J15)</f>
        <v>6</v>
      </c>
      <c r="L15" s="56" t="s">
        <v>1240</v>
      </c>
      <c r="M15" s="56" t="s">
        <v>1241</v>
      </c>
      <c r="N15" s="57" t="s">
        <v>1244</v>
      </c>
      <c r="O15" s="42">
        <f t="shared" si="0"/>
        <v>3</v>
      </c>
      <c r="P15" s="50">
        <f>IF(OR(K15="",O15=""),"",K15*O15)</f>
        <v>18</v>
      </c>
      <c r="Q15" s="58">
        <f>IF(P15="","",(K15/9))</f>
        <v>0.66666666666666663</v>
      </c>
      <c r="R15" s="58">
        <f>IF(P15="","",(P15/45))</f>
        <v>0.4</v>
      </c>
      <c r="S15" s="1023"/>
      <c r="T15" s="1024"/>
      <c r="U15" s="1024"/>
      <c r="V15" s="1024"/>
      <c r="W15" s="1023"/>
    </row>
    <row r="16" spans="1:35" ht="90" customHeight="1" x14ac:dyDescent="0.3">
      <c r="A16" s="1032"/>
      <c r="B16" s="1033"/>
      <c r="C16" s="1034"/>
      <c r="D16" s="56" t="s">
        <v>177</v>
      </c>
      <c r="E16" s="56" t="s">
        <v>1235</v>
      </c>
      <c r="F16" s="56" t="s">
        <v>1234</v>
      </c>
      <c r="G16" s="57" t="s">
        <v>1236</v>
      </c>
      <c r="H16" s="57" t="s">
        <v>1237</v>
      </c>
      <c r="I16" s="42">
        <f>IF(G16="","",IF(G16="ALTA",3,IF(G16="MEDIA",2,IF(G16="BAJA",1,""))))</f>
        <v>2</v>
      </c>
      <c r="J16" s="42">
        <f>IF(H16="","",IF(H16="ALTO",3,IF(H16="MANEJABLE",2,IF(H16="NULO",1,""))))</f>
        <v>2</v>
      </c>
      <c r="K16" s="50">
        <f>IF(OR(I16="",J16=""),"",I16*J16)</f>
        <v>4</v>
      </c>
      <c r="L16" s="56" t="s">
        <v>1242</v>
      </c>
      <c r="M16" s="56" t="s">
        <v>1243</v>
      </c>
      <c r="N16" s="57" t="s">
        <v>1245</v>
      </c>
      <c r="O16" s="42">
        <f t="shared" si="0"/>
        <v>2</v>
      </c>
      <c r="P16" s="50">
        <f>IF(OR(K16="",O16=""),"",K16*O16)</f>
        <v>8</v>
      </c>
      <c r="Q16" s="58">
        <f>IF(P16="","",(K16/9))</f>
        <v>0.44444444444444442</v>
      </c>
      <c r="R16" s="58">
        <f>IF(P16="","",(P16/45))</f>
        <v>0.17777777777777778</v>
      </c>
      <c r="S16" s="1023"/>
      <c r="T16" s="1024"/>
      <c r="U16" s="1024"/>
      <c r="V16" s="1024"/>
      <c r="W16" s="1023"/>
    </row>
    <row r="17" spans="1:34" ht="27.75" x14ac:dyDescent="0.3">
      <c r="A17" s="55"/>
      <c r="B17" s="55"/>
      <c r="C17" s="55"/>
      <c r="D17" s="55"/>
      <c r="E17" s="55"/>
      <c r="F17" s="55"/>
      <c r="G17" s="55"/>
      <c r="H17" s="55"/>
      <c r="I17" s="55"/>
      <c r="J17" s="55"/>
      <c r="K17" s="55"/>
      <c r="L17" s="55"/>
      <c r="M17" s="55"/>
      <c r="N17" s="55"/>
      <c r="O17" s="55"/>
      <c r="P17" s="55"/>
      <c r="Q17" s="55"/>
      <c r="R17" s="55"/>
      <c r="S17" s="55"/>
      <c r="T17" s="55"/>
      <c r="U17" s="55"/>
      <c r="V17" s="55"/>
      <c r="W17" s="1023"/>
      <c r="AF17" s="55"/>
      <c r="AG17" s="55"/>
      <c r="AH17" s="55"/>
    </row>
    <row r="18" spans="1:34" ht="90" customHeight="1" x14ac:dyDescent="0.3">
      <c r="A18" s="1026" t="str">
        <f>'5. Vigilancia  '!A9</f>
        <v>RE3.VIGILANCIA DE LOS DETERMINANTES DE LA SALUD FORTALECIDA</v>
      </c>
      <c r="B18" s="1027"/>
      <c r="C18" s="1028"/>
      <c r="D18" s="56"/>
      <c r="E18" s="56"/>
      <c r="F18" s="56"/>
      <c r="G18" s="57"/>
      <c r="H18" s="57"/>
      <c r="I18" s="42" t="str">
        <f>IF(G18="","",IF(G18="ALTA",3,IF(G18="MEDIA",2,IF(G18="BAJA",1,""))))</f>
        <v/>
      </c>
      <c r="J18" s="42" t="str">
        <f>IF(H18="","",IF(H18="ALTO",3,IF(H18="MANEJABLE",2,IF(H18="NULO",1,""))))</f>
        <v/>
      </c>
      <c r="K18" s="50" t="str">
        <f>IF(OR(I18="",J18=""),"",I18*J18)</f>
        <v/>
      </c>
      <c r="L18" s="56"/>
      <c r="M18" s="56"/>
      <c r="N18" s="57"/>
      <c r="O18" s="42" t="str">
        <f t="shared" si="0"/>
        <v/>
      </c>
      <c r="P18" s="50" t="str">
        <f>IF(OR(K18="",O18=""),"",K18*O18)</f>
        <v/>
      </c>
      <c r="Q18" s="58" t="str">
        <f>IF(P18="","",(K18/9))</f>
        <v/>
      </c>
      <c r="R18" s="58" t="str">
        <f>IF(P18="","",(P18/45))</f>
        <v/>
      </c>
      <c r="S18" s="1022" t="str">
        <f>IF(T18=0,"",(SUM(K18:K20)/U18))</f>
        <v/>
      </c>
      <c r="T18" s="1024">
        <f>COUNT(K18:K20)</f>
        <v>0</v>
      </c>
      <c r="U18" s="1024">
        <f>T18*9</f>
        <v>0</v>
      </c>
      <c r="V18" s="1024">
        <f>U18*5</f>
        <v>0</v>
      </c>
      <c r="W18" s="1023"/>
      <c r="AF18" s="261"/>
      <c r="AG18" s="261"/>
      <c r="AH18" s="261"/>
    </row>
    <row r="19" spans="1:34" ht="90" customHeight="1" x14ac:dyDescent="0.3">
      <c r="A19" s="1029"/>
      <c r="B19" s="1030"/>
      <c r="C19" s="1031"/>
      <c r="D19" s="56"/>
      <c r="E19" s="56"/>
      <c r="F19" s="56"/>
      <c r="G19" s="57"/>
      <c r="H19" s="57"/>
      <c r="I19" s="42" t="str">
        <f>IF(G19="","",IF(G19="ALTA",3,IF(G19="MEDIA",2,IF(G19="BAJA",1,""))))</f>
        <v/>
      </c>
      <c r="J19" s="42" t="str">
        <f>IF(H19="","",IF(H19="ALTO",3,IF(H19="MANEJABLE",2,IF(H19="NULO",1,""))))</f>
        <v/>
      </c>
      <c r="K19" s="50" t="str">
        <f>IF(OR(I19="",J19=""),"",I19*J19)</f>
        <v/>
      </c>
      <c r="L19" s="56"/>
      <c r="M19" s="56"/>
      <c r="N19" s="57"/>
      <c r="O19" s="42" t="str">
        <f t="shared" si="0"/>
        <v/>
      </c>
      <c r="P19" s="50" t="str">
        <f>IF(OR(K19="",O19=""),"",K19*O19)</f>
        <v/>
      </c>
      <c r="Q19" s="58" t="str">
        <f>IF(P19="","",(K19/9))</f>
        <v/>
      </c>
      <c r="R19" s="58" t="str">
        <f>IF(P19="","",(P19/45))</f>
        <v/>
      </c>
      <c r="S19" s="1023"/>
      <c r="T19" s="1024"/>
      <c r="U19" s="1024"/>
      <c r="V19" s="1024"/>
      <c r="W19" s="1023"/>
      <c r="AF19" s="261"/>
      <c r="AG19" s="261"/>
      <c r="AH19" s="261"/>
    </row>
    <row r="20" spans="1:34" ht="90" customHeight="1" x14ac:dyDescent="0.3">
      <c r="A20" s="1032"/>
      <c r="B20" s="1033"/>
      <c r="C20" s="1034"/>
      <c r="D20" s="56"/>
      <c r="E20" s="56"/>
      <c r="F20" s="56"/>
      <c r="G20" s="57"/>
      <c r="H20" s="57"/>
      <c r="I20" s="42" t="str">
        <f>IF(G20="","",IF(G20="ALTA",3,IF(G20="MEDIA",2,IF(G20="BAJA",1,""))))</f>
        <v/>
      </c>
      <c r="J20" s="42" t="str">
        <f>IF(H20="","",IF(H20="ALTO",3,IF(H20="MANEJABLE",2,IF(H20="NULO",1,""))))</f>
        <v/>
      </c>
      <c r="K20" s="50" t="str">
        <f>IF(OR(I20="",J20=""),"",I20*J20)</f>
        <v/>
      </c>
      <c r="L20" s="56"/>
      <c r="M20" s="56"/>
      <c r="N20" s="57"/>
      <c r="O20" s="42" t="str">
        <f t="shared" si="0"/>
        <v/>
      </c>
      <c r="P20" s="50" t="str">
        <f>IF(OR(K20="",O20=""),"",K20*O20)</f>
        <v/>
      </c>
      <c r="Q20" s="58" t="str">
        <f>IF(P20="","",(K20/9))</f>
        <v/>
      </c>
      <c r="R20" s="58" t="str">
        <f>IF(P20="","",(P20/45))</f>
        <v/>
      </c>
      <c r="S20" s="1023"/>
      <c r="T20" s="1024"/>
      <c r="U20" s="1024"/>
      <c r="V20" s="1024"/>
      <c r="W20" s="1023"/>
      <c r="AF20" s="261"/>
      <c r="AG20" s="261"/>
      <c r="AH20" s="261"/>
    </row>
    <row r="21" spans="1:34" ht="27.75" x14ac:dyDescent="0.3">
      <c r="A21" s="55"/>
      <c r="B21" s="55"/>
      <c r="C21" s="55"/>
      <c r="D21" s="55"/>
      <c r="E21" s="55"/>
      <c r="F21" s="55"/>
      <c r="G21" s="55"/>
      <c r="H21" s="55"/>
      <c r="I21" s="55"/>
      <c r="J21" s="55"/>
      <c r="K21" s="55"/>
      <c r="L21" s="55"/>
      <c r="M21" s="55"/>
      <c r="N21" s="55"/>
      <c r="O21" s="55"/>
      <c r="P21" s="55"/>
      <c r="Q21" s="55"/>
      <c r="R21" s="55"/>
      <c r="S21" s="55"/>
      <c r="T21" s="55"/>
      <c r="U21" s="55"/>
      <c r="V21" s="55"/>
      <c r="W21" s="1023"/>
      <c r="AF21" s="262"/>
      <c r="AG21" s="262"/>
      <c r="AH21" s="262"/>
    </row>
    <row r="22" spans="1:34" ht="90" customHeight="1" x14ac:dyDescent="0.3">
      <c r="A22" s="1026" t="str">
        <f>'7. Gestión Institucional '!A9</f>
        <v>RE4. GESTIÓN INSTITUCIONAL EFICIENTE Y EFICAZ</v>
      </c>
      <c r="B22" s="1027"/>
      <c r="C22" s="1028"/>
      <c r="D22" s="56"/>
      <c r="E22" s="56"/>
      <c r="F22" s="56"/>
      <c r="G22" s="57"/>
      <c r="H22" s="57"/>
      <c r="I22" s="42" t="str">
        <f>IF(G22="","",IF(G22="ALTA",3,IF(G22="MEDIA",2,IF(G22="BAJA",1,""))))</f>
        <v/>
      </c>
      <c r="J22" s="42" t="str">
        <f>IF(H22="","",IF(H22="ALTO",3,IF(H22="MANEJABLE",2,IF(H22="NULO",1,""))))</f>
        <v/>
      </c>
      <c r="K22" s="50" t="str">
        <f>IF(OR(I22="",J22=""),"",I22*J22)</f>
        <v/>
      </c>
      <c r="L22" s="56"/>
      <c r="M22" s="56"/>
      <c r="N22" s="57"/>
      <c r="O22" s="42" t="str">
        <f t="shared" si="0"/>
        <v/>
      </c>
      <c r="P22" s="50" t="str">
        <f>IF(OR(K22="",O22=""),"",K22*O22)</f>
        <v/>
      </c>
      <c r="Q22" s="58" t="str">
        <f>IF(P22="","",(K22/9))</f>
        <v/>
      </c>
      <c r="R22" s="58" t="str">
        <f>IF(P22="","",(P22/45))</f>
        <v/>
      </c>
      <c r="S22" s="1022" t="str">
        <f>IF(T22=0,"",(SUM(K22:K24)/U22))</f>
        <v/>
      </c>
      <c r="T22" s="1024">
        <f>COUNT(K22:K24)</f>
        <v>0</v>
      </c>
      <c r="U22" s="1024">
        <f>T22*9</f>
        <v>0</v>
      </c>
      <c r="V22" s="1024">
        <f>U22*5</f>
        <v>0</v>
      </c>
      <c r="W22" s="1023"/>
      <c r="AF22" s="261"/>
      <c r="AG22" s="261"/>
      <c r="AH22" s="261"/>
    </row>
    <row r="23" spans="1:34" ht="90" customHeight="1" x14ac:dyDescent="0.3">
      <c r="A23" s="1029"/>
      <c r="B23" s="1030"/>
      <c r="C23" s="1031"/>
      <c r="D23" s="56"/>
      <c r="E23" s="56"/>
      <c r="F23" s="56"/>
      <c r="G23" s="57"/>
      <c r="H23" s="57"/>
      <c r="I23" s="42" t="str">
        <f>IF(G23="","",IF(G23="ALTA",3,IF(G23="MEDIA",2,IF(G23="BAJA",1,""))))</f>
        <v/>
      </c>
      <c r="J23" s="42" t="str">
        <f>IF(H23="","",IF(H23="ALTO",3,IF(H23="MANEJABLE",2,IF(H23="NULO",1,""))))</f>
        <v/>
      </c>
      <c r="K23" s="50" t="str">
        <f>IF(OR(I23="",J23=""),"",I23*J23)</f>
        <v/>
      </c>
      <c r="L23" s="56"/>
      <c r="M23" s="56"/>
      <c r="N23" s="57"/>
      <c r="O23" s="42" t="str">
        <f t="shared" si="0"/>
        <v/>
      </c>
      <c r="P23" s="50" t="str">
        <f>IF(OR(K23="",O23=""),"",K23*O23)</f>
        <v/>
      </c>
      <c r="Q23" s="58" t="str">
        <f>IF(P23="","",(K23/9))</f>
        <v/>
      </c>
      <c r="R23" s="58" t="str">
        <f>IF(P23="","",(P23/45))</f>
        <v/>
      </c>
      <c r="S23" s="1023"/>
      <c r="T23" s="1024"/>
      <c r="U23" s="1024"/>
      <c r="V23" s="1024"/>
      <c r="W23" s="1023"/>
      <c r="AF23" s="261"/>
      <c r="AG23" s="261"/>
      <c r="AH23" s="261"/>
    </row>
    <row r="24" spans="1:34" ht="90" customHeight="1" x14ac:dyDescent="0.3">
      <c r="A24" s="1032"/>
      <c r="B24" s="1033"/>
      <c r="C24" s="1034"/>
      <c r="D24" s="56"/>
      <c r="E24" s="56"/>
      <c r="F24" s="56"/>
      <c r="G24" s="57"/>
      <c r="H24" s="57"/>
      <c r="I24" s="42" t="str">
        <f>IF(G24="","",IF(G24="ALTA",3,IF(G24="MEDIA",2,IF(G24="BAJA",1,""))))</f>
        <v/>
      </c>
      <c r="J24" s="42" t="str">
        <f>IF(H24="","",IF(H24="ALTO",3,IF(H24="MANEJABLE",2,IF(H24="NULO",1,""))))</f>
        <v/>
      </c>
      <c r="K24" s="50" t="str">
        <f>IF(OR(I24="",J24=""),"",I24*J24)</f>
        <v/>
      </c>
      <c r="L24" s="56"/>
      <c r="M24" s="56"/>
      <c r="N24" s="57"/>
      <c r="O24" s="42" t="str">
        <f t="shared" si="0"/>
        <v/>
      </c>
      <c r="P24" s="50" t="str">
        <f>IF(OR(K24="",O24=""),"",K24*O24)</f>
        <v/>
      </c>
      <c r="Q24" s="58" t="str">
        <f>IF(P24="","",(K24/9))</f>
        <v/>
      </c>
      <c r="R24" s="58" t="str">
        <f>IF(P24="","",(P24/45))</f>
        <v/>
      </c>
      <c r="S24" s="1023"/>
      <c r="T24" s="1024"/>
      <c r="U24" s="1024"/>
      <c r="V24" s="1024"/>
      <c r="W24" s="1023"/>
      <c r="AF24" s="261"/>
      <c r="AG24" s="261"/>
      <c r="AH24" s="261"/>
    </row>
    <row r="25" spans="1:34" ht="27.75" x14ac:dyDescent="0.3">
      <c r="A25" s="55"/>
      <c r="B25" s="55"/>
      <c r="C25" s="55"/>
      <c r="D25" s="55"/>
      <c r="E25" s="55"/>
      <c r="F25" s="55"/>
      <c r="G25" s="55"/>
      <c r="H25" s="55"/>
      <c r="I25" s="55"/>
      <c r="J25" s="55"/>
      <c r="K25" s="55"/>
      <c r="L25" s="55"/>
      <c r="M25" s="55"/>
      <c r="N25" s="55"/>
      <c r="O25" s="55"/>
      <c r="P25" s="55"/>
      <c r="Q25" s="55"/>
      <c r="R25" s="55"/>
      <c r="S25" s="55"/>
      <c r="T25" s="55"/>
      <c r="U25" s="55"/>
      <c r="V25" s="55"/>
      <c r="W25" s="1023"/>
      <c r="AF25" s="55"/>
      <c r="AG25" s="55"/>
      <c r="AH25" s="55"/>
    </row>
    <row r="26" spans="1:34" ht="4.5" customHeight="1" x14ac:dyDescent="0.3">
      <c r="A26" s="52"/>
      <c r="B26" s="53"/>
      <c r="C26" s="53"/>
      <c r="D26" s="53"/>
      <c r="E26" s="53"/>
      <c r="F26" s="53"/>
      <c r="G26" s="53"/>
      <c r="H26" s="53"/>
      <c r="I26" s="53"/>
      <c r="J26" s="53"/>
      <c r="K26" s="53"/>
      <c r="L26" s="53"/>
      <c r="M26" s="53"/>
      <c r="N26" s="53"/>
      <c r="O26" s="53"/>
      <c r="P26" s="53"/>
      <c r="Q26" s="53"/>
      <c r="R26" s="53"/>
      <c r="S26" s="53"/>
      <c r="T26" s="53"/>
      <c r="U26" s="53"/>
      <c r="V26" s="53"/>
      <c r="W26" s="54"/>
    </row>
    <row r="27" spans="1:34" ht="31.5" customHeight="1" x14ac:dyDescent="0.3">
      <c r="A27" s="1020" t="s">
        <v>3</v>
      </c>
      <c r="B27" s="81"/>
      <c r="C27" s="1020" t="s">
        <v>3</v>
      </c>
      <c r="D27" s="1020" t="s">
        <v>3</v>
      </c>
      <c r="E27" s="1020" t="s">
        <v>3</v>
      </c>
      <c r="F27" s="1020" t="s">
        <v>3</v>
      </c>
      <c r="G27" s="59" t="s">
        <v>3</v>
      </c>
      <c r="H27" s="59" t="s">
        <v>3</v>
      </c>
      <c r="I27" s="59" t="s">
        <v>3</v>
      </c>
      <c r="J27" s="59" t="s">
        <v>3</v>
      </c>
      <c r="K27" s="59" t="s">
        <v>3</v>
      </c>
      <c r="L27" s="59" t="s">
        <v>3</v>
      </c>
      <c r="M27" s="59" t="s">
        <v>3</v>
      </c>
      <c r="N27" s="59" t="s">
        <v>3</v>
      </c>
      <c r="O27" s="59" t="s">
        <v>3</v>
      </c>
      <c r="P27" s="59" t="s">
        <v>3</v>
      </c>
      <c r="Q27" s="59" t="s">
        <v>3</v>
      </c>
      <c r="R27" s="59" t="s">
        <v>3</v>
      </c>
      <c r="S27" s="59" t="s">
        <v>3</v>
      </c>
      <c r="T27" s="60"/>
      <c r="U27" s="59" t="s">
        <v>3</v>
      </c>
      <c r="V27" s="59" t="s">
        <v>3</v>
      </c>
      <c r="W27" s="59" t="s">
        <v>3</v>
      </c>
      <c r="AF27" s="59" t="s">
        <v>3</v>
      </c>
      <c r="AG27" s="59" t="s">
        <v>3</v>
      </c>
      <c r="AH27" s="59" t="s">
        <v>3</v>
      </c>
    </row>
    <row r="28" spans="1:34" ht="18" x14ac:dyDescent="0.3">
      <c r="A28" s="1021"/>
      <c r="B28" s="82"/>
      <c r="C28" s="1021"/>
      <c r="D28" s="1021"/>
      <c r="E28" s="1021"/>
      <c r="F28" s="1021"/>
      <c r="G28" s="61"/>
      <c r="H28" s="61"/>
      <c r="I28" s="61"/>
      <c r="J28" s="61"/>
      <c r="K28" s="61"/>
      <c r="L28" s="61"/>
      <c r="M28" s="61"/>
      <c r="N28" s="61"/>
      <c r="O28" s="61"/>
      <c r="P28" s="61"/>
      <c r="Q28" s="61"/>
      <c r="R28" s="61"/>
      <c r="S28" s="61"/>
      <c r="T28" s="60"/>
      <c r="U28" s="61"/>
      <c r="V28" s="61"/>
      <c r="W28" s="61"/>
    </row>
  </sheetData>
  <dataConsolidate/>
  <mergeCells count="44">
    <mergeCell ref="A10:C12"/>
    <mergeCell ref="A14:C16"/>
    <mergeCell ref="T10:T12"/>
    <mergeCell ref="U10:U12"/>
    <mergeCell ref="V10:V12"/>
    <mergeCell ref="S14:S16"/>
    <mergeCell ref="AF5:AF7"/>
    <mergeCell ref="AG5:AG7"/>
    <mergeCell ref="AH5:AH7"/>
    <mergeCell ref="W10:W25"/>
    <mergeCell ref="S10:S12"/>
    <mergeCell ref="V22:V24"/>
    <mergeCell ref="S22:S24"/>
    <mergeCell ref="T14:T16"/>
    <mergeCell ref="U18:U20"/>
    <mergeCell ref="U14:U16"/>
    <mergeCell ref="V14:V16"/>
    <mergeCell ref="V18:V20"/>
    <mergeCell ref="T22:T24"/>
    <mergeCell ref="U22:U24"/>
    <mergeCell ref="A27:A28"/>
    <mergeCell ref="C27:C28"/>
    <mergeCell ref="D27:D28"/>
    <mergeCell ref="S18:S20"/>
    <mergeCell ref="T18:T20"/>
    <mergeCell ref="E27:E28"/>
    <mergeCell ref="F27:F28"/>
    <mergeCell ref="A18:C20"/>
    <mergeCell ref="A22:C24"/>
    <mergeCell ref="I5:J6"/>
    <mergeCell ref="R5:R6"/>
    <mergeCell ref="K5:K6"/>
    <mergeCell ref="L5:L7"/>
    <mergeCell ref="A1:AE4"/>
    <mergeCell ref="O6:O7"/>
    <mergeCell ref="P5:P6"/>
    <mergeCell ref="Q5:Q6"/>
    <mergeCell ref="A5:C7"/>
    <mergeCell ref="D5:D7"/>
    <mergeCell ref="E5:E7"/>
    <mergeCell ref="F5:F7"/>
    <mergeCell ref="G5:H5"/>
    <mergeCell ref="W5:W6"/>
    <mergeCell ref="M5:M7"/>
  </mergeCells>
  <conditionalFormatting sqref="W10:W25">
    <cfRule type="cellIs" dxfId="6" priority="356" stopIfTrue="1" operator="between">
      <formula>#REF!</formula>
      <formula>#REF!</formula>
    </cfRule>
    <cfRule type="cellIs" dxfId="5" priority="357" stopIfTrue="1" operator="between">
      <formula>#REF!</formula>
      <formula>#REF!</formula>
    </cfRule>
    <cfRule type="cellIs" dxfId="4" priority="358" stopIfTrue="1" operator="between">
      <formula>#REF!</formula>
      <formula>#REF!</formula>
    </cfRule>
  </conditionalFormatting>
  <conditionalFormatting sqref="W10:W25 R10">
    <cfRule type="cellIs" dxfId="3" priority="353" stopIfTrue="1" operator="between">
      <formula>$Y$7</formula>
      <formula>$Z$7</formula>
    </cfRule>
    <cfRule type="cellIs" dxfId="2" priority="354" stopIfTrue="1" operator="between">
      <formula>$Y$6</formula>
      <formula>$Z$6</formula>
    </cfRule>
    <cfRule type="cellIs" dxfId="1" priority="355" stopIfTrue="1" operator="between">
      <formula>$Y$5</formula>
      <formula>$Z$5</formula>
    </cfRule>
  </conditionalFormatting>
  <conditionalFormatting sqref="J26:K26">
    <cfRule type="cellIs" dxfId="0" priority="163" stopIfTrue="1" operator="greaterThan">
      <formula>0</formula>
    </cfRule>
  </conditionalFormatting>
  <pageMargins left="0.75" right="0.75" top="1" bottom="1" header="0" footer="0"/>
  <pageSetup scale="30" pageOrder="overThenDown" orientation="portrait" horizontalDpi="200" verticalDpi="200"/>
  <headerFooter alignWithMargins="0"/>
  <colBreaks count="2" manualBreakCount="2">
    <brk id="6" max="304" man="1"/>
    <brk id="23" max="1048575" man="1"/>
  </colBreaks>
  <drawing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540"/>
  <sheetViews>
    <sheetView showGridLines="0" zoomScale="57" zoomScaleNormal="57" workbookViewId="0">
      <pane xSplit="2" ySplit="5" topLeftCell="C231" activePane="bottomRight" state="frozen"/>
      <selection pane="topRight" activeCell="C1" sqref="C1"/>
      <selection pane="bottomLeft" activeCell="A7" sqref="A7"/>
      <selection pane="bottomRight" activeCell="C236" sqref="C236"/>
    </sheetView>
  </sheetViews>
  <sheetFormatPr baseColWidth="10" defaultRowHeight="15" x14ac:dyDescent="0.25"/>
  <cols>
    <col min="1" max="2" width="35.7109375" style="99" customWidth="1"/>
    <col min="3" max="3" width="42.28515625" style="99" customWidth="1"/>
    <col min="4" max="4" width="13.42578125" style="99" bestFit="1" customWidth="1"/>
    <col min="5" max="5" width="15" style="99" bestFit="1" customWidth="1"/>
    <col min="6" max="6" width="24.85546875" style="99" customWidth="1"/>
    <col min="7" max="7" width="51.28515625" style="99" customWidth="1"/>
    <col min="8" max="8" width="24.7109375" style="100" customWidth="1"/>
    <col min="9" max="9" width="21" style="99" customWidth="1"/>
    <col min="10" max="10" width="16" style="99" customWidth="1"/>
    <col min="11" max="11" width="20.85546875" style="99" customWidth="1"/>
    <col min="12" max="13" width="21.28515625" style="99" customWidth="1"/>
    <col min="14" max="14" width="16.42578125" style="99" customWidth="1"/>
    <col min="15" max="15" width="13.28515625" style="99" bestFit="1" customWidth="1"/>
    <col min="16" max="16" width="21" style="99" customWidth="1"/>
    <col min="17" max="17" width="14" style="99" customWidth="1"/>
    <col min="18" max="18" width="21" style="265" customWidth="1"/>
    <col min="19" max="19" width="20" style="99" customWidth="1"/>
    <col min="20" max="21" width="24.28515625" style="99" customWidth="1"/>
    <col min="22" max="22" width="23" style="99" customWidth="1"/>
    <col min="23" max="16384" width="11.42578125" style="99"/>
  </cols>
  <sheetData>
    <row r="1" spans="1:22" s="97" customFormat="1" ht="21" x14ac:dyDescent="0.25">
      <c r="A1" s="1196" t="s">
        <v>182</v>
      </c>
      <c r="B1" s="1197"/>
      <c r="C1" s="1197"/>
      <c r="D1" s="1197"/>
      <c r="E1" s="1197"/>
      <c r="F1" s="1197"/>
      <c r="G1" s="1197"/>
      <c r="H1" s="1197"/>
      <c r="I1" s="1197"/>
    </row>
    <row r="2" spans="1:22" ht="23.25" customHeight="1" x14ac:dyDescent="0.45">
      <c r="A2" s="1198" t="s">
        <v>206</v>
      </c>
      <c r="B2" s="1198"/>
      <c r="C2" s="1198"/>
      <c r="D2" s="1198"/>
      <c r="E2" s="135"/>
      <c r="F2" s="135"/>
      <c r="G2" s="135"/>
      <c r="H2" s="135"/>
      <c r="I2" s="134"/>
      <c r="J2" s="134"/>
      <c r="K2" s="134"/>
      <c r="R2" s="99"/>
    </row>
    <row r="3" spans="1:22" s="97" customFormat="1" ht="31.5" customHeight="1" x14ac:dyDescent="0.25">
      <c r="A3" s="144" t="str">
        <f>'1. DireccyConducc '!A6</f>
        <v xml:space="preserve">1. RESULTADO ESPERADO </v>
      </c>
      <c r="B3" s="144" t="str">
        <f>'1. DireccyConducc '!B6</f>
        <v>2. PRODUCTOS</v>
      </c>
      <c r="C3" s="144" t="str">
        <f>'1. DireccyConducc '!C6</f>
        <v>3. INDICADOR</v>
      </c>
      <c r="D3" s="198" t="str">
        <f>'1. DireccyConducc '!D6</f>
        <v xml:space="preserve">4. LINEA BASE </v>
      </c>
      <c r="E3" s="198" t="str">
        <f>'1. DireccyConducc '!E6</f>
        <v>5. META ANUAL PEI</v>
      </c>
      <c r="F3" s="737" t="str">
        <f>'1. DireccyConducc '!F6</f>
        <v>6. PRESUPUESTOESTIMADO PEI (EN MILLONES DE COLONES)</v>
      </c>
      <c r="G3" s="198" t="str">
        <f>'1. DireccyConducc '!G6</f>
        <v>7. ACTIVIDADES</v>
      </c>
      <c r="H3" s="746" t="str">
        <f>'1. DireccyConducc '!H6</f>
        <v>8.META ANUAL (POI)</v>
      </c>
      <c r="I3" s="747"/>
      <c r="J3" s="746" t="str">
        <f>'1. DireccyConducc '!J6</f>
        <v>9. META TRIMESTRAL PROGRAMADA</v>
      </c>
      <c r="K3" s="1193"/>
      <c r="L3" s="1193"/>
      <c r="M3" s="747"/>
      <c r="N3" s="1191" t="s">
        <v>213</v>
      </c>
      <c r="O3" s="1192"/>
      <c r="P3" s="1192"/>
      <c r="Q3" s="1192"/>
      <c r="R3" s="1179" t="s">
        <v>216</v>
      </c>
      <c r="S3" s="720" t="s">
        <v>285</v>
      </c>
      <c r="T3" s="1190" t="s">
        <v>283</v>
      </c>
      <c r="U3" s="1190"/>
      <c r="V3" s="1189" t="s">
        <v>284</v>
      </c>
    </row>
    <row r="4" spans="1:22" s="97" customFormat="1" ht="31.5" customHeight="1" x14ac:dyDescent="0.25">
      <c r="A4" s="146"/>
      <c r="B4" s="147"/>
      <c r="C4" s="147"/>
      <c r="D4" s="148"/>
      <c r="E4" s="148"/>
      <c r="F4" s="784"/>
      <c r="G4" s="149"/>
      <c r="H4" s="198" t="str">
        <f>'1. DireccyConducc '!H7</f>
        <v>Meta en número absoluto</v>
      </c>
      <c r="I4" s="198" t="str">
        <f>'1. DireccyConducc '!I7</f>
        <v>Meta porcentual</v>
      </c>
      <c r="J4" s="198" t="str">
        <f>'1. DireccyConducc '!J7</f>
        <v xml:space="preserve"> I TRIMESTRE</v>
      </c>
      <c r="K4" s="198" t="str">
        <f>'1. DireccyConducc '!K7</f>
        <v xml:space="preserve"> II TRIMESTRE</v>
      </c>
      <c r="L4" s="198" t="str">
        <f>'1. DireccyConducc '!L7</f>
        <v xml:space="preserve"> III TRIMESTRE</v>
      </c>
      <c r="M4" s="198" t="str">
        <f>'1. DireccyConducc '!M7</f>
        <v xml:space="preserve"> IV TRIMESTRE</v>
      </c>
      <c r="N4" s="189" t="s">
        <v>214</v>
      </c>
      <c r="O4" s="189" t="s">
        <v>215</v>
      </c>
      <c r="P4" s="189" t="s">
        <v>211</v>
      </c>
      <c r="Q4" s="189" t="s">
        <v>212</v>
      </c>
      <c r="R4" s="1180"/>
      <c r="S4" s="721"/>
      <c r="T4" s="1190" t="s">
        <v>219</v>
      </c>
      <c r="U4" s="1190" t="s">
        <v>220</v>
      </c>
      <c r="V4" s="1189"/>
    </row>
    <row r="5" spans="1:22" s="97" customFormat="1" ht="31.5" customHeight="1" x14ac:dyDescent="0.25">
      <c r="A5" s="150"/>
      <c r="B5" s="147"/>
      <c r="C5" s="147"/>
      <c r="D5" s="148"/>
      <c r="E5" s="148"/>
      <c r="F5" s="738"/>
      <c r="G5" s="149"/>
      <c r="H5" s="186"/>
      <c r="I5" s="186"/>
      <c r="J5" s="145" t="s">
        <v>190</v>
      </c>
      <c r="K5" s="145" t="s">
        <v>190</v>
      </c>
      <c r="L5" s="145" t="s">
        <v>190</v>
      </c>
      <c r="M5" s="145" t="s">
        <v>190</v>
      </c>
      <c r="N5" s="190" t="s">
        <v>190</v>
      </c>
      <c r="O5" s="190" t="s">
        <v>190</v>
      </c>
      <c r="P5" s="190" t="s">
        <v>190</v>
      </c>
      <c r="Q5" s="191" t="s">
        <v>190</v>
      </c>
      <c r="R5" s="1181"/>
      <c r="S5" s="722"/>
      <c r="T5" s="1190"/>
      <c r="U5" s="1190"/>
      <c r="V5" s="1189"/>
    </row>
    <row r="6" spans="1:22" s="97" customFormat="1" ht="15.75" customHeight="1" x14ac:dyDescent="0.25">
      <c r="A6" s="1199" t="str">
        <f>'1. DireccyConducc '!A9</f>
        <v>RE.1 DIRECCIÓN Y CONDUCCIÓN FORTALECIDA</v>
      </c>
      <c r="B6" s="1143" t="str">
        <f>'1. DireccyConducc '!B9:F9</f>
        <v>Objetivo Estratégico Específico: 1.1 Consolidar el derecho a la salud, como un derecho humano de la población, bajo los principios de equidad, calidad, oportunidad y participación social, mediante el ejercicio de las funciones rectoras</v>
      </c>
      <c r="C6" s="1143"/>
      <c r="D6" s="1143"/>
      <c r="E6" s="1143"/>
      <c r="F6" s="1143"/>
      <c r="G6" s="187"/>
      <c r="H6" s="187"/>
      <c r="I6" s="187"/>
      <c r="J6" s="187"/>
      <c r="K6" s="187"/>
      <c r="L6" s="187"/>
      <c r="M6" s="187"/>
      <c r="N6" s="96"/>
      <c r="O6" s="96"/>
      <c r="P6" s="96"/>
      <c r="Q6" s="96"/>
      <c r="R6" s="106"/>
      <c r="S6" s="96"/>
      <c r="T6" s="199"/>
      <c r="U6" s="199"/>
      <c r="V6" s="96"/>
    </row>
    <row r="7" spans="1:22" s="97" customFormat="1" ht="102.75" customHeight="1" x14ac:dyDescent="0.25">
      <c r="A7" s="1200"/>
      <c r="B7" s="1082" t="str">
        <f>'1. DireccyConducc '!B10</f>
        <v>RE1. P1 Servicios de salud con calidad de acuerdo con las necesidades de la población</v>
      </c>
      <c r="C7" s="1201" t="str">
        <f>'1. DireccyConducc '!C10</f>
        <v>Número de planes de mejoramiento continuo de la calidad en los servicios de obstetricia de los hospitales con maternidad</v>
      </c>
      <c r="D7" s="1090">
        <f>'1. DireccyConducc '!D10</f>
        <v>0</v>
      </c>
      <c r="E7" s="1090">
        <f>'1. DireccyConducc '!E10</f>
        <v>0</v>
      </c>
      <c r="F7" s="1090">
        <f>'1. DireccyConducc '!F10</f>
        <v>0</v>
      </c>
      <c r="G7" s="563" t="str">
        <f>'1. DireccyConducc '!G10</f>
        <v>Sensibilización a los Miembros de las Comisiones de Análisis y Evaluación de la mortalidad materna, perinatal e infantil hospitalarias, regionales y locales sobre la necesidad de diseñar un plan de mejoramiento de la calidad en los servicios de obstetricia y en la red de servicios</v>
      </c>
      <c r="H7" s="133">
        <f>'1. DireccyConducc '!H10</f>
        <v>0</v>
      </c>
      <c r="I7" s="253">
        <f>'1. DireccyConducc '!I10</f>
        <v>0</v>
      </c>
      <c r="J7" s="253">
        <f>'1. DireccyConducc '!J10</f>
        <v>0</v>
      </c>
      <c r="K7" s="253">
        <f>'1. DireccyConducc '!K10</f>
        <v>0</v>
      </c>
      <c r="L7" s="253">
        <f>'1. DireccyConducc '!L10</f>
        <v>0</v>
      </c>
      <c r="M7" s="253">
        <f>'1. DireccyConducc '!M10</f>
        <v>0</v>
      </c>
      <c r="N7" s="253"/>
      <c r="O7" s="253"/>
      <c r="P7" s="253"/>
      <c r="Q7" s="253"/>
      <c r="R7" s="107">
        <f>SUM(N7:Q7)</f>
        <v>0</v>
      </c>
      <c r="S7" s="1044">
        <f>'1. DireccyConducc '!N10</f>
        <v>0</v>
      </c>
      <c r="T7" s="1044"/>
      <c r="U7" s="1044"/>
      <c r="V7" s="1044" t="e">
        <f>(T7+U7)/S7</f>
        <v>#DIV/0!</v>
      </c>
    </row>
    <row r="8" spans="1:22" s="97" customFormat="1" ht="15" customHeight="1" x14ac:dyDescent="0.25">
      <c r="A8" s="1200"/>
      <c r="B8" s="1083"/>
      <c r="C8" s="1202"/>
      <c r="D8" s="1091"/>
      <c r="E8" s="1091">
        <f>'1. DireccyConducc '!E11</f>
        <v>0</v>
      </c>
      <c r="F8" s="1091">
        <f>'1. DireccyConducc '!F11</f>
        <v>0</v>
      </c>
      <c r="G8" s="563" t="str">
        <f>'1. DireccyConducc '!G11</f>
        <v>Apoyo en capacitaciones a las CHEAMMI , COREAMMI Y COLEAMMI, según solicitud, en el Encuentro Nacional de Mortalidad Materno Infantil y otros espacios (congresos, simposios)</v>
      </c>
      <c r="H8" s="133">
        <f>'1. DireccyConducc '!H11</f>
        <v>0</v>
      </c>
      <c r="I8" s="253">
        <f>'1. DireccyConducc '!I11</f>
        <v>0</v>
      </c>
      <c r="J8" s="253">
        <f>'1. DireccyConducc '!J11</f>
        <v>0</v>
      </c>
      <c r="K8" s="253">
        <f>'1. DireccyConducc '!K11</f>
        <v>0</v>
      </c>
      <c r="L8" s="253">
        <f>'1. DireccyConducc '!L11</f>
        <v>0</v>
      </c>
      <c r="M8" s="253">
        <f>'1. DireccyConducc '!M11</f>
        <v>0</v>
      </c>
      <c r="N8" s="253"/>
      <c r="O8" s="253"/>
      <c r="P8" s="253"/>
      <c r="Q8" s="253"/>
      <c r="R8" s="107">
        <f t="shared" ref="R8:R25" si="0">SUM(N8:Q8)</f>
        <v>0</v>
      </c>
      <c r="S8" s="1045"/>
      <c r="T8" s="1045"/>
      <c r="U8" s="1045"/>
      <c r="V8" s="1045" t="e">
        <f t="shared" ref="V8:V25" si="1">(T8+U8)/S8</f>
        <v>#DIV/0!</v>
      </c>
    </row>
    <row r="9" spans="1:22" s="97" customFormat="1" ht="15" customHeight="1" x14ac:dyDescent="0.25">
      <c r="A9" s="1200"/>
      <c r="B9" s="1083"/>
      <c r="C9" s="1202"/>
      <c r="D9" s="1091"/>
      <c r="E9" s="1091">
        <f>'1. DireccyConducc '!E12</f>
        <v>0</v>
      </c>
      <c r="F9" s="1091">
        <f>'1. DireccyConducc '!F12</f>
        <v>0</v>
      </c>
      <c r="G9" s="563" t="str">
        <f>'1. DireccyConducc '!G12</f>
        <v>Seguimiento a la elaboración y cumplimiento del plan de mejoramiento continuo de la calidad</v>
      </c>
      <c r="H9" s="133">
        <f>'1. DireccyConducc '!H12</f>
        <v>0</v>
      </c>
      <c r="I9" s="253">
        <f>'1. DireccyConducc '!I12</f>
        <v>0</v>
      </c>
      <c r="J9" s="253">
        <f>'1. DireccyConducc '!J12</f>
        <v>0</v>
      </c>
      <c r="K9" s="253">
        <f>'1. DireccyConducc '!K12</f>
        <v>0</v>
      </c>
      <c r="L9" s="253">
        <f>'1. DireccyConducc '!L12</f>
        <v>0</v>
      </c>
      <c r="M9" s="253">
        <f>'1. DireccyConducc '!M12</f>
        <v>0</v>
      </c>
      <c r="N9" s="253"/>
      <c r="O9" s="253"/>
      <c r="P9" s="253"/>
      <c r="Q9" s="253"/>
      <c r="R9" s="107">
        <f t="shared" si="0"/>
        <v>0</v>
      </c>
      <c r="S9" s="1045"/>
      <c r="T9" s="1045"/>
      <c r="U9" s="1045"/>
      <c r="V9" s="1045" t="e">
        <f t="shared" si="1"/>
        <v>#DIV/0!</v>
      </c>
    </row>
    <row r="10" spans="1:22" s="97" customFormat="1" ht="15" customHeight="1" x14ac:dyDescent="0.25">
      <c r="A10" s="1200"/>
      <c r="B10" s="1083"/>
      <c r="C10" s="1202"/>
      <c r="D10" s="1092"/>
      <c r="E10" s="1092">
        <f>'1. DireccyConducc '!E13</f>
        <v>0</v>
      </c>
      <c r="F10" s="1091">
        <f>'1. DireccyConducc '!F13</f>
        <v>0</v>
      </c>
      <c r="G10" s="563" t="str">
        <f>'1. DireccyConducc '!G13</f>
        <v>Coordinaciones con las regiones y los hospitales para el buen uso del Sistema Informático de Mortalidad Materna e Infantil (SIMMI)</v>
      </c>
      <c r="H10" s="133">
        <f>'1. DireccyConducc '!H13</f>
        <v>0</v>
      </c>
      <c r="I10" s="253">
        <f>'1. DireccyConducc '!I13</f>
        <v>0</v>
      </c>
      <c r="J10" s="253">
        <f>'1. DireccyConducc '!J13</f>
        <v>0</v>
      </c>
      <c r="K10" s="253">
        <f>'1. DireccyConducc '!K13</f>
        <v>0</v>
      </c>
      <c r="L10" s="253">
        <f>'1. DireccyConducc '!L13</f>
        <v>0</v>
      </c>
      <c r="M10" s="253">
        <f>'1. DireccyConducc '!M13</f>
        <v>0</v>
      </c>
      <c r="N10" s="253"/>
      <c r="O10" s="253"/>
      <c r="P10" s="253"/>
      <c r="Q10" s="253"/>
      <c r="R10" s="107">
        <f t="shared" si="0"/>
        <v>0</v>
      </c>
      <c r="S10" s="1045"/>
      <c r="T10" s="1045"/>
      <c r="U10" s="1045"/>
      <c r="V10" s="1045" t="e">
        <f t="shared" si="1"/>
        <v>#DIV/0!</v>
      </c>
    </row>
    <row r="11" spans="1:22" s="97" customFormat="1" ht="15" customHeight="1" x14ac:dyDescent="0.25">
      <c r="A11" s="1200"/>
      <c r="B11" s="1083"/>
      <c r="C11" s="1203" t="str">
        <f>'1. DireccyConducc '!C14</f>
        <v>Porcentaje de análisis de casos de mortalidad infantil</v>
      </c>
      <c r="D11" s="1090">
        <f>'1. DireccyConducc '!D14</f>
        <v>0</v>
      </c>
      <c r="E11" s="1090">
        <f>'1. DireccyConducc '!E14</f>
        <v>0</v>
      </c>
      <c r="F11" s="1090">
        <f>'1. DireccyConducc '!F14</f>
        <v>0</v>
      </c>
      <c r="G11" s="563" t="str">
        <f>'1. DireccyConducc '!G14</f>
        <v>Seguimiento al reporte oportuno de los casos de muerte infantil</v>
      </c>
      <c r="H11" s="133">
        <f>'1. DireccyConducc '!H14</f>
        <v>0</v>
      </c>
      <c r="I11" s="253">
        <f>'1. DireccyConducc '!I14</f>
        <v>0</v>
      </c>
      <c r="J11" s="253">
        <f>'1. DireccyConducc '!J14</f>
        <v>0</v>
      </c>
      <c r="K11" s="253">
        <f>'1. DireccyConducc '!K14</f>
        <v>0</v>
      </c>
      <c r="L11" s="253">
        <f>'1. DireccyConducc '!L14</f>
        <v>0</v>
      </c>
      <c r="M11" s="253">
        <f>'1. DireccyConducc '!M14</f>
        <v>0</v>
      </c>
      <c r="N11" s="253"/>
      <c r="O11" s="253"/>
      <c r="P11" s="253"/>
      <c r="Q11" s="253"/>
      <c r="R11" s="107">
        <f t="shared" si="0"/>
        <v>0</v>
      </c>
      <c r="S11" s="1045"/>
      <c r="T11" s="1045"/>
      <c r="U11" s="1045"/>
      <c r="V11" s="1045" t="e">
        <f t="shared" si="1"/>
        <v>#DIV/0!</v>
      </c>
    </row>
    <row r="12" spans="1:22" s="97" customFormat="1" ht="15" customHeight="1" x14ac:dyDescent="0.25">
      <c r="A12" s="1200"/>
      <c r="B12" s="1083"/>
      <c r="C12" s="1203"/>
      <c r="D12" s="1091"/>
      <c r="E12" s="1091">
        <f>'1. DireccyConducc '!E15</f>
        <v>0</v>
      </c>
      <c r="F12" s="1091">
        <f>'1. DireccyConducc '!F15</f>
        <v>0</v>
      </c>
      <c r="G12" s="563" t="str">
        <f>'1. DireccyConducc '!G15</f>
        <v>Seguimiento a la calidad de la información registrada en el Sistema de Información de Mortalidad Materno Infantil (SIMMI)</v>
      </c>
      <c r="H12" s="133">
        <f>'1. DireccyConducc '!H15</f>
        <v>0</v>
      </c>
      <c r="I12" s="253">
        <f>'1. DireccyConducc '!I15</f>
        <v>0</v>
      </c>
      <c r="J12" s="253">
        <f>'1. DireccyConducc '!J15</f>
        <v>0</v>
      </c>
      <c r="K12" s="253">
        <f>'1. DireccyConducc '!K15</f>
        <v>0</v>
      </c>
      <c r="L12" s="253">
        <f>'1. DireccyConducc '!L15</f>
        <v>0</v>
      </c>
      <c r="M12" s="253">
        <f>'1. DireccyConducc '!M15</f>
        <v>0</v>
      </c>
      <c r="N12" s="253"/>
      <c r="O12" s="253"/>
      <c r="P12" s="253"/>
      <c r="Q12" s="253"/>
      <c r="R12" s="107">
        <f t="shared" si="0"/>
        <v>0</v>
      </c>
      <c r="S12" s="1045"/>
      <c r="T12" s="1045"/>
      <c r="U12" s="1045"/>
      <c r="V12" s="1045" t="e">
        <f t="shared" si="1"/>
        <v>#DIV/0!</v>
      </c>
    </row>
    <row r="13" spans="1:22" s="97" customFormat="1" ht="15" customHeight="1" x14ac:dyDescent="0.25">
      <c r="A13" s="1200"/>
      <c r="B13" s="1083"/>
      <c r="C13" s="1203"/>
      <c r="D13" s="1091"/>
      <c r="E13" s="1091">
        <f>'1. DireccyConducc '!E16</f>
        <v>0</v>
      </c>
      <c r="F13" s="1091">
        <f>'1. DireccyConducc '!F16</f>
        <v>0</v>
      </c>
      <c r="G13" s="563" t="str">
        <f>'1. DireccyConducc '!G16</f>
        <v>Coordinaciones con Vigilancia de la Salud para el seguimiento de casos reportados en el SIMMI</v>
      </c>
      <c r="H13" s="133">
        <f>'1. DireccyConducc '!H16</f>
        <v>0</v>
      </c>
      <c r="I13" s="253">
        <f>'1. DireccyConducc '!I16</f>
        <v>0</v>
      </c>
      <c r="J13" s="253">
        <f>'1. DireccyConducc '!J16</f>
        <v>0</v>
      </c>
      <c r="K13" s="253">
        <f>'1. DireccyConducc '!K16</f>
        <v>0</v>
      </c>
      <c r="L13" s="253">
        <f>'1. DireccyConducc '!L16</f>
        <v>0</v>
      </c>
      <c r="M13" s="253">
        <f>'1. DireccyConducc '!M16</f>
        <v>0</v>
      </c>
      <c r="N13" s="253"/>
      <c r="O13" s="253"/>
      <c r="P13" s="253"/>
      <c r="Q13" s="253"/>
      <c r="R13" s="107">
        <f t="shared" si="0"/>
        <v>0</v>
      </c>
      <c r="S13" s="1045"/>
      <c r="T13" s="1045"/>
      <c r="U13" s="1045"/>
      <c r="V13" s="1045" t="e">
        <f t="shared" si="1"/>
        <v>#DIV/0!</v>
      </c>
    </row>
    <row r="14" spans="1:22" s="97" customFormat="1" ht="15" customHeight="1" x14ac:dyDescent="0.25">
      <c r="A14" s="1200"/>
      <c r="B14" s="1083"/>
      <c r="C14" s="1203"/>
      <c r="D14" s="1091"/>
      <c r="E14" s="1091">
        <f>'1. DireccyConducc '!E17</f>
        <v>0</v>
      </c>
      <c r="F14" s="1091">
        <f>'1. DireccyConducc '!F17</f>
        <v>0</v>
      </c>
      <c r="G14" s="563" t="str">
        <f>'1. DireccyConducc '!G17</f>
        <v>Seguimiento a las regiones en el cumplimiento de análisis de casos según meta propuesta</v>
      </c>
      <c r="H14" s="133">
        <f>'1. DireccyConducc '!H17</f>
        <v>0</v>
      </c>
      <c r="I14" s="253">
        <f>'1. DireccyConducc '!I17</f>
        <v>0</v>
      </c>
      <c r="J14" s="253">
        <f>'1. DireccyConducc '!J17</f>
        <v>0</v>
      </c>
      <c r="K14" s="253">
        <f>'1. DireccyConducc '!K17</f>
        <v>0</v>
      </c>
      <c r="L14" s="253">
        <f>'1. DireccyConducc '!L17</f>
        <v>0</v>
      </c>
      <c r="M14" s="253">
        <f>'1. DireccyConducc '!M17</f>
        <v>0</v>
      </c>
      <c r="N14" s="253"/>
      <c r="O14" s="253"/>
      <c r="P14" s="253"/>
      <c r="Q14" s="253"/>
      <c r="R14" s="107">
        <f t="shared" si="0"/>
        <v>0</v>
      </c>
      <c r="S14" s="1045"/>
      <c r="T14" s="1045"/>
      <c r="U14" s="1045"/>
      <c r="V14" s="1045" t="e">
        <f t="shared" si="1"/>
        <v>#DIV/0!</v>
      </c>
    </row>
    <row r="15" spans="1:22" s="97" customFormat="1" ht="15" customHeight="1" x14ac:dyDescent="0.25">
      <c r="A15" s="1200"/>
      <c r="B15" s="1083"/>
      <c r="C15" s="1203"/>
      <c r="D15" s="1091"/>
      <c r="E15" s="1091">
        <f>'1. DireccyConducc '!E18</f>
        <v>0</v>
      </c>
      <c r="F15" s="1091">
        <f>'1. DireccyConducc '!F18</f>
        <v>0</v>
      </c>
      <c r="G15" s="563" t="str">
        <f>'1. DireccyConducc '!G18</f>
        <v>Fortalecer los procesos de análisis en todos los niveles</v>
      </c>
      <c r="H15" s="133">
        <f>'1. DireccyConducc '!H18</f>
        <v>0</v>
      </c>
      <c r="I15" s="253">
        <f>'1. DireccyConducc '!I18</f>
        <v>0</v>
      </c>
      <c r="J15" s="253">
        <f>'1. DireccyConducc '!J18</f>
        <v>0</v>
      </c>
      <c r="K15" s="253">
        <f>'1. DireccyConducc '!K18</f>
        <v>0</v>
      </c>
      <c r="L15" s="253">
        <f>'1. DireccyConducc '!L18</f>
        <v>0</v>
      </c>
      <c r="M15" s="253">
        <f>'1. DireccyConducc '!M18</f>
        <v>0</v>
      </c>
      <c r="N15" s="253"/>
      <c r="O15" s="253"/>
      <c r="P15" s="253"/>
      <c r="Q15" s="253"/>
      <c r="R15" s="107">
        <f t="shared" si="0"/>
        <v>0</v>
      </c>
      <c r="S15" s="1045"/>
      <c r="T15" s="1045"/>
      <c r="U15" s="1045"/>
      <c r="V15" s="1045" t="e">
        <f t="shared" si="1"/>
        <v>#DIV/0!</v>
      </c>
    </row>
    <row r="16" spans="1:22" s="97" customFormat="1" ht="15" customHeight="1" x14ac:dyDescent="0.25">
      <c r="A16" s="1200"/>
      <c r="B16" s="1083"/>
      <c r="C16" s="1203"/>
      <c r="D16" s="1092"/>
      <c r="E16" s="1092">
        <f>'1. DireccyConducc '!E19</f>
        <v>0</v>
      </c>
      <c r="F16" s="1092">
        <f>'1. DireccyConducc '!F19</f>
        <v>0</v>
      </c>
      <c r="G16" s="563" t="str">
        <f>'1. DireccyConducc '!G19</f>
        <v>Análisis  de las causas de muerte infantil por parte de la CONEAMMI</v>
      </c>
      <c r="H16" s="133">
        <f>'1. DireccyConducc '!H19</f>
        <v>0</v>
      </c>
      <c r="I16" s="253">
        <f>'1. DireccyConducc '!I19</f>
        <v>0</v>
      </c>
      <c r="J16" s="253">
        <f>'1. DireccyConducc '!J19</f>
        <v>0</v>
      </c>
      <c r="K16" s="253">
        <f>'1. DireccyConducc '!K19</f>
        <v>0</v>
      </c>
      <c r="L16" s="253">
        <f>'1. DireccyConducc '!L19</f>
        <v>0</v>
      </c>
      <c r="M16" s="253">
        <f>'1. DireccyConducc '!M19</f>
        <v>0</v>
      </c>
      <c r="N16" s="253"/>
      <c r="O16" s="253"/>
      <c r="P16" s="253"/>
      <c r="Q16" s="253"/>
      <c r="R16" s="107">
        <f t="shared" si="0"/>
        <v>0</v>
      </c>
      <c r="S16" s="1045"/>
      <c r="T16" s="1045"/>
      <c r="U16" s="1045"/>
      <c r="V16" s="1045" t="e">
        <f t="shared" si="1"/>
        <v>#DIV/0!</v>
      </c>
    </row>
    <row r="17" spans="1:22" s="97" customFormat="1" ht="15" customHeight="1" x14ac:dyDescent="0.25">
      <c r="A17" s="1200"/>
      <c r="B17" s="1083"/>
      <c r="C17" s="1201" t="str">
        <f>'1. DireccyConducc '!C20</f>
        <v>Porcentaje de análisis de casos de mortalidad materna</v>
      </c>
      <c r="D17" s="1090">
        <f>'1. DireccyConducc '!D20</f>
        <v>0</v>
      </c>
      <c r="E17" s="1090">
        <f>'1. DireccyConducc '!E20</f>
        <v>0</v>
      </c>
      <c r="F17" s="1090">
        <f>'1. DireccyConducc '!F20</f>
        <v>0</v>
      </c>
      <c r="G17" s="563" t="str">
        <f>'1. DireccyConducc '!G20</f>
        <v>Seguimiento al reporte oportuno de los casos de muerte materna</v>
      </c>
      <c r="H17" s="133">
        <f>'1. DireccyConducc '!H20</f>
        <v>0</v>
      </c>
      <c r="I17" s="253">
        <f>'1. DireccyConducc '!I20</f>
        <v>0</v>
      </c>
      <c r="J17" s="253">
        <f>'1. DireccyConducc '!J20</f>
        <v>0</v>
      </c>
      <c r="K17" s="253">
        <f>'1. DireccyConducc '!K20</f>
        <v>0</v>
      </c>
      <c r="L17" s="253">
        <f>'1. DireccyConducc '!L20</f>
        <v>0</v>
      </c>
      <c r="M17" s="253">
        <f>'1. DireccyConducc '!M20</f>
        <v>0</v>
      </c>
      <c r="N17" s="253"/>
      <c r="O17" s="253"/>
      <c r="P17" s="253"/>
      <c r="Q17" s="253"/>
      <c r="R17" s="107">
        <f t="shared" si="0"/>
        <v>0</v>
      </c>
      <c r="S17" s="1045"/>
      <c r="T17" s="1045"/>
      <c r="U17" s="1045"/>
      <c r="V17" s="1045" t="e">
        <f t="shared" si="1"/>
        <v>#DIV/0!</v>
      </c>
    </row>
    <row r="18" spans="1:22" s="97" customFormat="1" ht="15" customHeight="1" x14ac:dyDescent="0.25">
      <c r="A18" s="1200"/>
      <c r="B18" s="1083"/>
      <c r="C18" s="1202"/>
      <c r="D18" s="1091"/>
      <c r="E18" s="1091">
        <f>'1. DireccyConducc '!E21</f>
        <v>0</v>
      </c>
      <c r="F18" s="1091">
        <f>'1. DireccyConducc '!F21</f>
        <v>0</v>
      </c>
      <c r="G18" s="563" t="str">
        <f>'1. DireccyConducc '!G21</f>
        <v>Seguimiento a la calidad de la información registrada en el Sistema de Información de Mortalidad Materno Infantil (SIMMI)</v>
      </c>
      <c r="H18" s="133">
        <f>'1. DireccyConducc '!H21</f>
        <v>0</v>
      </c>
      <c r="I18" s="253">
        <f>'1. DireccyConducc '!I21</f>
        <v>0</v>
      </c>
      <c r="J18" s="253">
        <f>'1. DireccyConducc '!J21</f>
        <v>0</v>
      </c>
      <c r="K18" s="253">
        <f>'1. DireccyConducc '!K21</f>
        <v>0</v>
      </c>
      <c r="L18" s="253">
        <f>'1. DireccyConducc '!L21</f>
        <v>0</v>
      </c>
      <c r="M18" s="253">
        <f>'1. DireccyConducc '!M21</f>
        <v>0</v>
      </c>
      <c r="N18" s="253"/>
      <c r="O18" s="253"/>
      <c r="P18" s="253"/>
      <c r="Q18" s="253"/>
      <c r="R18" s="107">
        <f t="shared" si="0"/>
        <v>0</v>
      </c>
      <c r="S18" s="1045"/>
      <c r="T18" s="1045"/>
      <c r="U18" s="1045"/>
      <c r="V18" s="1045" t="e">
        <f t="shared" si="1"/>
        <v>#DIV/0!</v>
      </c>
    </row>
    <row r="19" spans="1:22" s="97" customFormat="1" ht="15" customHeight="1" x14ac:dyDescent="0.25">
      <c r="A19" s="1200"/>
      <c r="B19" s="1083"/>
      <c r="C19" s="1202"/>
      <c r="D19" s="1091"/>
      <c r="E19" s="1091">
        <f>'1. DireccyConducc '!E22</f>
        <v>0</v>
      </c>
      <c r="F19" s="1091">
        <f>'1. DireccyConducc '!F22</f>
        <v>0</v>
      </c>
      <c r="G19" s="563" t="str">
        <f>'1. DireccyConducc '!G22</f>
        <v xml:space="preserve"> Análisis conjunto de casos muertes maternas CONEAMMI con hospitales y regiones</v>
      </c>
      <c r="H19" s="133">
        <f>'1. DireccyConducc '!H22</f>
        <v>0</v>
      </c>
      <c r="I19" s="253">
        <f>'1. DireccyConducc '!I22</f>
        <v>0</v>
      </c>
      <c r="J19" s="253">
        <f>'1. DireccyConducc '!J22</f>
        <v>0</v>
      </c>
      <c r="K19" s="253">
        <f>'1. DireccyConducc '!K22</f>
        <v>0</v>
      </c>
      <c r="L19" s="253">
        <f>'1. DireccyConducc '!L22</f>
        <v>0</v>
      </c>
      <c r="M19" s="253">
        <f>'1. DireccyConducc '!M22</f>
        <v>0</v>
      </c>
      <c r="N19" s="253"/>
      <c r="O19" s="253"/>
      <c r="P19" s="253"/>
      <c r="Q19" s="253"/>
      <c r="R19" s="107">
        <f t="shared" si="0"/>
        <v>0</v>
      </c>
      <c r="S19" s="1045"/>
      <c r="T19" s="1045"/>
      <c r="U19" s="1045"/>
      <c r="V19" s="1045" t="e">
        <f t="shared" si="1"/>
        <v>#DIV/0!</v>
      </c>
    </row>
    <row r="20" spans="1:22" s="97" customFormat="1" ht="15" customHeight="1" x14ac:dyDescent="0.25">
      <c r="A20" s="1200"/>
      <c r="B20" s="1083"/>
      <c r="C20" s="1202"/>
      <c r="D20" s="1091"/>
      <c r="E20" s="1091">
        <f>'1. DireccyConducc '!E23</f>
        <v>0</v>
      </c>
      <c r="F20" s="1091">
        <f>'1. DireccyConducc '!F23</f>
        <v>0</v>
      </c>
      <c r="G20" s="563" t="str">
        <f>'1. DireccyConducc '!G23</f>
        <v>Realizar los análisis de muerte materna y aprovechar como una herramienta para monitorear la calidad de atención de los servicios materno infantiles y de las redes de servicios de salud</v>
      </c>
      <c r="H20" s="133">
        <f>'1. DireccyConducc '!H23</f>
        <v>0</v>
      </c>
      <c r="I20" s="253">
        <f>'1. DireccyConducc '!I23</f>
        <v>0</v>
      </c>
      <c r="J20" s="253">
        <f>'1. DireccyConducc '!J23</f>
        <v>0</v>
      </c>
      <c r="K20" s="253">
        <f>'1. DireccyConducc '!K23</f>
        <v>0</v>
      </c>
      <c r="L20" s="253">
        <f>'1. DireccyConducc '!L23</f>
        <v>0</v>
      </c>
      <c r="M20" s="253">
        <f>'1. DireccyConducc '!M23</f>
        <v>0</v>
      </c>
      <c r="N20" s="253"/>
      <c r="O20" s="253"/>
      <c r="P20" s="253"/>
      <c r="Q20" s="253"/>
      <c r="R20" s="107">
        <f t="shared" si="0"/>
        <v>0</v>
      </c>
      <c r="S20" s="1045"/>
      <c r="T20" s="1045"/>
      <c r="U20" s="1045"/>
      <c r="V20" s="1045" t="e">
        <f t="shared" si="1"/>
        <v>#DIV/0!</v>
      </c>
    </row>
    <row r="21" spans="1:22" s="97" customFormat="1" ht="15" customHeight="1" x14ac:dyDescent="0.25">
      <c r="A21" s="1200"/>
      <c r="B21" s="1083"/>
      <c r="C21" s="1202"/>
      <c r="D21" s="1091"/>
      <c r="E21" s="1091">
        <f>'1. DireccyConducc '!E24</f>
        <v>0</v>
      </c>
      <c r="F21" s="1091">
        <f>'1. DireccyConducc '!F24</f>
        <v>0</v>
      </c>
      <c r="G21" s="563" t="str">
        <f>'1. DireccyConducc '!G24</f>
        <v>Búsqueda intencionada de casos de mortalidad materna en coordinación con el INEC y la CCSS</v>
      </c>
      <c r="H21" s="133">
        <f>'1. DireccyConducc '!H24</f>
        <v>0</v>
      </c>
      <c r="I21" s="253">
        <f>'1. DireccyConducc '!I24</f>
        <v>0</v>
      </c>
      <c r="J21" s="253">
        <f>'1. DireccyConducc '!J24</f>
        <v>0</v>
      </c>
      <c r="K21" s="253">
        <f>'1. DireccyConducc '!K24</f>
        <v>0</v>
      </c>
      <c r="L21" s="253">
        <f>'1. DireccyConducc '!L24</f>
        <v>0</v>
      </c>
      <c r="M21" s="253">
        <f>'1. DireccyConducc '!M24</f>
        <v>0</v>
      </c>
      <c r="N21" s="253"/>
      <c r="O21" s="253"/>
      <c r="P21" s="253"/>
      <c r="Q21" s="253"/>
      <c r="R21" s="107">
        <f t="shared" si="0"/>
        <v>0</v>
      </c>
      <c r="S21" s="1045"/>
      <c r="T21" s="1045"/>
      <c r="U21" s="1045"/>
      <c r="V21" s="1045" t="e">
        <f t="shared" si="1"/>
        <v>#DIV/0!</v>
      </c>
    </row>
    <row r="22" spans="1:22" s="97" customFormat="1" ht="15" customHeight="1" x14ac:dyDescent="0.25">
      <c r="A22" s="1200"/>
      <c r="B22" s="1083"/>
      <c r="C22" s="1202"/>
      <c r="D22" s="1091"/>
      <c r="E22" s="1091">
        <f>'1. DireccyConducc '!E25</f>
        <v>0</v>
      </c>
      <c r="F22" s="1091">
        <f>'1. DireccyConducc '!F25</f>
        <v>0</v>
      </c>
      <c r="G22" s="563" t="str">
        <f>'1. DireccyConducc '!G25</f>
        <v>Coordinaciones con Vigilancia de la Salud y con el INEC para depurar los datos estadísticos de muerte materna</v>
      </c>
      <c r="H22" s="133">
        <f>'1. DireccyConducc '!H25</f>
        <v>0</v>
      </c>
      <c r="I22" s="253">
        <f>'1. DireccyConducc '!I25</f>
        <v>0</v>
      </c>
      <c r="J22" s="253">
        <f>'1. DireccyConducc '!J25</f>
        <v>0</v>
      </c>
      <c r="K22" s="253">
        <f>'1. DireccyConducc '!K25</f>
        <v>0</v>
      </c>
      <c r="L22" s="253">
        <f>'1. DireccyConducc '!L25</f>
        <v>0</v>
      </c>
      <c r="M22" s="253">
        <f>'1. DireccyConducc '!M25</f>
        <v>0</v>
      </c>
      <c r="N22" s="253"/>
      <c r="O22" s="253"/>
      <c r="P22" s="253"/>
      <c r="Q22" s="253"/>
      <c r="R22" s="107">
        <f t="shared" si="0"/>
        <v>0</v>
      </c>
      <c r="S22" s="1045"/>
      <c r="T22" s="1045"/>
      <c r="U22" s="1045"/>
      <c r="V22" s="1045" t="e">
        <f t="shared" si="1"/>
        <v>#DIV/0!</v>
      </c>
    </row>
    <row r="23" spans="1:22" s="97" customFormat="1" ht="15" customHeight="1" x14ac:dyDescent="0.25">
      <c r="A23" s="1200"/>
      <c r="B23" s="1083"/>
      <c r="C23" s="1202"/>
      <c r="D23" s="1091"/>
      <c r="E23" s="1091">
        <f>'1. DireccyConducc '!E26</f>
        <v>0</v>
      </c>
      <c r="F23" s="1091">
        <f>'1. DireccyConducc '!F26</f>
        <v>0</v>
      </c>
      <c r="G23" s="563" t="str">
        <f>'1. DireccyConducc '!G26</f>
        <v>Impulsar e incluir en los planes las estrategias de  salud de  la mujer, la Niñez y la adolescencia para la consecusión de las metas de los ODS</v>
      </c>
      <c r="H23" s="133">
        <f>'1. DireccyConducc '!H26</f>
        <v>0</v>
      </c>
      <c r="I23" s="253">
        <f>'1. DireccyConducc '!I26</f>
        <v>0</v>
      </c>
      <c r="J23" s="253">
        <f>'1. DireccyConducc '!J26</f>
        <v>0</v>
      </c>
      <c r="K23" s="253">
        <f>'1. DireccyConducc '!K26</f>
        <v>0</v>
      </c>
      <c r="L23" s="253">
        <f>'1. DireccyConducc '!L26</f>
        <v>0</v>
      </c>
      <c r="M23" s="253">
        <f>'1. DireccyConducc '!M26</f>
        <v>0</v>
      </c>
      <c r="N23" s="253"/>
      <c r="O23" s="253"/>
      <c r="P23" s="253"/>
      <c r="Q23" s="253"/>
      <c r="R23" s="107">
        <f t="shared" si="0"/>
        <v>0</v>
      </c>
      <c r="S23" s="1045"/>
      <c r="T23" s="1045"/>
      <c r="U23" s="1045"/>
      <c r="V23" s="1045" t="e">
        <f t="shared" si="1"/>
        <v>#DIV/0!</v>
      </c>
    </row>
    <row r="24" spans="1:22" s="97" customFormat="1" ht="15" customHeight="1" x14ac:dyDescent="0.25">
      <c r="A24" s="1200"/>
      <c r="B24" s="1083"/>
      <c r="C24" s="1202"/>
      <c r="D24" s="1091"/>
      <c r="E24" s="1091">
        <f>'1. DireccyConducc '!E27</f>
        <v>0</v>
      </c>
      <c r="F24" s="1091">
        <f>'1. DireccyConducc '!F27</f>
        <v>0</v>
      </c>
      <c r="G24" s="563" t="str">
        <f>'1. DireccyConducc '!G27</f>
        <v>Elaboración de lineamientos que permitan el fortalecimiento de las acciones en el escenario salud en el contexto del proceso continuo materno infantil</v>
      </c>
      <c r="H24" s="133">
        <f>'1. DireccyConducc '!H27</f>
        <v>0</v>
      </c>
      <c r="I24" s="253">
        <f>'1. DireccyConducc '!I27</f>
        <v>0</v>
      </c>
      <c r="J24" s="253">
        <f>'1. DireccyConducc '!J27</f>
        <v>0</v>
      </c>
      <c r="K24" s="253">
        <f>'1. DireccyConducc '!K27</f>
        <v>0</v>
      </c>
      <c r="L24" s="253">
        <f>'1. DireccyConducc '!L27</f>
        <v>0</v>
      </c>
      <c r="M24" s="253">
        <f>'1. DireccyConducc '!M27</f>
        <v>0</v>
      </c>
      <c r="N24" s="253"/>
      <c r="O24" s="253"/>
      <c r="P24" s="253"/>
      <c r="Q24" s="253"/>
      <c r="R24" s="107">
        <f t="shared" si="0"/>
        <v>0</v>
      </c>
      <c r="S24" s="1045"/>
      <c r="T24" s="1045"/>
      <c r="U24" s="1045"/>
      <c r="V24" s="1045" t="e">
        <f t="shared" si="1"/>
        <v>#DIV/0!</v>
      </c>
    </row>
    <row r="25" spans="1:22" s="97" customFormat="1" ht="30" x14ac:dyDescent="0.25">
      <c r="A25" s="1200"/>
      <c r="B25" s="1083"/>
      <c r="C25" s="1202"/>
      <c r="D25" s="1091"/>
      <c r="E25" s="1091">
        <f>'1. DireccyConducc '!E28</f>
        <v>0</v>
      </c>
      <c r="F25" s="1091">
        <f>'1. DireccyConducc '!F28</f>
        <v>0</v>
      </c>
      <c r="G25" s="563" t="str">
        <f>'1. DireccyConducc '!G28</f>
        <v>Impulsar normativas de atención materno infantil con pertinencia intercultural</v>
      </c>
      <c r="H25" s="133">
        <f>'1. DireccyConducc '!H28</f>
        <v>0</v>
      </c>
      <c r="I25" s="253">
        <f>'1. DireccyConducc '!I28</f>
        <v>0</v>
      </c>
      <c r="J25" s="253">
        <f>'1. DireccyConducc '!J28</f>
        <v>0</v>
      </c>
      <c r="K25" s="253">
        <f>'1. DireccyConducc '!K28</f>
        <v>0</v>
      </c>
      <c r="L25" s="253">
        <f>'1. DireccyConducc '!L28</f>
        <v>0</v>
      </c>
      <c r="M25" s="253">
        <f>'1. DireccyConducc '!M28</f>
        <v>0</v>
      </c>
      <c r="N25" s="253"/>
      <c r="O25" s="253"/>
      <c r="P25" s="253"/>
      <c r="Q25" s="253"/>
      <c r="R25" s="107">
        <f t="shared" si="0"/>
        <v>0</v>
      </c>
      <c r="S25" s="1045"/>
      <c r="T25" s="1045"/>
      <c r="U25" s="1045"/>
      <c r="V25" s="1045" t="e">
        <f t="shared" si="1"/>
        <v>#DIV/0!</v>
      </c>
    </row>
    <row r="26" spans="1:22" s="97" customFormat="1" ht="30" x14ac:dyDescent="0.25">
      <c r="A26" s="1200"/>
      <c r="B26" s="1083"/>
      <c r="C26" s="1202"/>
      <c r="D26" s="1092"/>
      <c r="E26" s="1092">
        <f>'1. DireccyConducc '!E29</f>
        <v>0</v>
      </c>
      <c r="F26" s="1092">
        <f>'1. DireccyConducc '!F29</f>
        <v>0</v>
      </c>
      <c r="G26" s="563" t="str">
        <f>'1. DireccyConducc '!G29</f>
        <v>Apoyar las acciones para el abordaje de las inequidades en salud de la población materno infantil en el país</v>
      </c>
      <c r="H26" s="133">
        <f>'1. DireccyConducc '!H29</f>
        <v>0</v>
      </c>
      <c r="I26" s="253">
        <f>'1. DireccyConducc '!I29</f>
        <v>0</v>
      </c>
      <c r="J26" s="253">
        <f>'1. DireccyConducc '!J29</f>
        <v>0</v>
      </c>
      <c r="K26" s="253">
        <f>'1. DireccyConducc '!K29</f>
        <v>0</v>
      </c>
      <c r="L26" s="253">
        <f>'1. DireccyConducc '!L29</f>
        <v>0</v>
      </c>
      <c r="M26" s="253">
        <f>'1. DireccyConducc '!M29</f>
        <v>0</v>
      </c>
      <c r="N26" s="253"/>
      <c r="O26" s="253"/>
      <c r="P26" s="253"/>
      <c r="Q26" s="253"/>
      <c r="R26" s="107">
        <f>SUM(N26:Q26)</f>
        <v>0</v>
      </c>
      <c r="S26" s="1046"/>
      <c r="T26" s="1046"/>
      <c r="U26" s="1046"/>
      <c r="V26" s="1046" t="e">
        <f>(T26+U26)/S26</f>
        <v>#DIV/0!</v>
      </c>
    </row>
    <row r="27" spans="1:22" s="97" customFormat="1" ht="21" customHeight="1" x14ac:dyDescent="0.25">
      <c r="A27" s="1200"/>
      <c r="B27" s="221"/>
      <c r="C27" s="230"/>
      <c r="D27" s="230"/>
      <c r="E27" s="230"/>
      <c r="F27" s="231">
        <f>SUM(F7,F11,F17)</f>
        <v>0</v>
      </c>
      <c r="G27" s="1038" t="s">
        <v>218</v>
      </c>
      <c r="H27" s="1039"/>
      <c r="I27" s="1039"/>
      <c r="J27" s="1039"/>
      <c r="K27" s="1039"/>
      <c r="L27" s="1039"/>
      <c r="M27" s="1040"/>
      <c r="N27" s="192" t="e">
        <f>AVERAGE(N7:N26)</f>
        <v>#DIV/0!</v>
      </c>
      <c r="O27" s="192" t="e">
        <f>AVERAGE(O7:O26)</f>
        <v>#DIV/0!</v>
      </c>
      <c r="P27" s="192" t="e">
        <f>AVERAGE(P7:P26)</f>
        <v>#DIV/0!</v>
      </c>
      <c r="Q27" s="192" t="e">
        <f>AVERAGE(Q7:Q26)</f>
        <v>#DIV/0!</v>
      </c>
      <c r="R27" s="192">
        <f>AVERAGE(R7:R26)</f>
        <v>0</v>
      </c>
      <c r="S27" s="222">
        <f>SUM(S7:S26)</f>
        <v>0</v>
      </c>
      <c r="T27" s="222">
        <f>SUM(T7:T26)</f>
        <v>0</v>
      </c>
      <c r="U27" s="222">
        <f>SUM(U7:U26)</f>
        <v>0</v>
      </c>
      <c r="V27" s="192" t="e">
        <f>AVERAGE(V7:V26)</f>
        <v>#DIV/0!</v>
      </c>
    </row>
    <row r="28" spans="1:22" s="97" customFormat="1" ht="51" x14ac:dyDescent="0.25">
      <c r="A28" s="1200"/>
      <c r="B28" s="561" t="str">
        <f>'1. DireccyConducc '!B30</f>
        <v>RE1. P2.Derecho Humano a la alimentación  y a una nutrición saludable promovido mediante la articulación interinstitucional e intersectorial</v>
      </c>
      <c r="C28" s="561" t="str">
        <f>'1. DireccyConducc '!C30</f>
        <v xml:space="preserve">Número de planes, programas y proyectos desarrollados </v>
      </c>
      <c r="D28" s="561">
        <f>'1. DireccyConducc '!D30</f>
        <v>2</v>
      </c>
      <c r="E28" s="561">
        <f>'1. DireccyConducc '!E30</f>
        <v>2</v>
      </c>
      <c r="F28" s="561">
        <f>'1. DireccyConducc '!F30</f>
        <v>50</v>
      </c>
      <c r="G28" s="561">
        <f>'1. DireccyConducc '!G30</f>
        <v>0</v>
      </c>
      <c r="H28" s="561">
        <f>'1. DireccyConducc '!H30</f>
        <v>0</v>
      </c>
      <c r="I28" s="253">
        <f>'1. DireccyConducc '!I30</f>
        <v>0</v>
      </c>
      <c r="J28" s="253">
        <f>'1. DireccyConducc '!J30</f>
        <v>0</v>
      </c>
      <c r="K28" s="253">
        <f>'1. DireccyConducc '!K30</f>
        <v>0</v>
      </c>
      <c r="L28" s="253">
        <f>'1. DireccyConducc '!L30</f>
        <v>0</v>
      </c>
      <c r="M28" s="253">
        <f>'1. DireccyConducc '!M30</f>
        <v>0</v>
      </c>
      <c r="N28" s="106"/>
      <c r="O28" s="106"/>
      <c r="P28" s="106"/>
      <c r="Q28" s="106"/>
      <c r="R28" s="107">
        <f>SUM(N28:Q28)</f>
        <v>0</v>
      </c>
      <c r="S28" s="278">
        <f>'1. DireccyConducc '!N30</f>
        <v>0</v>
      </c>
      <c r="T28" s="278"/>
      <c r="U28" s="278"/>
      <c r="V28" s="106" t="e">
        <f>(T28+U28)/S28</f>
        <v>#DIV/0!</v>
      </c>
    </row>
    <row r="29" spans="1:22" s="97" customFormat="1" ht="21" customHeight="1" x14ac:dyDescent="0.25">
      <c r="A29" s="1200"/>
      <c r="B29" s="221"/>
      <c r="C29" s="230"/>
      <c r="D29" s="230"/>
      <c r="E29" s="230"/>
      <c r="F29" s="231">
        <f>SUM(F28)</f>
        <v>50</v>
      </c>
      <c r="G29" s="1038" t="s">
        <v>218</v>
      </c>
      <c r="H29" s="1039"/>
      <c r="I29" s="1039"/>
      <c r="J29" s="1039"/>
      <c r="K29" s="1039"/>
      <c r="L29" s="1039"/>
      <c r="M29" s="1040"/>
      <c r="N29" s="192">
        <f>N28</f>
        <v>0</v>
      </c>
      <c r="O29" s="192">
        <f>O28</f>
        <v>0</v>
      </c>
      <c r="P29" s="192">
        <f>P28</f>
        <v>0</v>
      </c>
      <c r="Q29" s="192">
        <f>Q28</f>
        <v>0</v>
      </c>
      <c r="R29" s="192">
        <f>R28</f>
        <v>0</v>
      </c>
      <c r="S29" s="222">
        <f>SUM(S28)</f>
        <v>0</v>
      </c>
      <c r="T29" s="222">
        <f>SUM(T28)</f>
        <v>0</v>
      </c>
      <c r="U29" s="222">
        <f>SUM(U28)</f>
        <v>0</v>
      </c>
      <c r="V29" s="192" t="e">
        <f>AVERAGE(V28)</f>
        <v>#DIV/0!</v>
      </c>
    </row>
    <row r="30" spans="1:22" s="97" customFormat="1" ht="51" x14ac:dyDescent="0.25">
      <c r="A30" s="1200"/>
      <c r="B30" s="1074" t="str">
        <f>'1. DireccyConducc '!B31</f>
        <v xml:space="preserve">RE1. P3. Derechos y obligaciones de las personas usuarias de todos los servicios de salud públicos y privados tutelados </v>
      </c>
      <c r="C30" s="1074" t="str">
        <f>'1. DireccyConducc '!C31</f>
        <v xml:space="preserve">Número de nuevas Contralorías de Servicios de Salud con control </v>
      </c>
      <c r="D30" s="1071">
        <f>'1. DireccyConducc '!D31</f>
        <v>0</v>
      </c>
      <c r="E30" s="1071">
        <f>'1. DireccyConducc '!E31</f>
        <v>14</v>
      </c>
      <c r="F30" s="1071">
        <f>'1. DireccyConducc '!F31</f>
        <v>137</v>
      </c>
      <c r="G30" s="133" t="str">
        <f>'1. DireccyConducc '!G31</f>
        <v>Seguimiento a incumplimiento de la ley 8239 (Derechos y deberes de las personas usuarias de los servicios de salud públicos y privados) por parte de establecimientos de salud públicos y privados</v>
      </c>
      <c r="H30" s="133">
        <f>'1. DireccyConducc '!H31</f>
        <v>0</v>
      </c>
      <c r="I30" s="253">
        <f>'1. DireccyConducc '!I31</f>
        <v>0</v>
      </c>
      <c r="J30" s="253">
        <f>'1. DireccyConducc '!J31</f>
        <v>0</v>
      </c>
      <c r="K30" s="253">
        <f>'1. DireccyConducc '!K31</f>
        <v>0</v>
      </c>
      <c r="L30" s="253">
        <f>'1. DireccyConducc '!L31</f>
        <v>0</v>
      </c>
      <c r="M30" s="253">
        <f>'1. DireccyConducc '!M31</f>
        <v>0</v>
      </c>
      <c r="N30" s="106"/>
      <c r="O30" s="106"/>
      <c r="P30" s="106"/>
      <c r="Q30" s="106"/>
      <c r="R30" s="107">
        <f>SUM(N30:Q30)</f>
        <v>0</v>
      </c>
      <c r="S30" s="1044">
        <f>'1. DireccyConducc '!N31</f>
        <v>0</v>
      </c>
      <c r="T30" s="1044"/>
      <c r="U30" s="1044"/>
      <c r="V30" s="1044" t="e">
        <f>(T30+U30)/S30</f>
        <v>#DIV/0!</v>
      </c>
    </row>
    <row r="31" spans="1:22" s="97" customFormat="1" ht="38.25" x14ac:dyDescent="0.25">
      <c r="A31" s="1200"/>
      <c r="B31" s="1075"/>
      <c r="C31" s="1075"/>
      <c r="D31" s="1072"/>
      <c r="E31" s="1072"/>
      <c r="F31" s="1072"/>
      <c r="G31" s="133" t="str">
        <f>'1. DireccyConducc '!G32</f>
        <v>Atención de denuncias ley 8239 referidas a aquellos establecimientos de salud que no cuentan con auditoría de servicios de salud</v>
      </c>
      <c r="H31" s="133">
        <f>'1. DireccyConducc '!H32</f>
        <v>0</v>
      </c>
      <c r="I31" s="253">
        <f>'1. DireccyConducc '!I32</f>
        <v>0</v>
      </c>
      <c r="J31" s="253">
        <f>'1. DireccyConducc '!J32</f>
        <v>0</v>
      </c>
      <c r="K31" s="253">
        <f>'1. DireccyConducc '!K32</f>
        <v>0</v>
      </c>
      <c r="L31" s="253">
        <f>'1. DireccyConducc '!L32</f>
        <v>0</v>
      </c>
      <c r="M31" s="253">
        <f>'1. DireccyConducc '!M32</f>
        <v>0</v>
      </c>
      <c r="N31" s="106"/>
      <c r="O31" s="106"/>
      <c r="P31" s="106"/>
      <c r="Q31" s="106"/>
      <c r="R31" s="107">
        <f>SUM(N31:Q31)</f>
        <v>0</v>
      </c>
      <c r="S31" s="1045"/>
      <c r="T31" s="1045"/>
      <c r="U31" s="1045"/>
      <c r="V31" s="1045" t="e">
        <f>(T31+U31)/S31</f>
        <v>#DIV/0!</v>
      </c>
    </row>
    <row r="32" spans="1:22" s="97" customFormat="1" ht="38.25" x14ac:dyDescent="0.25">
      <c r="A32" s="1200"/>
      <c r="B32" s="1075"/>
      <c r="C32" s="1076"/>
      <c r="D32" s="1073"/>
      <c r="E32" s="1073"/>
      <c r="F32" s="1073"/>
      <c r="G32" s="133" t="str">
        <f>'1. DireccyConducc '!G33</f>
        <v>Seguimiento a listas de espera de la Caja Costarricense de Seguro Social, en loservicios de atención de consulta especializada, consulta externa y cirugía electiva</v>
      </c>
      <c r="H32" s="133">
        <f>'1. DireccyConducc '!H33</f>
        <v>0</v>
      </c>
      <c r="I32" s="253">
        <f>'1. DireccyConducc '!I33</f>
        <v>0</v>
      </c>
      <c r="J32" s="253">
        <f>'1. DireccyConducc '!J33</f>
        <v>0</v>
      </c>
      <c r="K32" s="253">
        <f>'1. DireccyConducc '!K33</f>
        <v>0</v>
      </c>
      <c r="L32" s="253">
        <f>'1. DireccyConducc '!L33</f>
        <v>0</v>
      </c>
      <c r="M32" s="253">
        <f>'1. DireccyConducc '!M33</f>
        <v>0</v>
      </c>
      <c r="N32" s="106"/>
      <c r="O32" s="106"/>
      <c r="P32" s="106"/>
      <c r="Q32" s="106"/>
      <c r="R32" s="107">
        <f>SUM(N32:Q32)</f>
        <v>0</v>
      </c>
      <c r="S32" s="1045"/>
      <c r="T32" s="1045"/>
      <c r="U32" s="1045"/>
      <c r="V32" s="1045" t="e">
        <f>(T32+U32)/S32</f>
        <v>#DIV/0!</v>
      </c>
    </row>
    <row r="33" spans="1:22" s="97" customFormat="1" ht="38.25" x14ac:dyDescent="0.25">
      <c r="A33" s="1200"/>
      <c r="B33" s="1076"/>
      <c r="C33" s="560" t="str">
        <f>'1. DireccyConducc '!C34</f>
        <v>Número de evaluaciones de percepción de satisfacción de los usuarios que acuden a los servicios de salud</v>
      </c>
      <c r="D33" s="307">
        <f>'1. DireccyConducc '!D34</f>
        <v>0</v>
      </c>
      <c r="E33" s="307">
        <f>'1. DireccyConducc '!E34</f>
        <v>1</v>
      </c>
      <c r="F33" s="307">
        <f>'1. DireccyConducc '!F34</f>
        <v>137</v>
      </c>
      <c r="G33" s="133" t="str">
        <f>'1. DireccyConducc '!G34</f>
        <v>Ejecución del proyecto de evaluación en satisfacción de usuarios de los servicios de salud.</v>
      </c>
      <c r="H33" s="133">
        <f>'1. DireccyConducc '!H34</f>
        <v>0</v>
      </c>
      <c r="I33" s="253">
        <f>'1. DireccyConducc '!I34</f>
        <v>0</v>
      </c>
      <c r="J33" s="253">
        <f>'1. DireccyConducc '!J34</f>
        <v>0</v>
      </c>
      <c r="K33" s="253">
        <f>'1. DireccyConducc '!K34</f>
        <v>0</v>
      </c>
      <c r="L33" s="253">
        <f>'1. DireccyConducc '!L34</f>
        <v>0</v>
      </c>
      <c r="M33" s="253">
        <f>'1. DireccyConducc '!M34</f>
        <v>0</v>
      </c>
      <c r="N33" s="106"/>
      <c r="O33" s="106"/>
      <c r="P33" s="106"/>
      <c r="Q33" s="106"/>
      <c r="R33" s="107">
        <f>SUM(N33:Q33)</f>
        <v>0</v>
      </c>
      <c r="S33" s="1046"/>
      <c r="T33" s="1046"/>
      <c r="U33" s="1046"/>
      <c r="V33" s="1046" t="e">
        <f>(T33+U33)/S33</f>
        <v>#DIV/0!</v>
      </c>
    </row>
    <row r="34" spans="1:22" s="97" customFormat="1" ht="21" customHeight="1" x14ac:dyDescent="0.25">
      <c r="A34" s="1200"/>
      <c r="B34" s="221"/>
      <c r="C34" s="230"/>
      <c r="D34" s="230"/>
      <c r="E34" s="230"/>
      <c r="F34" s="231">
        <f>SUM(F30:F33)</f>
        <v>274</v>
      </c>
      <c r="G34" s="1038" t="s">
        <v>218</v>
      </c>
      <c r="H34" s="1039"/>
      <c r="I34" s="1039"/>
      <c r="J34" s="1039"/>
      <c r="K34" s="1039"/>
      <c r="L34" s="1039"/>
      <c r="M34" s="1040"/>
      <c r="N34" s="192" t="e">
        <f>AVERAGE(N30:N33)</f>
        <v>#DIV/0!</v>
      </c>
      <c r="O34" s="192" t="e">
        <f>AVERAGE(O30:O33)</f>
        <v>#DIV/0!</v>
      </c>
      <c r="P34" s="192" t="e">
        <f>AVERAGE(P30:P33)</f>
        <v>#DIV/0!</v>
      </c>
      <c r="Q34" s="192" t="e">
        <f>AVERAGE(Q30:Q33)</f>
        <v>#DIV/0!</v>
      </c>
      <c r="R34" s="192">
        <f>AVERAGE(R30:R33)</f>
        <v>0</v>
      </c>
      <c r="S34" s="222">
        <f>SUM(S30)</f>
        <v>0</v>
      </c>
      <c r="T34" s="222">
        <f>SUM(T30)</f>
        <v>0</v>
      </c>
      <c r="U34" s="222">
        <f>SUM(U33)</f>
        <v>0</v>
      </c>
      <c r="V34" s="192" t="e">
        <f>AVERAGE(V30:V33)</f>
        <v>#DIV/0!</v>
      </c>
    </row>
    <row r="35" spans="1:22" s="97" customFormat="1" ht="38.25" x14ac:dyDescent="0.25">
      <c r="A35" s="1200"/>
      <c r="B35" s="1074" t="str">
        <f>'1. DireccyConducc '!B35</f>
        <v xml:space="preserve">RE1. P4. Acciones en salud mental desarrolladas a nivel sectorial e intersectorial. </v>
      </c>
      <c r="C35" s="1074" t="str">
        <f>'1. DireccyConducc '!C35</f>
        <v>Número de actores sociales ejecutando acciones de salud mental.</v>
      </c>
      <c r="D35" s="1071">
        <f>'1. DireccyConducc '!D35</f>
        <v>8</v>
      </c>
      <c r="E35" s="1071">
        <f>'1. DireccyConducc '!E35</f>
        <v>4</v>
      </c>
      <c r="F35" s="1071">
        <f>'1. DireccyConducc '!F35</f>
        <v>76</v>
      </c>
      <c r="G35" s="133" t="str">
        <f>'1. DireccyConducc '!G35</f>
        <v>Proyectos que cumplan con los ejes y subtemas del Plan de Acción de la Polìtica Nacional de Salud Mental, desarrollados</v>
      </c>
      <c r="H35" s="133">
        <f>'1. DireccyConducc '!H35</f>
        <v>0</v>
      </c>
      <c r="I35" s="253">
        <f>'1. DireccyConducc '!I35</f>
        <v>0</v>
      </c>
      <c r="J35" s="253">
        <f>'1. DireccyConducc '!J35</f>
        <v>0</v>
      </c>
      <c r="K35" s="253">
        <f>'1. DireccyConducc '!K35</f>
        <v>0</v>
      </c>
      <c r="L35" s="253">
        <f>'1. DireccyConducc '!L35</f>
        <v>0</v>
      </c>
      <c r="M35" s="253">
        <f>'1. DireccyConducc '!M35</f>
        <v>0</v>
      </c>
      <c r="N35" s="106"/>
      <c r="O35" s="106"/>
      <c r="P35" s="106"/>
      <c r="Q35" s="106"/>
      <c r="R35" s="107">
        <f>SUM(N35:Q35)</f>
        <v>0</v>
      </c>
      <c r="S35" s="1044">
        <f>'1. DireccyConducc '!N35</f>
        <v>0</v>
      </c>
      <c r="T35" s="1044"/>
      <c r="U35" s="1044"/>
      <c r="V35" s="1044" t="e">
        <f>(T35+U35)/S35</f>
        <v>#DIV/0!</v>
      </c>
    </row>
    <row r="36" spans="1:22" s="97" customFormat="1" ht="25.5" x14ac:dyDescent="0.25">
      <c r="A36" s="1200"/>
      <c r="B36" s="1075"/>
      <c r="C36" s="1075"/>
      <c r="D36" s="1072">
        <f>'1. DireccyConducc '!D36</f>
        <v>0</v>
      </c>
      <c r="E36" s="1072">
        <f>'1. DireccyConducc '!E36</f>
        <v>0</v>
      </c>
      <c r="F36" s="1072"/>
      <c r="G36" s="133" t="str">
        <f>'1. DireccyConducc '!G36</f>
        <v>Diseño del Sistema de Seguimiento y Evaluación del Plan de Acción de la Politica Nacional de Salud Mental.</v>
      </c>
      <c r="H36" s="133">
        <f>'1. DireccyConducc '!H36</f>
        <v>0</v>
      </c>
      <c r="I36" s="253">
        <f>'1. DireccyConducc '!I36</f>
        <v>0</v>
      </c>
      <c r="J36" s="253">
        <f>'1. DireccyConducc '!J36</f>
        <v>0</v>
      </c>
      <c r="K36" s="253">
        <f>'1. DireccyConducc '!K36</f>
        <v>0</v>
      </c>
      <c r="L36" s="253">
        <f>'1. DireccyConducc '!L36</f>
        <v>0</v>
      </c>
      <c r="M36" s="253">
        <f>'1. DireccyConducc '!M36</f>
        <v>0</v>
      </c>
      <c r="N36" s="106"/>
      <c r="O36" s="106"/>
      <c r="P36" s="106"/>
      <c r="Q36" s="106"/>
      <c r="R36" s="107">
        <f t="shared" ref="R36:R47" si="2">SUM(N36:Q36)</f>
        <v>0</v>
      </c>
      <c r="S36" s="1045"/>
      <c r="T36" s="1045"/>
      <c r="U36" s="1045"/>
      <c r="V36" s="1045" t="e">
        <f t="shared" ref="V36:V43" si="3">(T36+U36)/S36</f>
        <v>#DIV/0!</v>
      </c>
    </row>
    <row r="37" spans="1:22" s="97" customFormat="1" ht="38.25" x14ac:dyDescent="0.25">
      <c r="A37" s="1200"/>
      <c r="B37" s="1075"/>
      <c r="C37" s="1075"/>
      <c r="D37" s="1072">
        <f>'1. DireccyConducc '!D37</f>
        <v>0</v>
      </c>
      <c r="E37" s="1072">
        <f>'1. DireccyConducc '!E37</f>
        <v>0</v>
      </c>
      <c r="F37" s="1072"/>
      <c r="G37" s="133" t="str">
        <f>'1. DireccyConducc '!G37</f>
        <v>Diseño de la Estrategia Nacional de Promoción de la Salud Mental de las personas cuidadoras no remuneradas de personas adultas mayores</v>
      </c>
      <c r="H37" s="133">
        <f>'1. DireccyConducc '!H37</f>
        <v>0</v>
      </c>
      <c r="I37" s="253">
        <f>'1. DireccyConducc '!I37</f>
        <v>0</v>
      </c>
      <c r="J37" s="253">
        <f>'1. DireccyConducc '!J37</f>
        <v>0</v>
      </c>
      <c r="K37" s="253">
        <f>'1. DireccyConducc '!K37</f>
        <v>0</v>
      </c>
      <c r="L37" s="253">
        <f>'1. DireccyConducc '!L37</f>
        <v>0</v>
      </c>
      <c r="M37" s="253">
        <f>'1. DireccyConducc '!M37</f>
        <v>0</v>
      </c>
      <c r="N37" s="106"/>
      <c r="O37" s="106"/>
      <c r="P37" s="106"/>
      <c r="Q37" s="106"/>
      <c r="R37" s="107">
        <f t="shared" si="2"/>
        <v>0</v>
      </c>
      <c r="S37" s="1045"/>
      <c r="T37" s="1045"/>
      <c r="U37" s="1045"/>
      <c r="V37" s="1045" t="e">
        <f t="shared" si="3"/>
        <v>#DIV/0!</v>
      </c>
    </row>
    <row r="38" spans="1:22" s="97" customFormat="1" ht="25.5" x14ac:dyDescent="0.25">
      <c r="A38" s="1200"/>
      <c r="B38" s="1075"/>
      <c r="C38" s="1075"/>
      <c r="D38" s="1072">
        <f>'1. DireccyConducc '!D38</f>
        <v>0</v>
      </c>
      <c r="E38" s="1072">
        <f>'1. DireccyConducc '!E38</f>
        <v>0</v>
      </c>
      <c r="F38" s="1072"/>
      <c r="G38" s="133" t="str">
        <f>'1. DireccyConducc '!G38</f>
        <v>Implementación de la Estratégia de Nacional para el Abordaje Integral del Comportamiento Suicida 2016 - 2021</v>
      </c>
      <c r="H38" s="133">
        <f>'1. DireccyConducc '!H38</f>
        <v>0</v>
      </c>
      <c r="I38" s="253">
        <f>'1. DireccyConducc '!I38</f>
        <v>0</v>
      </c>
      <c r="J38" s="253">
        <f>'1. DireccyConducc '!J38</f>
        <v>0</v>
      </c>
      <c r="K38" s="253">
        <f>'1. DireccyConducc '!K38</f>
        <v>0</v>
      </c>
      <c r="L38" s="253">
        <f>'1. DireccyConducc '!L38</f>
        <v>0</v>
      </c>
      <c r="M38" s="253">
        <f>'1. DireccyConducc '!M38</f>
        <v>0</v>
      </c>
      <c r="N38" s="106"/>
      <c r="O38" s="106"/>
      <c r="P38" s="106"/>
      <c r="Q38" s="106"/>
      <c r="R38" s="107">
        <f t="shared" si="2"/>
        <v>0</v>
      </c>
      <c r="S38" s="1045"/>
      <c r="T38" s="1045"/>
      <c r="U38" s="1045"/>
      <c r="V38" s="1045" t="e">
        <f t="shared" si="3"/>
        <v>#DIV/0!</v>
      </c>
    </row>
    <row r="39" spans="1:22" s="97" customFormat="1" ht="38.25" x14ac:dyDescent="0.25">
      <c r="A39" s="1200"/>
      <c r="B39" s="1075"/>
      <c r="C39" s="1075"/>
      <c r="D39" s="1072">
        <f>'1. DireccyConducc '!D39</f>
        <v>0</v>
      </c>
      <c r="E39" s="1072">
        <f>'1. DireccyConducc '!E39</f>
        <v>0</v>
      </c>
      <c r="F39" s="1072"/>
      <c r="G39" s="133" t="str">
        <f>'1. DireccyConducc '!G39</f>
        <v>Socialización del Proyecto de Salud Mental de las Personas trabajadoras del Ministerio de Salud (plan piloto RCN)</v>
      </c>
      <c r="H39" s="133">
        <f>'1. DireccyConducc '!H39</f>
        <v>0</v>
      </c>
      <c r="I39" s="253">
        <f>'1. DireccyConducc '!I39</f>
        <v>0</v>
      </c>
      <c r="J39" s="253">
        <f>'1. DireccyConducc '!J39</f>
        <v>0</v>
      </c>
      <c r="K39" s="253">
        <f>'1. DireccyConducc '!K39</f>
        <v>0</v>
      </c>
      <c r="L39" s="253">
        <f>'1. DireccyConducc '!L39</f>
        <v>0</v>
      </c>
      <c r="M39" s="253">
        <f>'1. DireccyConducc '!M39</f>
        <v>0</v>
      </c>
      <c r="N39" s="106"/>
      <c r="O39" s="106"/>
      <c r="P39" s="106"/>
      <c r="Q39" s="106"/>
      <c r="R39" s="107">
        <f t="shared" si="2"/>
        <v>0</v>
      </c>
      <c r="S39" s="1045"/>
      <c r="T39" s="1045"/>
      <c r="U39" s="1045"/>
      <c r="V39" s="1045" t="e">
        <f t="shared" si="3"/>
        <v>#DIV/0!</v>
      </c>
    </row>
    <row r="40" spans="1:22" s="97" customFormat="1" ht="38.25" x14ac:dyDescent="0.25">
      <c r="A40" s="1200"/>
      <c r="B40" s="1075"/>
      <c r="C40" s="1075"/>
      <c r="D40" s="1072">
        <f>'1. DireccyConducc '!D40</f>
        <v>0</v>
      </c>
      <c r="E40" s="1072">
        <f>'1. DireccyConducc '!E40</f>
        <v>0</v>
      </c>
      <c r="F40" s="1072"/>
      <c r="G40" s="133" t="str">
        <f>'1. DireccyConducc '!G40</f>
        <v>Documento de protocolo o norma  para regular la atención de la salud mental en situación de emergencias y desastres desarrollado</v>
      </c>
      <c r="H40" s="133">
        <f>'1. DireccyConducc '!H40</f>
        <v>0</v>
      </c>
      <c r="I40" s="253">
        <f>'1. DireccyConducc '!I40</f>
        <v>0</v>
      </c>
      <c r="J40" s="253">
        <f>'1. DireccyConducc '!J40</f>
        <v>0</v>
      </c>
      <c r="K40" s="253">
        <f>'1. DireccyConducc '!K40</f>
        <v>0</v>
      </c>
      <c r="L40" s="253">
        <f>'1. DireccyConducc '!L40</f>
        <v>0</v>
      </c>
      <c r="M40" s="253">
        <f>'1. DireccyConducc '!M40</f>
        <v>0</v>
      </c>
      <c r="N40" s="106"/>
      <c r="O40" s="106"/>
      <c r="P40" s="106"/>
      <c r="Q40" s="106"/>
      <c r="R40" s="107">
        <f t="shared" si="2"/>
        <v>0</v>
      </c>
      <c r="S40" s="1045"/>
      <c r="T40" s="1045"/>
      <c r="U40" s="1045"/>
      <c r="V40" s="1045" t="e">
        <f t="shared" si="3"/>
        <v>#DIV/0!</v>
      </c>
    </row>
    <row r="41" spans="1:22" s="97" customFormat="1" ht="38.25" x14ac:dyDescent="0.25">
      <c r="A41" s="1200"/>
      <c r="B41" s="1075"/>
      <c r="C41" s="1075"/>
      <c r="D41" s="1072">
        <f>'1. DireccyConducc '!D41</f>
        <v>0</v>
      </c>
      <c r="E41" s="1072">
        <f>'1. DireccyConducc '!E41</f>
        <v>0</v>
      </c>
      <c r="F41" s="1072"/>
      <c r="G41" s="133" t="str">
        <f>'1. DireccyConducc '!G41</f>
        <v>Programa de capacitación y actualización del personal responsable de la atención de la salud mental en emergencias y desastres  desarrollado</v>
      </c>
      <c r="H41" s="133">
        <f>'1. DireccyConducc '!H41</f>
        <v>0</v>
      </c>
      <c r="I41" s="253">
        <f>'1. DireccyConducc '!I41</f>
        <v>0</v>
      </c>
      <c r="J41" s="253">
        <f>'1. DireccyConducc '!J41</f>
        <v>0</v>
      </c>
      <c r="K41" s="253">
        <f>'1. DireccyConducc '!K41</f>
        <v>0</v>
      </c>
      <c r="L41" s="253">
        <f>'1. DireccyConducc '!L41</f>
        <v>0</v>
      </c>
      <c r="M41" s="253">
        <f>'1. DireccyConducc '!M41</f>
        <v>0</v>
      </c>
      <c r="N41" s="106"/>
      <c r="O41" s="106"/>
      <c r="P41" s="106"/>
      <c r="Q41" s="106"/>
      <c r="R41" s="107">
        <f t="shared" si="2"/>
        <v>0</v>
      </c>
      <c r="S41" s="1045"/>
      <c r="T41" s="1045"/>
      <c r="U41" s="1045"/>
      <c r="V41" s="1045" t="e">
        <f t="shared" si="3"/>
        <v>#DIV/0!</v>
      </c>
    </row>
    <row r="42" spans="1:22" s="97" customFormat="1" ht="38.25" x14ac:dyDescent="0.25">
      <c r="A42" s="1200"/>
      <c r="B42" s="1075"/>
      <c r="C42" s="1075"/>
      <c r="D42" s="1072">
        <f>'1. DireccyConducc '!D42</f>
        <v>0</v>
      </c>
      <c r="E42" s="1072">
        <f>'1. DireccyConducc '!E42</f>
        <v>0</v>
      </c>
      <c r="F42" s="1072"/>
      <c r="G42" s="133" t="str">
        <f>'1. DireccyConducc '!G42</f>
        <v>Implementación de la Estrategia Nacional para el Abordaje y Reducción del Consumo de Sustancias Psicoactivas con Enfoque en la Salud Pública en Costa Rica, 2017 - 2022</v>
      </c>
      <c r="H42" s="133">
        <f>'1. DireccyConducc '!H42</f>
        <v>0</v>
      </c>
      <c r="I42" s="253">
        <f>'1. DireccyConducc '!I42</f>
        <v>0</v>
      </c>
      <c r="J42" s="253">
        <f>'1. DireccyConducc '!J42</f>
        <v>0</v>
      </c>
      <c r="K42" s="253">
        <f>'1. DireccyConducc '!K42</f>
        <v>0</v>
      </c>
      <c r="L42" s="253">
        <f>'1. DireccyConducc '!L42</f>
        <v>0</v>
      </c>
      <c r="M42" s="253">
        <f>'1. DireccyConducc '!M42</f>
        <v>0</v>
      </c>
      <c r="N42" s="106"/>
      <c r="O42" s="106"/>
      <c r="P42" s="106"/>
      <c r="Q42" s="106"/>
      <c r="R42" s="107">
        <f t="shared" si="2"/>
        <v>0</v>
      </c>
      <c r="S42" s="1045"/>
      <c r="T42" s="1045"/>
      <c r="U42" s="1045"/>
      <c r="V42" s="1045" t="e">
        <f t="shared" si="3"/>
        <v>#DIV/0!</v>
      </c>
    </row>
    <row r="43" spans="1:22" s="97" customFormat="1" ht="25.5" x14ac:dyDescent="0.25">
      <c r="A43" s="1200"/>
      <c r="B43" s="1076"/>
      <c r="C43" s="1076"/>
      <c r="D43" s="1073">
        <f>'1. DireccyConducc '!D43</f>
        <v>0</v>
      </c>
      <c r="E43" s="1073">
        <f>'1. DireccyConducc '!E43</f>
        <v>0</v>
      </c>
      <c r="F43" s="1073"/>
      <c r="G43" s="133" t="str">
        <f>'1. DireccyConducc '!G43</f>
        <v>Diseño de la capacitación de las guías mhGAP para los enlaces de Salud Mental del Ministerio de Salud</v>
      </c>
      <c r="H43" s="133">
        <f>'1. DireccyConducc '!H43</f>
        <v>0</v>
      </c>
      <c r="I43" s="253">
        <f>'1. DireccyConducc '!I43</f>
        <v>0</v>
      </c>
      <c r="J43" s="253">
        <f>'1. DireccyConducc '!J43</f>
        <v>0</v>
      </c>
      <c r="K43" s="253">
        <f>'1. DireccyConducc '!K43</f>
        <v>0</v>
      </c>
      <c r="L43" s="253">
        <f>'1. DireccyConducc '!L43</f>
        <v>0</v>
      </c>
      <c r="M43" s="253">
        <f>'1. DireccyConducc '!M43</f>
        <v>0</v>
      </c>
      <c r="N43" s="106"/>
      <c r="O43" s="106"/>
      <c r="P43" s="106"/>
      <c r="Q43" s="106"/>
      <c r="R43" s="107">
        <f t="shared" si="2"/>
        <v>0</v>
      </c>
      <c r="S43" s="1046"/>
      <c r="T43" s="1046"/>
      <c r="U43" s="1046"/>
      <c r="V43" s="1046" t="e">
        <f t="shared" si="3"/>
        <v>#DIV/0!</v>
      </c>
    </row>
    <row r="44" spans="1:22" s="97" customFormat="1" ht="21" customHeight="1" x14ac:dyDescent="0.25">
      <c r="A44" s="1200"/>
      <c r="B44" s="221"/>
      <c r="C44" s="230"/>
      <c r="D44" s="230"/>
      <c r="E44" s="230"/>
      <c r="F44" s="231">
        <f>F35</f>
        <v>76</v>
      </c>
      <c r="G44" s="1038" t="s">
        <v>218</v>
      </c>
      <c r="H44" s="1039"/>
      <c r="I44" s="1039"/>
      <c r="J44" s="1039"/>
      <c r="K44" s="1039"/>
      <c r="L44" s="1039"/>
      <c r="M44" s="1040"/>
      <c r="N44" s="192" t="e">
        <f>AVERAGE(N35:N43)</f>
        <v>#DIV/0!</v>
      </c>
      <c r="O44" s="192" t="e">
        <f>AVERAGE(O35:O43)</f>
        <v>#DIV/0!</v>
      </c>
      <c r="P44" s="192" t="e">
        <f>AVERAGE(P35:P43)</f>
        <v>#DIV/0!</v>
      </c>
      <c r="Q44" s="192" t="e">
        <f>AVERAGE(Q35:Q43)</f>
        <v>#DIV/0!</v>
      </c>
      <c r="R44" s="192">
        <f>AVERAGE(R35:R43)</f>
        <v>0</v>
      </c>
      <c r="S44" s="222">
        <f>SUM(S35)</f>
        <v>0</v>
      </c>
      <c r="T44" s="222">
        <f>SUM(T35)</f>
        <v>0</v>
      </c>
      <c r="U44" s="222">
        <f>SUM(U35)</f>
        <v>0</v>
      </c>
      <c r="V44" s="192" t="e">
        <f>AVERAGE(V35:V43)</f>
        <v>#DIV/0!</v>
      </c>
    </row>
    <row r="45" spans="1:22" s="97" customFormat="1" ht="78" customHeight="1" x14ac:dyDescent="0.25">
      <c r="A45" s="1200"/>
      <c r="B45" s="568" t="str">
        <f>'1. DireccyConducc '!B44</f>
        <v>RE1. P5. Sistema de información  Desarrollado con capacidad de vigilar y hacer seguimiento de las situaciones de violencia social  que se produzcan en el Territorio. Costarricense</v>
      </c>
      <c r="C45" s="568" t="str">
        <f>'1. DireccyConducc '!C44</f>
        <v>Número de Políticas analizadas y evaluadas por el Observatorio Nacional de Violencia Social  ya implementado.</v>
      </c>
      <c r="D45" s="544" t="str">
        <f>'1. DireccyConducc '!D44</f>
        <v>Datos oficiales 2014</v>
      </c>
      <c r="E45" s="544">
        <f>'1. DireccyConducc '!E44</f>
        <v>1</v>
      </c>
      <c r="F45" s="544">
        <f>'1. DireccyConducc '!F44</f>
        <v>6</v>
      </c>
      <c r="G45" s="133" t="str">
        <f>'1. DireccyConducc '!G44</f>
        <v>Seguimiento a la politica de Prevención de la Violencia Juvenil en Costa Rica y su plan de acción</v>
      </c>
      <c r="H45" s="133">
        <f>'1. DireccyConducc '!H44</f>
        <v>0</v>
      </c>
      <c r="I45" s="253">
        <f>'1. DireccyConducc '!I44</f>
        <v>0</v>
      </c>
      <c r="J45" s="253">
        <f>'1. DireccyConducc '!J44</f>
        <v>0</v>
      </c>
      <c r="K45" s="253">
        <f>'1. DireccyConducc '!K44</f>
        <v>0</v>
      </c>
      <c r="L45" s="253">
        <f>'1. DireccyConducc '!L44</f>
        <v>0</v>
      </c>
      <c r="M45" s="253">
        <f>'1. DireccyConducc '!M44</f>
        <v>0</v>
      </c>
      <c r="N45" s="106"/>
      <c r="O45" s="106"/>
      <c r="P45" s="106"/>
      <c r="Q45" s="106"/>
      <c r="R45" s="107">
        <f t="shared" si="2"/>
        <v>0</v>
      </c>
      <c r="S45" s="278">
        <f>'1. DireccyConducc '!N44</f>
        <v>0</v>
      </c>
      <c r="T45" s="278"/>
      <c r="U45" s="278"/>
      <c r="V45" s="106" t="e">
        <f>(T45+U45)/S45</f>
        <v>#DIV/0!</v>
      </c>
    </row>
    <row r="46" spans="1:22" s="97" customFormat="1" ht="21" customHeight="1" x14ac:dyDescent="0.25">
      <c r="A46" s="1200"/>
      <c r="B46" s="221"/>
      <c r="C46" s="230"/>
      <c r="D46" s="230"/>
      <c r="E46" s="230"/>
      <c r="F46" s="231">
        <f>SUM(F45)</f>
        <v>6</v>
      </c>
      <c r="G46" s="1038" t="s">
        <v>218</v>
      </c>
      <c r="H46" s="1039"/>
      <c r="I46" s="1039"/>
      <c r="J46" s="1039"/>
      <c r="K46" s="1039"/>
      <c r="L46" s="1039"/>
      <c r="M46" s="1040"/>
      <c r="N46" s="192">
        <f>N45</f>
        <v>0</v>
      </c>
      <c r="O46" s="192">
        <f>O45</f>
        <v>0</v>
      </c>
      <c r="P46" s="192">
        <f>P45</f>
        <v>0</v>
      </c>
      <c r="Q46" s="192">
        <f>Q45</f>
        <v>0</v>
      </c>
      <c r="R46" s="192">
        <f>R45</f>
        <v>0</v>
      </c>
      <c r="S46" s="222">
        <f>SUM(S45)</f>
        <v>0</v>
      </c>
      <c r="T46" s="222">
        <f>SUM(T45)</f>
        <v>0</v>
      </c>
      <c r="U46" s="222">
        <f>SUM(U45)</f>
        <v>0</v>
      </c>
      <c r="V46" s="192" t="e">
        <f>AVERAGE(V45)</f>
        <v>#DIV/0!</v>
      </c>
    </row>
    <row r="47" spans="1:22" s="97" customFormat="1" ht="51" x14ac:dyDescent="0.25">
      <c r="A47" s="1200"/>
      <c r="B47" s="1084" t="str">
        <f>'1. DireccyConducc '!B45</f>
        <v xml:space="preserve">RE1. P6. Actores sociales con programas y acciones estratégicas para el abordaje de los determinantes de la salud-enfermedad-muerte desarrollados.             </v>
      </c>
      <c r="C47" s="1074" t="str">
        <f>'1. DireccyConducc '!C45</f>
        <v>Número de instituciones  implementando  las Directrices para la Garantía al Derecho a la Salud de personas LGTBI.</v>
      </c>
      <c r="D47" s="1071">
        <f>'1. DireccyConducc '!D45</f>
        <v>6</v>
      </c>
      <c r="E47" s="1071">
        <f>'1. DireccyConducc '!E45</f>
        <v>1</v>
      </c>
      <c r="F47" s="1071">
        <f>'1. DireccyConducc '!F45</f>
        <v>19.8</v>
      </c>
      <c r="G47" s="133" t="str">
        <f>'1. DireccyConducc '!G45</f>
        <v xml:space="preserve">Incorporación de acciones para la implementación de las Directrices para la Garantía del Derecho a la Salud de la población LGTBI  en el POA de cada institución competente </v>
      </c>
      <c r="H47" s="133">
        <f>'1. DireccyConducc '!H45</f>
        <v>0</v>
      </c>
      <c r="I47" s="253">
        <f>'1. DireccyConducc '!I45</f>
        <v>0</v>
      </c>
      <c r="J47" s="253">
        <f>'1. DireccyConducc '!J45</f>
        <v>0</v>
      </c>
      <c r="K47" s="253">
        <f>'1. DireccyConducc '!K45</f>
        <v>0</v>
      </c>
      <c r="L47" s="253">
        <f>'1. DireccyConducc '!L45</f>
        <v>0</v>
      </c>
      <c r="M47" s="253">
        <f>'1. DireccyConducc '!M45</f>
        <v>0</v>
      </c>
      <c r="N47" s="106"/>
      <c r="O47" s="106"/>
      <c r="P47" s="106"/>
      <c r="Q47" s="106"/>
      <c r="R47" s="107">
        <f t="shared" si="2"/>
        <v>0</v>
      </c>
      <c r="S47" s="1044">
        <f>'1. DireccyConducc '!N45</f>
        <v>0</v>
      </c>
      <c r="T47" s="1044"/>
      <c r="U47" s="1044"/>
      <c r="V47" s="1044" t="e">
        <f>(T47+U47)/S47</f>
        <v>#DIV/0!</v>
      </c>
    </row>
    <row r="48" spans="1:22" s="97" customFormat="1" ht="25.5" x14ac:dyDescent="0.25">
      <c r="A48" s="1200"/>
      <c r="B48" s="1085"/>
      <c r="C48" s="1076"/>
      <c r="D48" s="1073"/>
      <c r="E48" s="1073">
        <f>'1. DireccyConducc '!E46</f>
        <v>0</v>
      </c>
      <c r="F48" s="1073"/>
      <c r="G48" s="133" t="str">
        <f>'1. DireccyConducc '!G46</f>
        <v>Seguimiento al cumplimiento  de las acciones de las instituciones que implementan las directrices LGTBI</v>
      </c>
      <c r="H48" s="133">
        <f>'1. DireccyConducc '!H46</f>
        <v>0</v>
      </c>
      <c r="I48" s="253">
        <f>'1. DireccyConducc '!I46</f>
        <v>0</v>
      </c>
      <c r="J48" s="253">
        <f>'1. DireccyConducc '!J46</f>
        <v>0</v>
      </c>
      <c r="K48" s="253">
        <f>'1. DireccyConducc '!K46</f>
        <v>0</v>
      </c>
      <c r="L48" s="253">
        <f>'1. DireccyConducc '!L46</f>
        <v>0</v>
      </c>
      <c r="M48" s="253">
        <f>'1. DireccyConducc '!M46</f>
        <v>0</v>
      </c>
      <c r="N48" s="106"/>
      <c r="O48" s="106"/>
      <c r="P48" s="106"/>
      <c r="Q48" s="106"/>
      <c r="R48" s="107">
        <f t="shared" ref="R48:R57" si="4">SUM(N48:Q48)</f>
        <v>0</v>
      </c>
      <c r="S48" s="1045"/>
      <c r="T48" s="1045"/>
      <c r="U48" s="1045"/>
      <c r="V48" s="1045" t="e">
        <f t="shared" ref="V48:V57" si="5">(T48+U48)/S48</f>
        <v>#DIV/0!</v>
      </c>
    </row>
    <row r="49" spans="1:22" s="97" customFormat="1" ht="38.25" customHeight="1" x14ac:dyDescent="0.25">
      <c r="A49" s="1200"/>
      <c r="B49" s="1085"/>
      <c r="C49" s="1074" t="str">
        <f>'1. DireccyConducc '!C47</f>
        <v xml:space="preserve">Número de instituciones  implementando  el Plan  Estratégico Nacional de Salud de la Persona Adolescente ( PENSPA) </v>
      </c>
      <c r="D49" s="1071">
        <f>'1. DireccyConducc '!D47</f>
        <v>20</v>
      </c>
      <c r="E49" s="1087">
        <f>'1. DireccyConducc '!E47</f>
        <v>0.01</v>
      </c>
      <c r="F49" s="1071">
        <f>'1. DireccyConducc '!F47</f>
        <v>27.8</v>
      </c>
      <c r="G49" s="133" t="str">
        <f>'1. DireccyConducc '!G47</f>
        <v>Formulación del Plan  Estratégico Nacional de Salud de la Persona Adolescente (PENSPA), periodo 2018-2022</v>
      </c>
      <c r="H49" s="133">
        <f>'1. DireccyConducc '!H47</f>
        <v>0</v>
      </c>
      <c r="I49" s="253">
        <f>'1. DireccyConducc '!I47</f>
        <v>0</v>
      </c>
      <c r="J49" s="253">
        <f>'1. DireccyConducc '!J47</f>
        <v>0</v>
      </c>
      <c r="K49" s="253">
        <f>'1. DireccyConducc '!K47</f>
        <v>0</v>
      </c>
      <c r="L49" s="253">
        <f>'1. DireccyConducc '!L47</f>
        <v>0</v>
      </c>
      <c r="M49" s="253">
        <f>'1. DireccyConducc '!M47</f>
        <v>0</v>
      </c>
      <c r="N49" s="106"/>
      <c r="O49" s="106"/>
      <c r="P49" s="106"/>
      <c r="Q49" s="106"/>
      <c r="R49" s="107">
        <f t="shared" si="4"/>
        <v>0</v>
      </c>
      <c r="S49" s="1045"/>
      <c r="T49" s="1045"/>
      <c r="U49" s="1045"/>
      <c r="V49" s="1045" t="e">
        <f t="shared" si="5"/>
        <v>#DIV/0!</v>
      </c>
    </row>
    <row r="50" spans="1:22" s="97" customFormat="1" ht="38.25" x14ac:dyDescent="0.25">
      <c r="A50" s="1200"/>
      <c r="B50" s="1085"/>
      <c r="C50" s="1075"/>
      <c r="D50" s="1072"/>
      <c r="E50" s="1088"/>
      <c r="F50" s="1072"/>
      <c r="G50" s="133" t="str">
        <f>'1. DireccyConducc '!G48</f>
        <v xml:space="preserve"> Implementación del plan de acción  anual del Consejo Inteinstitucional de Atención de Madre Adolescente (CIAMA)</v>
      </c>
      <c r="H50" s="133">
        <f>'1. DireccyConducc '!H48</f>
        <v>0</v>
      </c>
      <c r="I50" s="253">
        <f>'1. DireccyConducc '!I48</f>
        <v>0</v>
      </c>
      <c r="J50" s="253">
        <f>'1. DireccyConducc '!J48</f>
        <v>0</v>
      </c>
      <c r="K50" s="253">
        <f>'1. DireccyConducc '!K48</f>
        <v>0</v>
      </c>
      <c r="L50" s="253">
        <f>'1. DireccyConducc '!L48</f>
        <v>0</v>
      </c>
      <c r="M50" s="253">
        <f>'1. DireccyConducc '!M48</f>
        <v>0</v>
      </c>
      <c r="N50" s="106"/>
      <c r="O50" s="106"/>
      <c r="P50" s="106"/>
      <c r="Q50" s="106"/>
      <c r="R50" s="107">
        <f t="shared" si="4"/>
        <v>0</v>
      </c>
      <c r="S50" s="1045"/>
      <c r="T50" s="1045"/>
      <c r="U50" s="1045"/>
      <c r="V50" s="1045" t="e">
        <f t="shared" si="5"/>
        <v>#DIV/0!</v>
      </c>
    </row>
    <row r="51" spans="1:22" s="97" customFormat="1" ht="25.5" x14ac:dyDescent="0.25">
      <c r="A51" s="1200"/>
      <c r="B51" s="1085"/>
      <c r="C51" s="1075"/>
      <c r="D51" s="1072"/>
      <c r="E51" s="1088"/>
      <c r="F51" s="1072"/>
      <c r="G51" s="133" t="str">
        <f>'1. DireccyConducc '!G49</f>
        <v xml:space="preserve">Implementación  de la  segunda operación de las acciones del Proyecto Salud Mesoamérica </v>
      </c>
      <c r="H51" s="133">
        <f>'1. DireccyConducc '!H49</f>
        <v>0</v>
      </c>
      <c r="I51" s="253">
        <f>'1. DireccyConducc '!I49</f>
        <v>0</v>
      </c>
      <c r="J51" s="253">
        <f>'1. DireccyConducc '!J49</f>
        <v>0</v>
      </c>
      <c r="K51" s="253">
        <f>'1. DireccyConducc '!K49</f>
        <v>0</v>
      </c>
      <c r="L51" s="253">
        <f>'1. DireccyConducc '!L49</f>
        <v>0</v>
      </c>
      <c r="M51" s="253">
        <f>'1. DireccyConducc '!M49</f>
        <v>0</v>
      </c>
      <c r="N51" s="106"/>
      <c r="O51" s="106"/>
      <c r="P51" s="106"/>
      <c r="Q51" s="106"/>
      <c r="R51" s="107">
        <f t="shared" si="4"/>
        <v>0</v>
      </c>
      <c r="S51" s="1045"/>
      <c r="T51" s="1045"/>
      <c r="U51" s="1045"/>
      <c r="V51" s="1045" t="e">
        <f t="shared" si="5"/>
        <v>#DIV/0!</v>
      </c>
    </row>
    <row r="52" spans="1:22" s="97" customFormat="1" ht="25.5" x14ac:dyDescent="0.25">
      <c r="A52" s="1200"/>
      <c r="B52" s="1085"/>
      <c r="C52" s="1075"/>
      <c r="D52" s="1072"/>
      <c r="E52" s="1088"/>
      <c r="F52" s="1072"/>
      <c r="G52" s="133" t="str">
        <f>'1. DireccyConducc '!G50</f>
        <v xml:space="preserve">Seguimiento la segunda operación de las acciones del Proyecto Salud Mesoamérica </v>
      </c>
      <c r="H52" s="133">
        <f>'1. DireccyConducc '!H50</f>
        <v>0</v>
      </c>
      <c r="I52" s="253">
        <f>'1. DireccyConducc '!I50</f>
        <v>0</v>
      </c>
      <c r="J52" s="253">
        <f>'1. DireccyConducc '!J50</f>
        <v>0</v>
      </c>
      <c r="K52" s="253">
        <f>'1. DireccyConducc '!K50</f>
        <v>0</v>
      </c>
      <c r="L52" s="253">
        <f>'1. DireccyConducc '!L50</f>
        <v>0</v>
      </c>
      <c r="M52" s="253">
        <f>'1. DireccyConducc '!M50</f>
        <v>0</v>
      </c>
      <c r="N52" s="106"/>
      <c r="O52" s="106"/>
      <c r="P52" s="106"/>
      <c r="Q52" s="106"/>
      <c r="R52" s="107">
        <f t="shared" si="4"/>
        <v>0</v>
      </c>
      <c r="S52" s="1045"/>
      <c r="T52" s="1045"/>
      <c r="U52" s="1045"/>
      <c r="V52" s="1045" t="e">
        <f t="shared" si="5"/>
        <v>#DIV/0!</v>
      </c>
    </row>
    <row r="53" spans="1:22" s="97" customFormat="1" ht="38.25" x14ac:dyDescent="0.25">
      <c r="A53" s="1200"/>
      <c r="B53" s="1085"/>
      <c r="C53" s="1076"/>
      <c r="D53" s="1073"/>
      <c r="E53" s="1089"/>
      <c r="F53" s="1073"/>
      <c r="G53" s="133" t="str">
        <f>'1. DireccyConducc '!G51</f>
        <v>Seguimiento a la implementación de las acciones institucionales en el marco de la agenda de niñez y adolescencia</v>
      </c>
      <c r="H53" s="133">
        <f>'1. DireccyConducc '!H51</f>
        <v>0</v>
      </c>
      <c r="I53" s="253">
        <f>'1. DireccyConducc '!I51</f>
        <v>0</v>
      </c>
      <c r="J53" s="253">
        <f>'1. DireccyConducc '!J51</f>
        <v>0</v>
      </c>
      <c r="K53" s="253">
        <f>'1. DireccyConducc '!K51</f>
        <v>0</v>
      </c>
      <c r="L53" s="253">
        <f>'1. DireccyConducc '!L51</f>
        <v>0</v>
      </c>
      <c r="M53" s="253">
        <f>'1. DireccyConducc '!M51</f>
        <v>0</v>
      </c>
      <c r="N53" s="106"/>
      <c r="O53" s="106"/>
      <c r="P53" s="106"/>
      <c r="Q53" s="106"/>
      <c r="R53" s="107">
        <f t="shared" si="4"/>
        <v>0</v>
      </c>
      <c r="S53" s="1045"/>
      <c r="T53" s="1045"/>
      <c r="U53" s="1045"/>
      <c r="V53" s="1045" t="e">
        <f t="shared" si="5"/>
        <v>#DIV/0!</v>
      </c>
    </row>
    <row r="54" spans="1:22" s="97" customFormat="1" ht="38.25" customHeight="1" x14ac:dyDescent="0.25">
      <c r="A54" s="1200"/>
      <c r="B54" s="1085"/>
      <c r="C54" s="1074" t="str">
        <f>'1. DireccyConducc '!C52</f>
        <v xml:space="preserve">Porcentaje de instituciones  implementando  el Plan   Nacional de Salud de la Población Afrodescendiente. </v>
      </c>
      <c r="D54" s="1071">
        <f>'1. DireccyConducc '!D52</f>
        <v>0</v>
      </c>
      <c r="E54" s="776">
        <f>'1. DireccyConducc '!E52</f>
        <v>0.25</v>
      </c>
      <c r="F54" s="1071">
        <f>'1. DireccyConducc '!F52</f>
        <v>27.8</v>
      </c>
      <c r="G54" s="133" t="str">
        <f>'1. DireccyConducc '!G52</f>
        <v xml:space="preserve">Desarrollo de Sistema de Seguimiento y Evaluación para el  Plan   Nacional de Salud de la Población Afrodescendiente </v>
      </c>
      <c r="H54" s="133">
        <f>'1. DireccyConducc '!H52</f>
        <v>0</v>
      </c>
      <c r="I54" s="253">
        <f>'1. DireccyConducc '!I52</f>
        <v>0</v>
      </c>
      <c r="J54" s="253">
        <f>'1. DireccyConducc '!J52</f>
        <v>0</v>
      </c>
      <c r="K54" s="253">
        <f>'1. DireccyConducc '!K52</f>
        <v>0</v>
      </c>
      <c r="L54" s="253">
        <f>'1. DireccyConducc '!L52</f>
        <v>0</v>
      </c>
      <c r="M54" s="253">
        <f>'1. DireccyConducc '!M52</f>
        <v>0</v>
      </c>
      <c r="N54" s="106"/>
      <c r="O54" s="106"/>
      <c r="P54" s="106"/>
      <c r="Q54" s="106"/>
      <c r="R54" s="107">
        <f t="shared" si="4"/>
        <v>0</v>
      </c>
      <c r="S54" s="1045"/>
      <c r="T54" s="1045"/>
      <c r="U54" s="1045"/>
      <c r="V54" s="1045" t="e">
        <f t="shared" si="5"/>
        <v>#DIV/0!</v>
      </c>
    </row>
    <row r="55" spans="1:22" s="97" customFormat="1" ht="25.5" x14ac:dyDescent="0.25">
      <c r="A55" s="1200"/>
      <c r="B55" s="1085"/>
      <c r="C55" s="1076"/>
      <c r="D55" s="1073"/>
      <c r="E55" s="777"/>
      <c r="F55" s="1073"/>
      <c r="G55" s="133" t="str">
        <f>'1. DireccyConducc '!G53</f>
        <v>Divulgación técnica del Plan Nacional de Salud de la Población Afrodescendiente (Región Huetar Caribe)</v>
      </c>
      <c r="H55" s="133">
        <f>'1. DireccyConducc '!H53</f>
        <v>0</v>
      </c>
      <c r="I55" s="253">
        <f>'1. DireccyConducc '!I53</f>
        <v>0</v>
      </c>
      <c r="J55" s="253">
        <f>'1. DireccyConducc '!J53</f>
        <v>0</v>
      </c>
      <c r="K55" s="253">
        <f>'1. DireccyConducc '!K53</f>
        <v>0</v>
      </c>
      <c r="L55" s="253">
        <f>'1. DireccyConducc '!L53</f>
        <v>0</v>
      </c>
      <c r="M55" s="253">
        <f>'1. DireccyConducc '!M53</f>
        <v>0</v>
      </c>
      <c r="N55" s="106"/>
      <c r="O55" s="106"/>
      <c r="P55" s="106"/>
      <c r="Q55" s="106"/>
      <c r="R55" s="107">
        <f t="shared" si="4"/>
        <v>0</v>
      </c>
      <c r="S55" s="1045"/>
      <c r="T55" s="1045"/>
      <c r="U55" s="1045"/>
      <c r="V55" s="1045" t="e">
        <f t="shared" si="5"/>
        <v>#DIV/0!</v>
      </c>
    </row>
    <row r="56" spans="1:22" s="97" customFormat="1" ht="25.5" x14ac:dyDescent="0.25">
      <c r="A56" s="1200"/>
      <c r="B56" s="1085"/>
      <c r="C56" s="1071" t="str">
        <f>'1. DireccyConducc '!C54</f>
        <v xml:space="preserve">Porcentaje de instituciones  implementando  el Plan  Nacional de Salud de Pueblos Indígenas </v>
      </c>
      <c r="D56" s="1071">
        <f>'1. DireccyConducc '!D54</f>
        <v>0</v>
      </c>
      <c r="E56" s="776">
        <f>'1. DireccyConducc '!E54</f>
        <v>0.25</v>
      </c>
      <c r="F56" s="1071">
        <f>'1. DireccyConducc '!F54</f>
        <v>22.7</v>
      </c>
      <c r="G56" s="133" t="str">
        <f>'1. DireccyConducc '!G54</f>
        <v>Elaboración Plan Nacional de Salud de Pueblos Indígenas  (talleres regionales - nacionales ) (continuación)</v>
      </c>
      <c r="H56" s="133">
        <f>'1. DireccyConducc '!H54</f>
        <v>0</v>
      </c>
      <c r="I56" s="253">
        <f>'1. DireccyConducc '!I54</f>
        <v>0</v>
      </c>
      <c r="J56" s="253">
        <f>'1. DireccyConducc '!J54</f>
        <v>0</v>
      </c>
      <c r="K56" s="253">
        <f>'1. DireccyConducc '!K54</f>
        <v>0</v>
      </c>
      <c r="L56" s="253">
        <f>'1. DireccyConducc '!L54</f>
        <v>0</v>
      </c>
      <c r="M56" s="253">
        <f>'1. DireccyConducc '!M54</f>
        <v>0</v>
      </c>
      <c r="N56" s="106"/>
      <c r="O56" s="106"/>
      <c r="P56" s="106"/>
      <c r="Q56" s="106"/>
      <c r="R56" s="107">
        <f t="shared" si="4"/>
        <v>0</v>
      </c>
      <c r="S56" s="1045"/>
      <c r="T56" s="1045"/>
      <c r="U56" s="1045"/>
      <c r="V56" s="1045" t="e">
        <f t="shared" si="5"/>
        <v>#DIV/0!</v>
      </c>
    </row>
    <row r="57" spans="1:22" s="97" customFormat="1" ht="25.5" x14ac:dyDescent="0.25">
      <c r="A57" s="1200"/>
      <c r="B57" s="1085"/>
      <c r="C57" s="1073"/>
      <c r="D57" s="1073">
        <f>'1. DireccyConducc '!D55</f>
        <v>0</v>
      </c>
      <c r="E57" s="777">
        <f>'1. DireccyConducc '!E55</f>
        <v>0</v>
      </c>
      <c r="F57" s="1073">
        <f>'1. DireccyConducc '!F55</f>
        <v>0</v>
      </c>
      <c r="G57" s="133" t="str">
        <f>'1. DireccyConducc '!G55</f>
        <v>Formulación del  Sistema de Seguimiento y Evaluación para el  Plan Nacional de Salud de la Población Indígena</v>
      </c>
      <c r="H57" s="133">
        <f>'1. DireccyConducc '!H55</f>
        <v>0</v>
      </c>
      <c r="I57" s="253">
        <f>'1. DireccyConducc '!I55</f>
        <v>0</v>
      </c>
      <c r="J57" s="253">
        <f>'1. DireccyConducc '!J55</f>
        <v>0</v>
      </c>
      <c r="K57" s="253">
        <f>'1. DireccyConducc '!K55</f>
        <v>0</v>
      </c>
      <c r="L57" s="253">
        <f>'1. DireccyConducc '!L55</f>
        <v>0</v>
      </c>
      <c r="M57" s="253">
        <f>'1. DireccyConducc '!M55</f>
        <v>0</v>
      </c>
      <c r="N57" s="106"/>
      <c r="O57" s="106"/>
      <c r="P57" s="106"/>
      <c r="Q57" s="106"/>
      <c r="R57" s="107">
        <f t="shared" si="4"/>
        <v>0</v>
      </c>
      <c r="S57" s="1045"/>
      <c r="T57" s="1045"/>
      <c r="U57" s="1045"/>
      <c r="V57" s="1045" t="e">
        <f t="shared" si="5"/>
        <v>#DIV/0!</v>
      </c>
    </row>
    <row r="58" spans="1:22" s="97" customFormat="1" ht="25.5" x14ac:dyDescent="0.25">
      <c r="A58" s="1200"/>
      <c r="B58" s="1085"/>
      <c r="C58" s="1074" t="str">
        <f>'1. DireccyConducc '!C56</f>
        <v>Número de instituciones  implementando  el Plan  Nacional de Sexualidad</v>
      </c>
      <c r="D58" s="1071">
        <f>'1. DireccyConducc '!D56</f>
        <v>6</v>
      </c>
      <c r="E58" s="1071">
        <f>'1. DireccyConducc '!E56</f>
        <v>1</v>
      </c>
      <c r="F58" s="1071">
        <f>'1. DireccyConducc '!F56</f>
        <v>27.8</v>
      </c>
      <c r="G58" s="133" t="str">
        <f>'1. DireccyConducc '!G56</f>
        <v xml:space="preserve">Realización del III Encuentro Nacional de salud Sexual y derechos sexuales y reproductivos </v>
      </c>
      <c r="H58" s="133">
        <f>'1. DireccyConducc '!H56</f>
        <v>0</v>
      </c>
      <c r="I58" s="253">
        <f>'1. DireccyConducc '!I56</f>
        <v>0</v>
      </c>
      <c r="J58" s="253">
        <f>'1. DireccyConducc '!J56</f>
        <v>0</v>
      </c>
      <c r="K58" s="253">
        <f>'1. DireccyConducc '!K56</f>
        <v>0</v>
      </c>
      <c r="L58" s="253">
        <f>'1. DireccyConducc '!L56</f>
        <v>0</v>
      </c>
      <c r="M58" s="253">
        <f>'1. DireccyConducc '!M56</f>
        <v>0</v>
      </c>
      <c r="N58" s="106"/>
      <c r="O58" s="106"/>
      <c r="P58" s="106"/>
      <c r="Q58" s="106"/>
      <c r="R58" s="107">
        <f t="shared" ref="R58:R72" si="6">SUM(N58:Q58)</f>
        <v>0</v>
      </c>
      <c r="S58" s="1045"/>
      <c r="T58" s="1045"/>
      <c r="U58" s="1045"/>
      <c r="V58" s="1045" t="e">
        <f t="shared" ref="V58:V70" si="7">(T58+U58)/S58</f>
        <v>#DIV/0!</v>
      </c>
    </row>
    <row r="59" spans="1:22" s="97" customFormat="1" ht="25.5" x14ac:dyDescent="0.25">
      <c r="A59" s="1200"/>
      <c r="B59" s="1085"/>
      <c r="C59" s="1075"/>
      <c r="D59" s="1072"/>
      <c r="E59" s="1072">
        <f>'1. DireccyConducc '!E57</f>
        <v>0</v>
      </c>
      <c r="F59" s="1072"/>
      <c r="G59" s="133" t="str">
        <f>'1. DireccyConducc '!G57</f>
        <v xml:space="preserve">Formulación  del  Sistema de Seguimiento y Evaluación para el  Plan   Nacional Sexualidad </v>
      </c>
      <c r="H59" s="133">
        <f>'1. DireccyConducc '!H57</f>
        <v>0</v>
      </c>
      <c r="I59" s="253">
        <f>'1. DireccyConducc '!I57</f>
        <v>0</v>
      </c>
      <c r="J59" s="253">
        <f>'1. DireccyConducc '!J57</f>
        <v>0</v>
      </c>
      <c r="K59" s="253">
        <f>'1. DireccyConducc '!K57</f>
        <v>0</v>
      </c>
      <c r="L59" s="253">
        <f>'1. DireccyConducc '!L57</f>
        <v>0</v>
      </c>
      <c r="M59" s="253">
        <f>'1. DireccyConducc '!M57</f>
        <v>0</v>
      </c>
      <c r="N59" s="106"/>
      <c r="O59" s="106"/>
      <c r="P59" s="106"/>
      <c r="Q59" s="106"/>
      <c r="R59" s="107">
        <f t="shared" si="6"/>
        <v>0</v>
      </c>
      <c r="S59" s="1045"/>
      <c r="T59" s="1045"/>
      <c r="U59" s="1045"/>
      <c r="V59" s="1045" t="e">
        <f t="shared" si="7"/>
        <v>#DIV/0!</v>
      </c>
    </row>
    <row r="60" spans="1:22" s="97" customFormat="1" ht="25.5" x14ac:dyDescent="0.25">
      <c r="A60" s="1200"/>
      <c r="B60" s="1085"/>
      <c r="C60" s="1076"/>
      <c r="D60" s="1073"/>
      <c r="E60" s="1073">
        <f>'1. DireccyConducc '!E58</f>
        <v>0</v>
      </c>
      <c r="F60" s="1073"/>
      <c r="G60" s="133" t="str">
        <f>'1. DireccyConducc '!G58</f>
        <v>Seguimiento a la implementación del Plan Nacional de Sexualidad</v>
      </c>
      <c r="H60" s="133">
        <f>'1. DireccyConducc '!H58</f>
        <v>0</v>
      </c>
      <c r="I60" s="253">
        <f>'1. DireccyConducc '!I58</f>
        <v>0</v>
      </c>
      <c r="J60" s="253">
        <f>'1. DireccyConducc '!J58</f>
        <v>0</v>
      </c>
      <c r="K60" s="253">
        <f>'1. DireccyConducc '!K58</f>
        <v>0</v>
      </c>
      <c r="L60" s="253">
        <f>'1. DireccyConducc '!L58</f>
        <v>0</v>
      </c>
      <c r="M60" s="253">
        <f>'1. DireccyConducc '!M58</f>
        <v>0</v>
      </c>
      <c r="N60" s="106"/>
      <c r="O60" s="106"/>
      <c r="P60" s="106"/>
      <c r="Q60" s="106"/>
      <c r="R60" s="107">
        <f t="shared" si="6"/>
        <v>0</v>
      </c>
      <c r="S60" s="1045"/>
      <c r="T60" s="1045"/>
      <c r="U60" s="1045"/>
      <c r="V60" s="1045" t="e">
        <f t="shared" si="7"/>
        <v>#DIV/0!</v>
      </c>
    </row>
    <row r="61" spans="1:22" s="97" customFormat="1" x14ac:dyDescent="0.25">
      <c r="A61" s="1200"/>
      <c r="B61" s="1085"/>
      <c r="C61" s="1074" t="str">
        <f>'1. DireccyConducc '!C59</f>
        <v>Porcentaje de instituciones  ejecutanto acciones del programa Nacional para la Prevención y Control de VIH-sida</v>
      </c>
      <c r="D61" s="776">
        <f>'1. DireccyConducc '!D59</f>
        <v>0.6</v>
      </c>
      <c r="E61" s="776">
        <f>'1. DireccyConducc '!E59</f>
        <v>0.1</v>
      </c>
      <c r="F61" s="1071">
        <f>'1. DireccyConducc '!F59</f>
        <v>22.4</v>
      </c>
      <c r="G61" s="133" t="str">
        <f>'1. DireccyConducc '!G59</f>
        <v xml:space="preserve">Elaboración del Plan operativo anual  intersectorial  </v>
      </c>
      <c r="H61" s="133">
        <f>'1. DireccyConducc '!H59</f>
        <v>0</v>
      </c>
      <c r="I61" s="253">
        <f>'1. DireccyConducc '!I59</f>
        <v>0</v>
      </c>
      <c r="J61" s="253">
        <f>'1. DireccyConducc '!J59</f>
        <v>0</v>
      </c>
      <c r="K61" s="253">
        <f>'1. DireccyConducc '!K59</f>
        <v>0</v>
      </c>
      <c r="L61" s="253">
        <f>'1. DireccyConducc '!L59</f>
        <v>0</v>
      </c>
      <c r="M61" s="253">
        <f>'1. DireccyConducc '!M59</f>
        <v>0</v>
      </c>
      <c r="N61" s="106"/>
      <c r="O61" s="106"/>
      <c r="P61" s="106"/>
      <c r="Q61" s="106"/>
      <c r="R61" s="107">
        <f t="shared" si="6"/>
        <v>0</v>
      </c>
      <c r="S61" s="1045"/>
      <c r="T61" s="1045"/>
      <c r="U61" s="1045"/>
      <c r="V61" s="1045" t="e">
        <f t="shared" si="7"/>
        <v>#DIV/0!</v>
      </c>
    </row>
    <row r="62" spans="1:22" s="97" customFormat="1" ht="38.25" x14ac:dyDescent="0.25">
      <c r="A62" s="1200"/>
      <c r="B62" s="1085"/>
      <c r="C62" s="1075">
        <f>'1. DireccyConducc '!C60</f>
        <v>0</v>
      </c>
      <c r="D62" s="1081">
        <f>'1. DireccyConducc '!D60</f>
        <v>0</v>
      </c>
      <c r="E62" s="1081">
        <f>'1. DireccyConducc '!E60</f>
        <v>0</v>
      </c>
      <c r="F62" s="1072">
        <f>'1. DireccyConducc '!F60</f>
        <v>0</v>
      </c>
      <c r="G62" s="133" t="str">
        <f>'1. DireccyConducc '!G60</f>
        <v xml:space="preserve">Incorporación de acciones  del Plan Estratégico Nacional para la Prevención y Control de VIH-sida en los POAS  instituciones </v>
      </c>
      <c r="H62" s="133">
        <f>'1. DireccyConducc '!H60</f>
        <v>0</v>
      </c>
      <c r="I62" s="253">
        <f>'1. DireccyConducc '!I60</f>
        <v>0</v>
      </c>
      <c r="J62" s="253">
        <f>'1. DireccyConducc '!J60</f>
        <v>0</v>
      </c>
      <c r="K62" s="253">
        <f>'1. DireccyConducc '!K60</f>
        <v>0</v>
      </c>
      <c r="L62" s="253">
        <f>'1. DireccyConducc '!L60</f>
        <v>0</v>
      </c>
      <c r="M62" s="253">
        <f>'1. DireccyConducc '!M60</f>
        <v>0</v>
      </c>
      <c r="N62" s="106"/>
      <c r="O62" s="106"/>
      <c r="P62" s="106"/>
      <c r="Q62" s="106"/>
      <c r="R62" s="107">
        <f t="shared" si="6"/>
        <v>0</v>
      </c>
      <c r="S62" s="1045"/>
      <c r="T62" s="1045"/>
      <c r="U62" s="1045"/>
      <c r="V62" s="1045" t="e">
        <f t="shared" si="7"/>
        <v>#DIV/0!</v>
      </c>
    </row>
    <row r="63" spans="1:22" s="97" customFormat="1" ht="25.5" x14ac:dyDescent="0.25">
      <c r="A63" s="1200"/>
      <c r="B63" s="1085"/>
      <c r="C63" s="1076">
        <f>'1. DireccyConducc '!C61</f>
        <v>0</v>
      </c>
      <c r="D63" s="777">
        <f>'1. DireccyConducc '!D61</f>
        <v>0</v>
      </c>
      <c r="E63" s="777">
        <f>'1. DireccyConducc '!E61</f>
        <v>0</v>
      </c>
      <c r="F63" s="1073">
        <f>'1. DireccyConducc '!F61</f>
        <v>0</v>
      </c>
      <c r="G63" s="133" t="str">
        <f>'1. DireccyConducc '!G61</f>
        <v xml:space="preserve">Implementación del Sistema de Seguimiento y Evaluación para el Programa para la Prevención y Control de VIH </v>
      </c>
      <c r="H63" s="133">
        <f>'1. DireccyConducc '!H61</f>
        <v>0</v>
      </c>
      <c r="I63" s="253">
        <f>'1. DireccyConducc '!I61</f>
        <v>0</v>
      </c>
      <c r="J63" s="253">
        <f>'1. DireccyConducc '!J61</f>
        <v>0</v>
      </c>
      <c r="K63" s="253">
        <f>'1. DireccyConducc '!K61</f>
        <v>0</v>
      </c>
      <c r="L63" s="253">
        <f>'1. DireccyConducc '!L61</f>
        <v>0</v>
      </c>
      <c r="M63" s="253">
        <f>'1. DireccyConducc '!M61</f>
        <v>0</v>
      </c>
      <c r="N63" s="106"/>
      <c r="O63" s="106"/>
      <c r="P63" s="106"/>
      <c r="Q63" s="106"/>
      <c r="R63" s="107">
        <f t="shared" si="6"/>
        <v>0</v>
      </c>
      <c r="S63" s="1045"/>
      <c r="T63" s="1045"/>
      <c r="U63" s="1045"/>
      <c r="V63" s="1045" t="e">
        <f t="shared" si="7"/>
        <v>#DIV/0!</v>
      </c>
    </row>
    <row r="64" spans="1:22" s="97" customFormat="1" ht="25.5" x14ac:dyDescent="0.25">
      <c r="A64" s="1200"/>
      <c r="B64" s="1085"/>
      <c r="C64" s="1074" t="str">
        <f>'1. DireccyConducc '!C62</f>
        <v>Número  de instituciones  ejecutanto acciones en el marco  de la Estrategia Nacional para la Vejez y envejecimiento saludable</v>
      </c>
      <c r="D64" s="1071">
        <f>'1. DireccyConducc '!D62</f>
        <v>0</v>
      </c>
      <c r="E64" s="1071">
        <f>'1. DireccyConducc '!E62</f>
        <v>20</v>
      </c>
      <c r="F64" s="1071">
        <f>'1. DireccyConducc '!F62</f>
        <v>27.8</v>
      </c>
      <c r="G64" s="133" t="str">
        <f>'1. DireccyConducc '!G62</f>
        <v xml:space="preserve">Divulgación técnica de la Estrategia Nacional para el envejecimiento saludable </v>
      </c>
      <c r="H64" s="133">
        <f>'1. DireccyConducc '!H62</f>
        <v>0</v>
      </c>
      <c r="I64" s="253">
        <f>'1. DireccyConducc '!I62</f>
        <v>0</v>
      </c>
      <c r="J64" s="253">
        <f>'1. DireccyConducc '!J62</f>
        <v>0</v>
      </c>
      <c r="K64" s="253">
        <f>'1. DireccyConducc '!K62</f>
        <v>0</v>
      </c>
      <c r="L64" s="253">
        <f>'1. DireccyConducc '!L62</f>
        <v>0</v>
      </c>
      <c r="M64" s="253">
        <f>'1. DireccyConducc '!M62</f>
        <v>0</v>
      </c>
      <c r="N64" s="106"/>
      <c r="O64" s="106"/>
      <c r="P64" s="106"/>
      <c r="Q64" s="106"/>
      <c r="R64" s="107">
        <f t="shared" si="6"/>
        <v>0</v>
      </c>
      <c r="S64" s="1045"/>
      <c r="T64" s="1045"/>
      <c r="U64" s="1045"/>
      <c r="V64" s="1045" t="e">
        <f t="shared" si="7"/>
        <v>#DIV/0!</v>
      </c>
    </row>
    <row r="65" spans="1:22" s="97" customFormat="1" ht="38.25" x14ac:dyDescent="0.25">
      <c r="A65" s="1200"/>
      <c r="B65" s="1085"/>
      <c r="C65" s="1075">
        <f>'1. DireccyConducc '!C63</f>
        <v>0</v>
      </c>
      <c r="D65" s="1072"/>
      <c r="E65" s="1072">
        <f>'1. DireccyConducc '!E63</f>
        <v>0</v>
      </c>
      <c r="F65" s="1072"/>
      <c r="G65" s="133" t="str">
        <f>'1. DireccyConducc '!G63</f>
        <v>Implementación del  Sistema de Seguimiento y Evaluación para la Estratégia Nacional para el envejecimiento saludable</v>
      </c>
      <c r="H65" s="133">
        <f>'1. DireccyConducc '!H63</f>
        <v>0</v>
      </c>
      <c r="I65" s="253">
        <f>'1. DireccyConducc '!I63</f>
        <v>0</v>
      </c>
      <c r="J65" s="253">
        <f>'1. DireccyConducc '!J63</f>
        <v>0</v>
      </c>
      <c r="K65" s="253">
        <f>'1. DireccyConducc '!K63</f>
        <v>0</v>
      </c>
      <c r="L65" s="253">
        <f>'1. DireccyConducc '!L63</f>
        <v>0</v>
      </c>
      <c r="M65" s="253">
        <f>'1. DireccyConducc '!M63</f>
        <v>0</v>
      </c>
      <c r="N65" s="106"/>
      <c r="O65" s="106"/>
      <c r="P65" s="106"/>
      <c r="Q65" s="106"/>
      <c r="R65" s="107">
        <f t="shared" si="6"/>
        <v>0</v>
      </c>
      <c r="S65" s="1045"/>
      <c r="T65" s="1045"/>
      <c r="U65" s="1045"/>
      <c r="V65" s="1045" t="e">
        <f t="shared" si="7"/>
        <v>#DIV/0!</v>
      </c>
    </row>
    <row r="66" spans="1:22" s="97" customFormat="1" ht="38.25" x14ac:dyDescent="0.25">
      <c r="A66" s="1200"/>
      <c r="B66" s="1085"/>
      <c r="C66" s="1076">
        <f>'1. DireccyConducc '!C64</f>
        <v>0</v>
      </c>
      <c r="D66" s="1073"/>
      <c r="E66" s="1073">
        <f>'1. DireccyConducc '!E64</f>
        <v>0</v>
      </c>
      <c r="F66" s="1073"/>
      <c r="G66" s="133" t="str">
        <f>'1. DireccyConducc '!G64</f>
        <v>Implementación y seguimiento al proyecto piloto intergeneracional en el CENCINAI de Río Celeste y Los Chiles</v>
      </c>
      <c r="H66" s="133">
        <f>'1. DireccyConducc '!H64</f>
        <v>0</v>
      </c>
      <c r="I66" s="253">
        <f>'1. DireccyConducc '!I64</f>
        <v>0</v>
      </c>
      <c r="J66" s="253">
        <f>'1. DireccyConducc '!J64</f>
        <v>0</v>
      </c>
      <c r="K66" s="253">
        <f>'1. DireccyConducc '!K64</f>
        <v>0</v>
      </c>
      <c r="L66" s="253">
        <f>'1. DireccyConducc '!L64</f>
        <v>0</v>
      </c>
      <c r="M66" s="253">
        <f>'1. DireccyConducc '!M64</f>
        <v>0</v>
      </c>
      <c r="N66" s="106"/>
      <c r="O66" s="106"/>
      <c r="P66" s="106"/>
      <c r="Q66" s="106"/>
      <c r="R66" s="107">
        <f t="shared" si="6"/>
        <v>0</v>
      </c>
      <c r="S66" s="1045"/>
      <c r="T66" s="1045"/>
      <c r="U66" s="1045"/>
      <c r="V66" s="1045" t="e">
        <f t="shared" si="7"/>
        <v>#DIV/0!</v>
      </c>
    </row>
    <row r="67" spans="1:22" s="97" customFormat="1" ht="38.25" x14ac:dyDescent="0.25">
      <c r="A67" s="1200"/>
      <c r="B67" s="1085"/>
      <c r="C67" s="133" t="str">
        <f>'1. DireccyConducc '!C65</f>
        <v>Porcentaje de unidades organizativas ejecutanto el Plan contra el estigma y discriminación LGTBI</v>
      </c>
      <c r="D67" s="133" t="str">
        <f>'1. DireccyConducc '!D65</f>
        <v>Decreto Ejecutivo No 38999</v>
      </c>
      <c r="E67" s="133">
        <f>'1. DireccyConducc '!E65</f>
        <v>20</v>
      </c>
      <c r="F67" s="133">
        <f>'1. DireccyConducc '!F65</f>
        <v>28</v>
      </c>
      <c r="G67" s="133" t="str">
        <f>'1. DireccyConducc '!G65</f>
        <v>Seguimiento a la implementación de las acciones del Plan Institucional contra el estigma y discriminación LGTBI</v>
      </c>
      <c r="H67" s="133">
        <f>'1. DireccyConducc '!H65</f>
        <v>0</v>
      </c>
      <c r="I67" s="253">
        <f>'1. DireccyConducc '!I65</f>
        <v>0</v>
      </c>
      <c r="J67" s="253">
        <f>'1. DireccyConducc '!J65</f>
        <v>0</v>
      </c>
      <c r="K67" s="253">
        <f>'1. DireccyConducc '!K65</f>
        <v>0</v>
      </c>
      <c r="L67" s="253">
        <f>'1. DireccyConducc '!L65</f>
        <v>0</v>
      </c>
      <c r="M67" s="253">
        <f>'1. DireccyConducc '!M65</f>
        <v>0</v>
      </c>
      <c r="N67" s="106"/>
      <c r="O67" s="106"/>
      <c r="P67" s="106"/>
      <c r="Q67" s="106"/>
      <c r="R67" s="107">
        <f t="shared" si="6"/>
        <v>0</v>
      </c>
      <c r="S67" s="1045"/>
      <c r="T67" s="1045"/>
      <c r="U67" s="1045"/>
      <c r="V67" s="1045" t="e">
        <f t="shared" si="7"/>
        <v>#DIV/0!</v>
      </c>
    </row>
    <row r="68" spans="1:22" s="97" customFormat="1" ht="38.25" x14ac:dyDescent="0.25">
      <c r="A68" s="1200"/>
      <c r="B68" s="1085"/>
      <c r="C68" s="133" t="str">
        <f>'1. DireccyConducc '!C66</f>
        <v xml:space="preserve">Porcentaje de Unidades Organizativas implementando las responsabilidades rectoras para la igualdad, y equidad de género </v>
      </c>
      <c r="D68" s="286">
        <f>'1. DireccyConducc '!D66</f>
        <v>0.7</v>
      </c>
      <c r="E68" s="286">
        <f>'1. DireccyConducc '!E66</f>
        <v>0.05</v>
      </c>
      <c r="F68" s="133">
        <f>'1. DireccyConducc '!F66</f>
        <v>19</v>
      </c>
      <c r="G68" s="133" t="str">
        <f>'1. DireccyConducc '!G66</f>
        <v>Seguimiento a la implementación de las acciones rectoras para la igualdad y equidad de género en el marco de la Politica de igualdad y equidad de género (PIEG)</v>
      </c>
      <c r="H68" s="133">
        <f>'1. DireccyConducc '!H66</f>
        <v>0</v>
      </c>
      <c r="I68" s="253">
        <f>'1. DireccyConducc '!I66</f>
        <v>0</v>
      </c>
      <c r="J68" s="253">
        <f>'1. DireccyConducc '!J66</f>
        <v>0</v>
      </c>
      <c r="K68" s="253">
        <f>'1. DireccyConducc '!K66</f>
        <v>0</v>
      </c>
      <c r="L68" s="253">
        <f>'1. DireccyConducc '!L66</f>
        <v>0</v>
      </c>
      <c r="M68" s="253">
        <f>'1. DireccyConducc '!M66</f>
        <v>0</v>
      </c>
      <c r="N68" s="106"/>
      <c r="O68" s="106"/>
      <c r="P68" s="106"/>
      <c r="Q68" s="106"/>
      <c r="R68" s="107">
        <f t="shared" si="6"/>
        <v>0</v>
      </c>
      <c r="S68" s="1045"/>
      <c r="T68" s="1045"/>
      <c r="U68" s="1045"/>
      <c r="V68" s="1045" t="e">
        <f t="shared" si="7"/>
        <v>#DIV/0!</v>
      </c>
    </row>
    <row r="69" spans="1:22" s="97" customFormat="1" ht="51" x14ac:dyDescent="0.25">
      <c r="A69" s="1200"/>
      <c r="B69" s="1085"/>
      <c r="C69" s="133" t="str">
        <f>'1. DireccyConducc '!C67</f>
        <v>Porcentaje de Unidades Organizativas implementando las responsabilidades rectoras para la  prevención de la violencia contra las mujeres e intrafamilar</v>
      </c>
      <c r="D69" s="286">
        <f>'1. DireccyConducc '!D67</f>
        <v>0.75</v>
      </c>
      <c r="E69" s="286">
        <f>'1. DireccyConducc '!E67</f>
        <v>0.05</v>
      </c>
      <c r="F69" s="133">
        <f>'1. DireccyConducc '!F67</f>
        <v>20.9</v>
      </c>
      <c r="G69" s="133" t="str">
        <f>'1. DireccyConducc '!G67</f>
        <v>Seguimiento a la implementación de las acciones rectoras para la prevención de violencia contra las mujeres e intrafamiliar</v>
      </c>
      <c r="H69" s="133">
        <f>'1. DireccyConducc '!H67</f>
        <v>0</v>
      </c>
      <c r="I69" s="253">
        <f>'1. DireccyConducc '!I67</f>
        <v>0</v>
      </c>
      <c r="J69" s="253">
        <f>'1. DireccyConducc '!J67</f>
        <v>0</v>
      </c>
      <c r="K69" s="253">
        <f>'1. DireccyConducc '!K67</f>
        <v>0</v>
      </c>
      <c r="L69" s="253">
        <f>'1. DireccyConducc '!L67</f>
        <v>0</v>
      </c>
      <c r="M69" s="253">
        <f>'1. DireccyConducc '!M67</f>
        <v>0</v>
      </c>
      <c r="N69" s="106"/>
      <c r="O69" s="106"/>
      <c r="P69" s="106"/>
      <c r="Q69" s="106"/>
      <c r="R69" s="107">
        <f t="shared" si="6"/>
        <v>0</v>
      </c>
      <c r="S69" s="1045"/>
      <c r="T69" s="1045"/>
      <c r="U69" s="1045"/>
      <c r="V69" s="1045" t="e">
        <f t="shared" si="7"/>
        <v>#DIV/0!</v>
      </c>
    </row>
    <row r="70" spans="1:22" s="97" customFormat="1" ht="51" x14ac:dyDescent="0.25">
      <c r="A70" s="1200"/>
      <c r="B70" s="1086"/>
      <c r="C70" s="133" t="str">
        <f>'1. DireccyConducc '!C68</f>
        <v>Número de Unidades Organizativas implementando las competencias rectoras para la garantía del derecho a la salud de la población migrante.</v>
      </c>
      <c r="D70" s="133">
        <f>'1. DireccyConducc '!D68</f>
        <v>11</v>
      </c>
      <c r="E70" s="133">
        <f>'1. DireccyConducc '!E68</f>
        <v>2</v>
      </c>
      <c r="F70" s="133">
        <f>'1. DireccyConducc '!F68</f>
        <v>19.8</v>
      </c>
      <c r="G70" s="133" t="str">
        <f>'1. DireccyConducc '!G68</f>
        <v>Seguimiento a la implementación de las acciones rectoras para la garantía del derecho a la salud de la población migrante.</v>
      </c>
      <c r="H70" s="133">
        <f>'1. DireccyConducc '!H68</f>
        <v>0</v>
      </c>
      <c r="I70" s="253">
        <f>'1. DireccyConducc '!I68</f>
        <v>0</v>
      </c>
      <c r="J70" s="253">
        <f>'1. DireccyConducc '!J68</f>
        <v>0</v>
      </c>
      <c r="K70" s="253">
        <f>'1. DireccyConducc '!K68</f>
        <v>0</v>
      </c>
      <c r="L70" s="253">
        <f>'1. DireccyConducc '!L68</f>
        <v>0</v>
      </c>
      <c r="M70" s="253">
        <f>'1. DireccyConducc '!M68</f>
        <v>0</v>
      </c>
      <c r="N70" s="106"/>
      <c r="O70" s="106"/>
      <c r="P70" s="106"/>
      <c r="Q70" s="106"/>
      <c r="R70" s="107">
        <f t="shared" si="6"/>
        <v>0</v>
      </c>
      <c r="S70" s="1046"/>
      <c r="T70" s="1046"/>
      <c r="U70" s="1046"/>
      <c r="V70" s="1046" t="e">
        <f t="shared" si="7"/>
        <v>#DIV/0!</v>
      </c>
    </row>
    <row r="71" spans="1:22" s="97" customFormat="1" ht="21" customHeight="1" x14ac:dyDescent="0.25">
      <c r="A71" s="1200"/>
      <c r="B71" s="221"/>
      <c r="C71" s="230"/>
      <c r="D71" s="230"/>
      <c r="E71" s="230"/>
      <c r="F71" s="231">
        <f>SUM(F47:F70)</f>
        <v>263.8</v>
      </c>
      <c r="G71" s="1038" t="s">
        <v>218</v>
      </c>
      <c r="H71" s="1039"/>
      <c r="I71" s="1039"/>
      <c r="J71" s="1039"/>
      <c r="K71" s="1039"/>
      <c r="L71" s="1039"/>
      <c r="M71" s="1040"/>
      <c r="N71" s="192" t="e">
        <f>AVERAGE(N47:N70)</f>
        <v>#DIV/0!</v>
      </c>
      <c r="O71" s="192" t="e">
        <f>AVERAGE(O47:O70)</f>
        <v>#DIV/0!</v>
      </c>
      <c r="P71" s="192" t="e">
        <f>AVERAGE(P47:P70)</f>
        <v>#DIV/0!</v>
      </c>
      <c r="Q71" s="192" t="e">
        <f>AVERAGE(Q47:Q70)</f>
        <v>#DIV/0!</v>
      </c>
      <c r="R71" s="192">
        <f>AVERAGE(R47:R70)</f>
        <v>0</v>
      </c>
      <c r="S71" s="222">
        <f>SUM(S47:S70)</f>
        <v>0</v>
      </c>
      <c r="T71" s="222">
        <f>SUM(T47:T70)</f>
        <v>0</v>
      </c>
      <c r="U71" s="222">
        <f>SUM(U47:U70)</f>
        <v>0</v>
      </c>
      <c r="V71" s="222" t="e">
        <f>AVERAGE(V47:V70)</f>
        <v>#DIV/0!</v>
      </c>
    </row>
    <row r="72" spans="1:22" s="97" customFormat="1" ht="38.25" customHeight="1" x14ac:dyDescent="0.25">
      <c r="A72" s="1200"/>
      <c r="B72" s="1074" t="str">
        <f>'1. DireccyConducc '!B69</f>
        <v>RE1. P7 Dirección de  promoción de la salud ajustada de acuerdo al nuevo modelo</v>
      </c>
      <c r="C72" s="1074" t="str">
        <f>'1. DireccyConducc '!C69</f>
        <v xml:space="preserve">Etapa  de avance </v>
      </c>
      <c r="D72" s="1074">
        <f>'1. DireccyConducc '!D69</f>
        <v>0</v>
      </c>
      <c r="E72" s="1074" t="str">
        <f>'1. DireccyConducc '!E69</f>
        <v>Etapa II</v>
      </c>
      <c r="F72" s="1071">
        <f>'1. DireccyConducc '!F69</f>
        <v>40</v>
      </c>
      <c r="G72" s="133" t="str">
        <f>'1. DireccyConducc '!G69</f>
        <v>Implementación de la estructura de la Dirección Promoción de la Salud.</v>
      </c>
      <c r="H72" s="133">
        <f>'1. DireccyConducc '!H69</f>
        <v>0</v>
      </c>
      <c r="I72" s="253">
        <f>'1. DireccyConducc '!I69</f>
        <v>0</v>
      </c>
      <c r="J72" s="253">
        <f>'1. DireccyConducc '!J69</f>
        <v>0</v>
      </c>
      <c r="K72" s="253">
        <f>'1. DireccyConducc '!K69</f>
        <v>0</v>
      </c>
      <c r="L72" s="253">
        <f>'1. DireccyConducc '!L69</f>
        <v>0</v>
      </c>
      <c r="M72" s="253">
        <f>'1. DireccyConducc '!M69</f>
        <v>0</v>
      </c>
      <c r="N72" s="106"/>
      <c r="O72" s="106"/>
      <c r="P72" s="106"/>
      <c r="Q72" s="106"/>
      <c r="R72" s="107">
        <f t="shared" si="6"/>
        <v>0</v>
      </c>
      <c r="S72" s="1044">
        <f>'1. DireccyConducc '!N69</f>
        <v>0</v>
      </c>
      <c r="T72" s="1044"/>
      <c r="U72" s="1044"/>
      <c r="V72" s="1044" t="e">
        <f>(T72+U72)/S72</f>
        <v>#DIV/0!</v>
      </c>
    </row>
    <row r="73" spans="1:22" s="97" customFormat="1" ht="38.25" x14ac:dyDescent="0.25">
      <c r="A73" s="1200"/>
      <c r="B73" s="1075"/>
      <c r="C73" s="1075">
        <f>'1. DireccyConducc '!C70</f>
        <v>0</v>
      </c>
      <c r="D73" s="1075">
        <f>'1. DireccyConducc '!D70</f>
        <v>0</v>
      </c>
      <c r="E73" s="1075">
        <f>'1. DireccyConducc '!E70</f>
        <v>0</v>
      </c>
      <c r="F73" s="1072"/>
      <c r="G73" s="133" t="str">
        <f>'1. DireccyConducc '!G70</f>
        <v>Seguimiento a necesidades de capacitación del recurso humano de la Dirección de Promoción de la Salud en el nuevo modelo, en los niveles de gestión</v>
      </c>
      <c r="H73" s="133">
        <f>'1. DireccyConducc '!H70</f>
        <v>0</v>
      </c>
      <c r="I73" s="253">
        <f>'1. DireccyConducc '!I70</f>
        <v>0</v>
      </c>
      <c r="J73" s="253">
        <f>'1. DireccyConducc '!J70</f>
        <v>0</v>
      </c>
      <c r="K73" s="253">
        <f>'1. DireccyConducc '!K70</f>
        <v>0</v>
      </c>
      <c r="L73" s="253">
        <f>'1. DireccyConducc '!L70</f>
        <v>0</v>
      </c>
      <c r="M73" s="253">
        <f>'1. DireccyConducc '!M70</f>
        <v>0</v>
      </c>
      <c r="N73" s="106"/>
      <c r="O73" s="106"/>
      <c r="P73" s="106"/>
      <c r="Q73" s="106"/>
      <c r="R73" s="107">
        <f t="shared" ref="R73:R78" si="8">SUM(N73:Q73)</f>
        <v>0</v>
      </c>
      <c r="S73" s="1045"/>
      <c r="T73" s="1045"/>
      <c r="U73" s="1045"/>
      <c r="V73" s="1045" t="e">
        <f>(T73+U73)/S73</f>
        <v>#DIV/0!</v>
      </c>
    </row>
    <row r="74" spans="1:22" s="97" customFormat="1" ht="25.5" x14ac:dyDescent="0.25">
      <c r="A74" s="1200"/>
      <c r="B74" s="1075"/>
      <c r="C74" s="1075">
        <f>'1. DireccyConducc '!C71</f>
        <v>0</v>
      </c>
      <c r="D74" s="1075">
        <f>'1. DireccyConducc '!D71</f>
        <v>0</v>
      </c>
      <c r="E74" s="1075">
        <f>'1. DireccyConducc '!E71</f>
        <v>0</v>
      </c>
      <c r="F74" s="1072"/>
      <c r="G74" s="133" t="str">
        <f>'1. DireccyConducc '!G71</f>
        <v>Capacitación para la implementación de los procedimientos de Promoción de la Salud, en los tres niveles de gestión</v>
      </c>
      <c r="H74" s="133">
        <f>'1. DireccyConducc '!H71</f>
        <v>0</v>
      </c>
      <c r="I74" s="253">
        <f>'1. DireccyConducc '!I71</f>
        <v>0</v>
      </c>
      <c r="J74" s="253">
        <f>'1. DireccyConducc '!J71</f>
        <v>0</v>
      </c>
      <c r="K74" s="253">
        <f>'1. DireccyConducc '!K71</f>
        <v>0</v>
      </c>
      <c r="L74" s="253">
        <f>'1. DireccyConducc '!L71</f>
        <v>0</v>
      </c>
      <c r="M74" s="253">
        <f>'1. DireccyConducc '!M71</f>
        <v>0</v>
      </c>
      <c r="N74" s="106"/>
      <c r="O74" s="106"/>
      <c r="P74" s="106"/>
      <c r="Q74" s="106"/>
      <c r="R74" s="107">
        <f t="shared" si="8"/>
        <v>0</v>
      </c>
      <c r="S74" s="1045"/>
      <c r="T74" s="1045"/>
      <c r="U74" s="1045"/>
      <c r="V74" s="1045" t="e">
        <f>(T74+U74)/S74</f>
        <v>#DIV/0!</v>
      </c>
    </row>
    <row r="75" spans="1:22" s="97" customFormat="1" ht="25.5" x14ac:dyDescent="0.25">
      <c r="A75" s="1200"/>
      <c r="B75" s="1075"/>
      <c r="C75" s="1075">
        <f>'1. DireccyConducc '!C72</f>
        <v>0</v>
      </c>
      <c r="D75" s="1075">
        <f>'1. DireccyConducc '!D72</f>
        <v>0</v>
      </c>
      <c r="E75" s="1075">
        <f>'1. DireccyConducc '!E72</f>
        <v>0</v>
      </c>
      <c r="F75" s="1072"/>
      <c r="G75" s="133" t="str">
        <f>'1. DireccyConducc '!G72</f>
        <v>Seguimiento a la implementación de procedimientos de promoción de la salud en los tres niveles de gestión</v>
      </c>
      <c r="H75" s="133">
        <f>'1. DireccyConducc '!H72</f>
        <v>0</v>
      </c>
      <c r="I75" s="253">
        <f>'1. DireccyConducc '!I72</f>
        <v>0</v>
      </c>
      <c r="J75" s="253">
        <f>'1. DireccyConducc '!J72</f>
        <v>0</v>
      </c>
      <c r="K75" s="253">
        <f>'1. DireccyConducc '!K72</f>
        <v>0</v>
      </c>
      <c r="L75" s="253">
        <f>'1. DireccyConducc '!L72</f>
        <v>0</v>
      </c>
      <c r="M75" s="253">
        <f>'1. DireccyConducc '!M72</f>
        <v>0</v>
      </c>
      <c r="N75" s="106"/>
      <c r="O75" s="106"/>
      <c r="P75" s="106"/>
      <c r="Q75" s="106"/>
      <c r="R75" s="107">
        <f t="shared" si="8"/>
        <v>0</v>
      </c>
      <c r="S75" s="1045"/>
      <c r="T75" s="1045"/>
      <c r="U75" s="1045"/>
      <c r="V75" s="1045" t="e">
        <f>(T75+U75)/S75</f>
        <v>#DIV/0!</v>
      </c>
    </row>
    <row r="76" spans="1:22" s="97" customFormat="1" ht="25.5" x14ac:dyDescent="0.25">
      <c r="A76" s="1200"/>
      <c r="B76" s="1076"/>
      <c r="C76" s="1076">
        <f>'1. DireccyConducc '!C73</f>
        <v>0</v>
      </c>
      <c r="D76" s="1076">
        <f>'1. DireccyConducc '!D73</f>
        <v>0</v>
      </c>
      <c r="E76" s="1076">
        <f>'1. DireccyConducc '!E73</f>
        <v>0</v>
      </c>
      <c r="F76" s="1073"/>
      <c r="G76" s="133" t="str">
        <f>'1. DireccyConducc '!G73</f>
        <v>Seguimiento a la implementación del decreto integrado de Comisiones de Promoción de la Salud Regional y Local</v>
      </c>
      <c r="H76" s="133">
        <f>'1. DireccyConducc '!H73</f>
        <v>0</v>
      </c>
      <c r="I76" s="253">
        <f>'1. DireccyConducc '!I73</f>
        <v>0</v>
      </c>
      <c r="J76" s="253">
        <f>'1. DireccyConducc '!J73</f>
        <v>0</v>
      </c>
      <c r="K76" s="253">
        <f>'1. DireccyConducc '!K73</f>
        <v>0</v>
      </c>
      <c r="L76" s="253">
        <f>'1. DireccyConducc '!L73</f>
        <v>0</v>
      </c>
      <c r="M76" s="253">
        <f>'1. DireccyConducc '!M73</f>
        <v>0</v>
      </c>
      <c r="N76" s="106"/>
      <c r="O76" s="106"/>
      <c r="P76" s="106"/>
      <c r="Q76" s="106"/>
      <c r="R76" s="107">
        <f t="shared" si="8"/>
        <v>0</v>
      </c>
      <c r="S76" s="1046"/>
      <c r="T76" s="1046"/>
      <c r="U76" s="1046"/>
      <c r="V76" s="1046" t="e">
        <f>(T76+U76)/S76</f>
        <v>#DIV/0!</v>
      </c>
    </row>
    <row r="77" spans="1:22" s="97" customFormat="1" ht="21" customHeight="1" x14ac:dyDescent="0.25">
      <c r="A77" s="1200"/>
      <c r="B77" s="221"/>
      <c r="C77" s="230"/>
      <c r="D77" s="230"/>
      <c r="E77" s="230"/>
      <c r="F77" s="296">
        <f>SUM(F72)</f>
        <v>40</v>
      </c>
      <c r="G77" s="1038" t="s">
        <v>218</v>
      </c>
      <c r="H77" s="1039"/>
      <c r="I77" s="1039"/>
      <c r="J77" s="1039"/>
      <c r="K77" s="1039"/>
      <c r="L77" s="1039"/>
      <c r="M77" s="1040"/>
      <c r="N77" s="192" t="e">
        <f>AVERAGE(N72:N76)</f>
        <v>#DIV/0!</v>
      </c>
      <c r="O77" s="192" t="e">
        <f>AVERAGE(O72:O76)</f>
        <v>#DIV/0!</v>
      </c>
      <c r="P77" s="192" t="e">
        <f>AVERAGE(P72:P76)</f>
        <v>#DIV/0!</v>
      </c>
      <c r="Q77" s="192" t="e">
        <f>AVERAGE(Q72:Q76)</f>
        <v>#DIV/0!</v>
      </c>
      <c r="R77" s="192">
        <f>AVERAGE(R72:R76)</f>
        <v>0</v>
      </c>
      <c r="S77" s="222">
        <f>SUM(S72)</f>
        <v>0</v>
      </c>
      <c r="T77" s="222">
        <f>SUM(T72)</f>
        <v>0</v>
      </c>
      <c r="U77" s="222">
        <f>SUM(U72)</f>
        <v>0</v>
      </c>
      <c r="V77" s="192" t="e">
        <f>AVERAGE(V72:V76)</f>
        <v>#DIV/0!</v>
      </c>
    </row>
    <row r="78" spans="1:22" s="97" customFormat="1" ht="73.5" customHeight="1" x14ac:dyDescent="0.25">
      <c r="A78" s="1200"/>
      <c r="B78" s="1074" t="str">
        <f>'1. DireccyConducc '!B74</f>
        <v xml:space="preserve">RE1. P8 Modelo de Promoción de la Salud  articulado con actores sociales sectoriales e intersectoriales </v>
      </c>
      <c r="C78" s="1074" t="str">
        <f>'1. DireccyConducc '!C74</f>
        <v>Número de instancias externas ejecutando acciones del componente de promoción de la salud incluido en el Plan Nacional de Salud 2016-2020</v>
      </c>
      <c r="D78" s="1071">
        <f>'1. DireccyConducc '!D74</f>
        <v>0</v>
      </c>
      <c r="E78" s="1071">
        <f>'1. DireccyConducc '!E74</f>
        <v>30</v>
      </c>
      <c r="F78" s="1071">
        <f>'1. DireccyConducc '!F74</f>
        <v>99</v>
      </c>
      <c r="G78" s="133" t="str">
        <f>'1. DireccyConducc '!G74</f>
        <v xml:space="preserve">Elaboración de la metodología  para la identificación y análisis de los factores determinantes y asociados al escenario salud (en coordinación con los responsables del ASIS a nivel institucional). </v>
      </c>
      <c r="H78" s="133">
        <f>'1. DireccyConducc '!H74</f>
        <v>0</v>
      </c>
      <c r="I78" s="253">
        <f>'1. DireccyConducc '!I74</f>
        <v>0</v>
      </c>
      <c r="J78" s="253">
        <f>'1. DireccyConducc '!J74</f>
        <v>0</v>
      </c>
      <c r="K78" s="253">
        <f>'1. DireccyConducc '!K74</f>
        <v>0</v>
      </c>
      <c r="L78" s="253">
        <f>'1. DireccyConducc '!L74</f>
        <v>0</v>
      </c>
      <c r="M78" s="253">
        <f>'1. DireccyConducc '!M74</f>
        <v>0</v>
      </c>
      <c r="N78" s="106"/>
      <c r="O78" s="106"/>
      <c r="P78" s="106"/>
      <c r="Q78" s="106"/>
      <c r="R78" s="107">
        <f t="shared" si="8"/>
        <v>0</v>
      </c>
      <c r="S78" s="1044">
        <f>'1. DireccyConducc '!N74</f>
        <v>0</v>
      </c>
      <c r="T78" s="1044"/>
      <c r="U78" s="1044"/>
      <c r="V78" s="1078" t="e">
        <f>(T78+U78)/S78</f>
        <v>#DIV/0!</v>
      </c>
    </row>
    <row r="79" spans="1:22" s="97" customFormat="1" ht="25.5" customHeight="1" x14ac:dyDescent="0.25">
      <c r="A79" s="1200"/>
      <c r="B79" s="1075"/>
      <c r="C79" s="1075">
        <f>'1. DireccyConducc '!C75</f>
        <v>0</v>
      </c>
      <c r="D79" s="1072">
        <f>'1. DireccyConducc '!D75</f>
        <v>0</v>
      </c>
      <c r="E79" s="1072">
        <f>'1. DireccyConducc '!E75</f>
        <v>0</v>
      </c>
      <c r="F79" s="1072"/>
      <c r="G79" s="133" t="str">
        <f>'1. DireccyConducc '!G75</f>
        <v>Elaboración de la metodología de análisis de actores sociales</v>
      </c>
      <c r="H79" s="133">
        <f>'1. DireccyConducc '!H75</f>
        <v>0</v>
      </c>
      <c r="I79" s="253">
        <f>'1. DireccyConducc '!I75</f>
        <v>0</v>
      </c>
      <c r="J79" s="253">
        <f>'1. DireccyConducc '!J75</f>
        <v>0</v>
      </c>
      <c r="K79" s="253">
        <f>'1. DireccyConducc '!K75</f>
        <v>0</v>
      </c>
      <c r="L79" s="253">
        <f>'1. DireccyConducc '!L75</f>
        <v>0</v>
      </c>
      <c r="M79" s="253">
        <f>'1. DireccyConducc '!M75</f>
        <v>0</v>
      </c>
      <c r="N79" s="106"/>
      <c r="O79" s="106"/>
      <c r="P79" s="106"/>
      <c r="Q79" s="106"/>
      <c r="R79" s="107">
        <f t="shared" ref="R79:R84" si="9">SUM(N79:Q79)</f>
        <v>0</v>
      </c>
      <c r="S79" s="1045"/>
      <c r="T79" s="1045"/>
      <c r="U79" s="1045"/>
      <c r="V79" s="1079"/>
    </row>
    <row r="80" spans="1:22" s="97" customFormat="1" ht="25.5" customHeight="1" x14ac:dyDescent="0.25">
      <c r="A80" s="1200"/>
      <c r="B80" s="1075"/>
      <c r="C80" s="1075">
        <f>'1. DireccyConducc '!C76</f>
        <v>0</v>
      </c>
      <c r="D80" s="1072">
        <f>'1. DireccyConducc '!D76</f>
        <v>0</v>
      </c>
      <c r="E80" s="1072">
        <f>'1. DireccyConducc '!E76</f>
        <v>0</v>
      </c>
      <c r="F80" s="1072"/>
      <c r="G80" s="133" t="str">
        <f>'1. DireccyConducc '!G76</f>
        <v xml:space="preserve">Identificación de requerimientos de investigación en Promoción de la Salud, a partir de prioridades del escenario Salud </v>
      </c>
      <c r="H80" s="133">
        <f>'1. DireccyConducc '!H76</f>
        <v>0</v>
      </c>
      <c r="I80" s="253">
        <f>'1. DireccyConducc '!I76</f>
        <v>0</v>
      </c>
      <c r="J80" s="253">
        <f>'1. DireccyConducc '!J76</f>
        <v>0</v>
      </c>
      <c r="K80" s="253">
        <f>'1. DireccyConducc '!K76</f>
        <v>0</v>
      </c>
      <c r="L80" s="253">
        <f>'1. DireccyConducc '!L76</f>
        <v>0</v>
      </c>
      <c r="M80" s="253">
        <f>'1. DireccyConducc '!M76</f>
        <v>0</v>
      </c>
      <c r="N80" s="106"/>
      <c r="O80" s="106"/>
      <c r="P80" s="106"/>
      <c r="Q80" s="106"/>
      <c r="R80" s="107">
        <f t="shared" si="9"/>
        <v>0</v>
      </c>
      <c r="S80" s="1045"/>
      <c r="T80" s="1045"/>
      <c r="U80" s="1045"/>
      <c r="V80" s="1079"/>
    </row>
    <row r="81" spans="1:22" s="97" customFormat="1" ht="25.5" customHeight="1" x14ac:dyDescent="0.25">
      <c r="A81" s="1200"/>
      <c r="B81" s="1075"/>
      <c r="C81" s="1075">
        <f>'1. DireccyConducc '!C77</f>
        <v>0</v>
      </c>
      <c r="D81" s="1072">
        <f>'1. DireccyConducc '!D77</f>
        <v>0</v>
      </c>
      <c r="E81" s="1072">
        <f>'1. DireccyConducc '!E77</f>
        <v>0</v>
      </c>
      <c r="F81" s="1072"/>
      <c r="G81" s="133" t="str">
        <f>'1. DireccyConducc '!G77</f>
        <v xml:space="preserve">
Conducción de la Comisión Nacional de Promoción de la Salud, según normativa vigente </v>
      </c>
      <c r="H81" s="133">
        <f>'1. DireccyConducc '!H77</f>
        <v>0</v>
      </c>
      <c r="I81" s="253">
        <f>'1. DireccyConducc '!I77</f>
        <v>0</v>
      </c>
      <c r="J81" s="253">
        <f>'1. DireccyConducc '!J77</f>
        <v>0</v>
      </c>
      <c r="K81" s="253">
        <f>'1. DireccyConducc '!K77</f>
        <v>0</v>
      </c>
      <c r="L81" s="253">
        <f>'1. DireccyConducc '!L77</f>
        <v>0</v>
      </c>
      <c r="M81" s="253">
        <f>'1. DireccyConducc '!M77</f>
        <v>0</v>
      </c>
      <c r="N81" s="106"/>
      <c r="O81" s="106"/>
      <c r="P81" s="106"/>
      <c r="Q81" s="106"/>
      <c r="R81" s="107">
        <f t="shared" si="9"/>
        <v>0</v>
      </c>
      <c r="S81" s="1045"/>
      <c r="T81" s="1045"/>
      <c r="U81" s="1045"/>
      <c r="V81" s="1079"/>
    </row>
    <row r="82" spans="1:22" s="97" customFormat="1" ht="25.5" customHeight="1" x14ac:dyDescent="0.25">
      <c r="A82" s="1200"/>
      <c r="B82" s="1075"/>
      <c r="C82" s="1075">
        <f>'1. DireccyConducc '!C78</f>
        <v>0</v>
      </c>
      <c r="D82" s="1072">
        <f>'1. DireccyConducc '!D78</f>
        <v>0</v>
      </c>
      <c r="E82" s="1072">
        <f>'1. DireccyConducc '!E78</f>
        <v>0</v>
      </c>
      <c r="F82" s="1072"/>
      <c r="G82" s="133" t="str">
        <f>'1. DireccyConducc '!G78</f>
        <v>Desarrollo de alianzas con centros formativos en apoyo a  procesos y acciones de promoción de la salud, según requerimientos institucionales</v>
      </c>
      <c r="H82" s="133">
        <f>'1. DireccyConducc '!H78</f>
        <v>0</v>
      </c>
      <c r="I82" s="253">
        <f>'1. DireccyConducc '!I78</f>
        <v>0</v>
      </c>
      <c r="J82" s="253">
        <f>'1. DireccyConducc '!J78</f>
        <v>0</v>
      </c>
      <c r="K82" s="253">
        <f>'1. DireccyConducc '!K78</f>
        <v>0</v>
      </c>
      <c r="L82" s="253">
        <f>'1. DireccyConducc '!L78</f>
        <v>0</v>
      </c>
      <c r="M82" s="253">
        <f>'1. DireccyConducc '!M78</f>
        <v>0</v>
      </c>
      <c r="N82" s="106"/>
      <c r="O82" s="106"/>
      <c r="P82" s="106"/>
      <c r="Q82" s="106"/>
      <c r="R82" s="107">
        <f t="shared" si="9"/>
        <v>0</v>
      </c>
      <c r="S82" s="1045"/>
      <c r="T82" s="1045"/>
      <c r="U82" s="1045"/>
      <c r="V82" s="1079"/>
    </row>
    <row r="83" spans="1:22" s="97" customFormat="1" ht="25.5" customHeight="1" x14ac:dyDescent="0.25">
      <c r="A83" s="1200"/>
      <c r="B83" s="1075"/>
      <c r="C83" s="1075">
        <f>'1. DireccyConducc '!C79</f>
        <v>0</v>
      </c>
      <c r="D83" s="1072">
        <f>'1. DireccyConducc '!D79</f>
        <v>0</v>
      </c>
      <c r="E83" s="1072">
        <f>'1. DireccyConducc '!E79</f>
        <v>0</v>
      </c>
      <c r="F83" s="1072"/>
      <c r="G83" s="133" t="str">
        <f>'1. DireccyConducc '!G79</f>
        <v>Diseño del sistema de evaluación del Modelo de Promoción de la Salud (en coordinación con Planificación).</v>
      </c>
      <c r="H83" s="133">
        <f>'1. DireccyConducc '!H79</f>
        <v>0</v>
      </c>
      <c r="I83" s="253">
        <f>'1. DireccyConducc '!I79</f>
        <v>0</v>
      </c>
      <c r="J83" s="253">
        <f>'1. DireccyConducc '!J79</f>
        <v>0</v>
      </c>
      <c r="K83" s="253">
        <f>'1. DireccyConducc '!K79</f>
        <v>0</v>
      </c>
      <c r="L83" s="253">
        <f>'1. DireccyConducc '!L79</f>
        <v>0</v>
      </c>
      <c r="M83" s="253">
        <f>'1. DireccyConducc '!M79</f>
        <v>0</v>
      </c>
      <c r="N83" s="106"/>
      <c r="O83" s="106"/>
      <c r="P83" s="106"/>
      <c r="Q83" s="106"/>
      <c r="R83" s="107">
        <f t="shared" si="9"/>
        <v>0</v>
      </c>
      <c r="S83" s="1045"/>
      <c r="T83" s="1045"/>
      <c r="U83" s="1045"/>
      <c r="V83" s="1079"/>
    </row>
    <row r="84" spans="1:22" s="97" customFormat="1" ht="25.5" customHeight="1" x14ac:dyDescent="0.25">
      <c r="A84" s="1200"/>
      <c r="B84" s="1075"/>
      <c r="C84" s="1075">
        <f>'1. DireccyConducc '!C80</f>
        <v>0</v>
      </c>
      <c r="D84" s="1072">
        <f>'1. DireccyConducc '!D80</f>
        <v>0</v>
      </c>
      <c r="E84" s="1072">
        <f>'1. DireccyConducc '!E80</f>
        <v>0</v>
      </c>
      <c r="F84" s="1072"/>
      <c r="G84" s="133" t="str">
        <f>'1. DireccyConducc '!G80</f>
        <v>Sesiones de trabajo para la revisión ajuste de políticas, planes, programas, proyectos y estrategias desarrollados por actores sociales externos integrados en la Comisión Nacional de Promoción de la Salud de acuerdo al nuevo modelo</v>
      </c>
      <c r="H84" s="133">
        <f>'1. DireccyConducc '!H80</f>
        <v>0</v>
      </c>
      <c r="I84" s="253">
        <f>'1. DireccyConducc '!I80</f>
        <v>0</v>
      </c>
      <c r="J84" s="253">
        <f>'1. DireccyConducc '!J80</f>
        <v>0</v>
      </c>
      <c r="K84" s="253">
        <f>'1. DireccyConducc '!K80</f>
        <v>0</v>
      </c>
      <c r="L84" s="253">
        <f>'1. DireccyConducc '!L80</f>
        <v>0</v>
      </c>
      <c r="M84" s="253">
        <f>'1. DireccyConducc '!M80</f>
        <v>0</v>
      </c>
      <c r="N84" s="106"/>
      <c r="O84" s="106"/>
      <c r="P84" s="106"/>
      <c r="Q84" s="106"/>
      <c r="R84" s="107">
        <f t="shared" si="9"/>
        <v>0</v>
      </c>
      <c r="S84" s="1045"/>
      <c r="T84" s="1045"/>
      <c r="U84" s="1045"/>
      <c r="V84" s="1079"/>
    </row>
    <row r="85" spans="1:22" s="97" customFormat="1" ht="25.5" customHeight="1" x14ac:dyDescent="0.25">
      <c r="A85" s="1200"/>
      <c r="B85" s="1075"/>
      <c r="C85" s="1075">
        <f>'1. DireccyConducc '!C81</f>
        <v>0</v>
      </c>
      <c r="D85" s="1072">
        <f>'1. DireccyConducc '!D81</f>
        <v>0</v>
      </c>
      <c r="E85" s="1072">
        <f>'1. DireccyConducc '!E81</f>
        <v>0</v>
      </c>
      <c r="F85" s="1072"/>
      <c r="G85" s="133" t="str">
        <f>'1. DireccyConducc '!G81</f>
        <v>Conducción del Programa Ponele a la Vida</v>
      </c>
      <c r="H85" s="133">
        <f>'1. DireccyConducc '!H81</f>
        <v>0</v>
      </c>
      <c r="I85" s="253">
        <f>'1. DireccyConducc '!I81</f>
        <v>0</v>
      </c>
      <c r="J85" s="253">
        <f>'1. DireccyConducc '!J81</f>
        <v>0</v>
      </c>
      <c r="K85" s="253">
        <f>'1. DireccyConducc '!K81</f>
        <v>0</v>
      </c>
      <c r="L85" s="253">
        <f>'1. DireccyConducc '!L81</f>
        <v>0</v>
      </c>
      <c r="M85" s="253">
        <f>'1. DireccyConducc '!M81</f>
        <v>0</v>
      </c>
      <c r="N85" s="106"/>
      <c r="O85" s="106"/>
      <c r="P85" s="106"/>
      <c r="Q85" s="106"/>
      <c r="R85" s="107">
        <f>SUM(N85:Q85)</f>
        <v>0</v>
      </c>
      <c r="S85" s="1045"/>
      <c r="T85" s="1045"/>
      <c r="U85" s="1045"/>
      <c r="V85" s="1079"/>
    </row>
    <row r="86" spans="1:22" s="97" customFormat="1" ht="25.5" customHeight="1" x14ac:dyDescent="0.25">
      <c r="A86" s="1200"/>
      <c r="B86" s="1076"/>
      <c r="C86" s="1076">
        <f>'1. DireccyConducc '!C82</f>
        <v>0</v>
      </c>
      <c r="D86" s="1073">
        <f>'1. DireccyConducc '!D82</f>
        <v>0</v>
      </c>
      <c r="E86" s="1073">
        <f>'1. DireccyConducc '!E82</f>
        <v>0</v>
      </c>
      <c r="F86" s="1073"/>
      <c r="G86" s="133" t="str">
        <f>'1. DireccyConducc '!G82</f>
        <v>Conducción de la capacitación del Programa Habilidades para la Vida</v>
      </c>
      <c r="H86" s="133">
        <f>'1. DireccyConducc '!H82</f>
        <v>0</v>
      </c>
      <c r="I86" s="253">
        <f>'1. DireccyConducc '!I82</f>
        <v>0</v>
      </c>
      <c r="J86" s="253">
        <f>'1. DireccyConducc '!J82</f>
        <v>0</v>
      </c>
      <c r="K86" s="253">
        <f>'1. DireccyConducc '!K82</f>
        <v>0</v>
      </c>
      <c r="L86" s="253">
        <f>'1. DireccyConducc '!L82</f>
        <v>0</v>
      </c>
      <c r="M86" s="253">
        <f>'1. DireccyConducc '!M82</f>
        <v>0</v>
      </c>
      <c r="N86" s="106"/>
      <c r="O86" s="106"/>
      <c r="P86" s="106"/>
      <c r="Q86" s="106"/>
      <c r="R86" s="107">
        <f>SUM(N86:Q86)</f>
        <v>0</v>
      </c>
      <c r="S86" s="1046"/>
      <c r="T86" s="1046"/>
      <c r="U86" s="1046"/>
      <c r="V86" s="1080"/>
    </row>
    <row r="87" spans="1:22" s="97" customFormat="1" ht="21" customHeight="1" x14ac:dyDescent="0.25">
      <c r="A87" s="1200"/>
      <c r="B87" s="221"/>
      <c r="C87" s="230"/>
      <c r="D87" s="230"/>
      <c r="E87" s="230"/>
      <c r="F87" s="296">
        <f>SUM(F78:F86)</f>
        <v>99</v>
      </c>
      <c r="G87" s="1038" t="s">
        <v>218</v>
      </c>
      <c r="H87" s="1039"/>
      <c r="I87" s="1039"/>
      <c r="J87" s="1039"/>
      <c r="K87" s="1039"/>
      <c r="L87" s="1039"/>
      <c r="M87" s="1040"/>
      <c r="N87" s="192" t="e">
        <f>AVERAGE(N78:N86)</f>
        <v>#DIV/0!</v>
      </c>
      <c r="O87" s="192" t="e">
        <f>AVERAGE(O78:O86)</f>
        <v>#DIV/0!</v>
      </c>
      <c r="P87" s="192" t="e">
        <f>AVERAGE(P78:P86)</f>
        <v>#DIV/0!</v>
      </c>
      <c r="Q87" s="192" t="e">
        <f>AVERAGE(Q78:Q86)</f>
        <v>#DIV/0!</v>
      </c>
      <c r="R87" s="192">
        <f>AVERAGE(R78:R86)</f>
        <v>0</v>
      </c>
      <c r="S87" s="222">
        <f>SUM(S78:S86)</f>
        <v>0</v>
      </c>
      <c r="T87" s="222">
        <f>SUM(T78:T86)</f>
        <v>0</v>
      </c>
      <c r="U87" s="222">
        <f>SUM(U78:U86)</f>
        <v>0</v>
      </c>
      <c r="V87" s="192" t="e">
        <f>AVERAGE(V78:V86)</f>
        <v>#DIV/0!</v>
      </c>
    </row>
    <row r="88" spans="1:22" s="97" customFormat="1" ht="38.25" x14ac:dyDescent="0.25">
      <c r="A88" s="1200"/>
      <c r="B88" s="1074" t="str">
        <f>'1. DireccyConducc '!B83</f>
        <v>RE1. P9 Actores sociales con programas y acciones estretégicas para el abordaje de los factores protectores de la Salud.</v>
      </c>
      <c r="C88" s="1074" t="str">
        <f>'1. DireccyConducc '!C83</f>
        <v>Numero actores sociales  desarrollando programas y acciones estratégicas para el abordaje de los factores protectores de la Salud.</v>
      </c>
      <c r="D88" s="1071">
        <f>'1. DireccyConducc '!D83</f>
        <v>0</v>
      </c>
      <c r="E88" s="1071">
        <f>'1. DireccyConducc '!E83</f>
        <v>300</v>
      </c>
      <c r="F88" s="1071">
        <f>'1. DireccyConducc '!F83</f>
        <v>99</v>
      </c>
      <c r="G88" s="133" t="str">
        <f>'1. DireccyConducc '!G83</f>
        <v>Seguimiento de los proyectos piloto de mapeo geo referenciado de actores sociales (Central Occidente y Brunca)</v>
      </c>
      <c r="H88" s="562">
        <f>'1. DireccyConducc '!H83</f>
        <v>0</v>
      </c>
      <c r="I88" s="564">
        <f>'1. DireccyConducc '!I83</f>
        <v>0</v>
      </c>
      <c r="J88" s="564">
        <f>'1. DireccyConducc '!J83</f>
        <v>0</v>
      </c>
      <c r="K88" s="564">
        <f>'1. DireccyConducc '!K83</f>
        <v>0</v>
      </c>
      <c r="L88" s="564">
        <f>'1. DireccyConducc '!L83</f>
        <v>0</v>
      </c>
      <c r="M88" s="564">
        <f>'1. DireccyConducc '!M83</f>
        <v>0</v>
      </c>
      <c r="N88" s="565"/>
      <c r="O88" s="565"/>
      <c r="P88" s="565"/>
      <c r="Q88" s="565"/>
      <c r="R88" s="107">
        <f>SUM(N88:Q88)</f>
        <v>0</v>
      </c>
      <c r="S88" s="1044">
        <f>'1. DireccyConducc '!N83</f>
        <v>0</v>
      </c>
      <c r="T88" s="1044"/>
      <c r="U88" s="1044"/>
      <c r="V88" s="1044" t="e">
        <f>(T88+U88)/S88</f>
        <v>#DIV/0!</v>
      </c>
    </row>
    <row r="89" spans="1:22" s="97" customFormat="1" ht="38.25" x14ac:dyDescent="0.25">
      <c r="A89" s="1200"/>
      <c r="B89" s="1076"/>
      <c r="C89" s="1076">
        <f>'1. DireccyConducc '!C84</f>
        <v>0</v>
      </c>
      <c r="D89" s="1073">
        <f>'1. DireccyConducc '!D84</f>
        <v>0</v>
      </c>
      <c r="E89" s="1073">
        <f>'1. DireccyConducc '!E84</f>
        <v>0</v>
      </c>
      <c r="F89" s="1073">
        <f>'1. DireccyConducc '!F84</f>
        <v>0</v>
      </c>
      <c r="G89" s="133" t="str">
        <f>'1. DireccyConducc '!G84</f>
        <v>Desarrollo del proyecto Empoderamiento de Actores Sociales Integrantes de la Comisión Nacional de Promoción de la Salud.</v>
      </c>
      <c r="H89" s="562">
        <f>'1. DireccyConducc '!H84</f>
        <v>0</v>
      </c>
      <c r="I89" s="564">
        <f>'1. DireccyConducc '!I84</f>
        <v>0</v>
      </c>
      <c r="J89" s="564">
        <f>'1. DireccyConducc '!J84</f>
        <v>0</v>
      </c>
      <c r="K89" s="564">
        <f>'1. DireccyConducc '!K84</f>
        <v>0</v>
      </c>
      <c r="L89" s="564">
        <f>'1. DireccyConducc '!L84</f>
        <v>0</v>
      </c>
      <c r="M89" s="564">
        <f>'1. DireccyConducc '!M84</f>
        <v>0</v>
      </c>
      <c r="N89" s="565"/>
      <c r="O89" s="565"/>
      <c r="P89" s="565"/>
      <c r="Q89" s="565"/>
      <c r="R89" s="107">
        <f>SUM(N89:Q89)</f>
        <v>0</v>
      </c>
      <c r="S89" s="1046"/>
      <c r="T89" s="1046"/>
      <c r="U89" s="1046"/>
      <c r="V89" s="1046" t="e">
        <f>(T89+U89)/S89</f>
        <v>#DIV/0!</v>
      </c>
    </row>
    <row r="90" spans="1:22" s="97" customFormat="1" ht="21" customHeight="1" x14ac:dyDescent="0.25">
      <c r="A90" s="1200"/>
      <c r="B90" s="221"/>
      <c r="C90" s="230"/>
      <c r="D90" s="230"/>
      <c r="E90" s="230"/>
      <c r="F90" s="296">
        <f>SUM(F88:F89)</f>
        <v>99</v>
      </c>
      <c r="G90" s="1038" t="s">
        <v>218</v>
      </c>
      <c r="H90" s="1039"/>
      <c r="I90" s="1039"/>
      <c r="J90" s="1039"/>
      <c r="K90" s="1039"/>
      <c r="L90" s="1039"/>
      <c r="M90" s="1040"/>
      <c r="N90" s="192" t="e">
        <f>AVERAGE(N88:N89)</f>
        <v>#DIV/0!</v>
      </c>
      <c r="O90" s="192" t="e">
        <f>AVERAGE(O88:O89)</f>
        <v>#DIV/0!</v>
      </c>
      <c r="P90" s="192" t="e">
        <f>AVERAGE(P88:P89)</f>
        <v>#DIV/0!</v>
      </c>
      <c r="Q90" s="192" t="e">
        <f>AVERAGE(Q88:Q89)</f>
        <v>#DIV/0!</v>
      </c>
      <c r="R90" s="192">
        <f>AVERAGE(R88:R89)</f>
        <v>0</v>
      </c>
      <c r="S90" s="222">
        <f>SUM(S88:S89)</f>
        <v>0</v>
      </c>
      <c r="T90" s="222">
        <f>SUM(T88:T89)</f>
        <v>0</v>
      </c>
      <c r="U90" s="222">
        <f>SUM(U88:U89)</f>
        <v>0</v>
      </c>
      <c r="V90" s="192" t="e">
        <f>AVERAGE(V88:V89)</f>
        <v>#DIV/0!</v>
      </c>
    </row>
    <row r="91" spans="1:22" s="97" customFormat="1" ht="25.5" customHeight="1" x14ac:dyDescent="0.25">
      <c r="A91" s="1200"/>
      <c r="B91" s="1074" t="str">
        <f>'1. DireccyConducc '!B86</f>
        <v>RE1. P10 Promoción de la Lactancia Materna en el ámbito nacional</v>
      </c>
      <c r="C91" s="1074" t="str">
        <f>'1. DireccyConducc '!C86</f>
        <v>Numero  de Actividades de promoción de la lactancia materna realizadas</v>
      </c>
      <c r="D91" s="1074">
        <f>'1. DireccyConducc '!D86</f>
        <v>0</v>
      </c>
      <c r="E91" s="1074">
        <f>'1. DireccyConducc '!E86</f>
        <v>0</v>
      </c>
      <c r="F91" s="1074">
        <f>'1. DireccyConducc '!F86</f>
        <v>0</v>
      </c>
      <c r="G91" s="133" t="str">
        <f>'1. DireccyConducc '!G86</f>
        <v>Semana Mundial de la Lactancia Materna</v>
      </c>
      <c r="H91" s="133">
        <f>'1. DireccyConducc '!H86</f>
        <v>0</v>
      </c>
      <c r="I91" s="253">
        <f>'1. DireccyConducc '!I86</f>
        <v>0</v>
      </c>
      <c r="J91" s="253">
        <f>'1. DireccyConducc '!J86</f>
        <v>0</v>
      </c>
      <c r="K91" s="253">
        <f>'1. DireccyConducc '!K86</f>
        <v>0</v>
      </c>
      <c r="L91" s="253">
        <f>'1. DireccyConducc '!L86</f>
        <v>0</v>
      </c>
      <c r="M91" s="253">
        <f>'1. DireccyConducc '!M86</f>
        <v>0</v>
      </c>
      <c r="N91" s="106"/>
      <c r="O91" s="106"/>
      <c r="P91" s="106"/>
      <c r="Q91" s="106"/>
      <c r="R91" s="107">
        <f t="shared" ref="R91:R96" si="10">SUM(N91:Q91)</f>
        <v>0</v>
      </c>
      <c r="S91" s="1044">
        <f>'1. DireccyConducc '!N86</f>
        <v>0</v>
      </c>
      <c r="T91" s="1044"/>
      <c r="U91" s="1044"/>
      <c r="V91" s="1044" t="e">
        <f>(T91+U91)/S91</f>
        <v>#DIV/0!</v>
      </c>
    </row>
    <row r="92" spans="1:22" s="97" customFormat="1" ht="25.5" customHeight="1" x14ac:dyDescent="0.25">
      <c r="A92" s="1200"/>
      <c r="B92" s="1075"/>
      <c r="C92" s="1075">
        <f>'1. DireccyConducc '!C87</f>
        <v>0</v>
      </c>
      <c r="D92" s="1075">
        <f>'1. DireccyConducc '!D87</f>
        <v>0</v>
      </c>
      <c r="E92" s="1075">
        <f>'1. DireccyConducc '!E87</f>
        <v>0</v>
      </c>
      <c r="F92" s="1075">
        <f>'1. DireccyConducc '!F87</f>
        <v>0</v>
      </c>
      <c r="G92" s="133" t="str">
        <f>'1. DireccyConducc '!G87</f>
        <v xml:space="preserve">Declaración de hospitales como Hospital Amigo del Niño, la Niña y la Madre </v>
      </c>
      <c r="H92" s="133">
        <f>'1. DireccyConducc '!H87</f>
        <v>0</v>
      </c>
      <c r="I92" s="253">
        <f>'1. DireccyConducc '!I87</f>
        <v>0</v>
      </c>
      <c r="J92" s="253">
        <f>'1. DireccyConducc '!J87</f>
        <v>0</v>
      </c>
      <c r="K92" s="253">
        <f>'1. DireccyConducc '!K87</f>
        <v>0</v>
      </c>
      <c r="L92" s="253">
        <f>'1. DireccyConducc '!L87</f>
        <v>0</v>
      </c>
      <c r="M92" s="253">
        <f>'1. DireccyConducc '!M87</f>
        <v>0</v>
      </c>
      <c r="N92" s="106"/>
      <c r="O92" s="106"/>
      <c r="P92" s="106"/>
      <c r="Q92" s="106"/>
      <c r="R92" s="107">
        <f t="shared" si="10"/>
        <v>0</v>
      </c>
      <c r="S92" s="1045"/>
      <c r="T92" s="1045"/>
      <c r="U92" s="1045"/>
      <c r="V92" s="1045"/>
    </row>
    <row r="93" spans="1:22" s="97" customFormat="1" ht="25.5" customHeight="1" x14ac:dyDescent="0.25">
      <c r="A93" s="1200"/>
      <c r="B93" s="1075"/>
      <c r="C93" s="1075">
        <f>'1. DireccyConducc '!C88</f>
        <v>0</v>
      </c>
      <c r="D93" s="1075">
        <f>'1. DireccyConducc '!D88</f>
        <v>0</v>
      </c>
      <c r="E93" s="1075">
        <f>'1. DireccyConducc '!E88</f>
        <v>0</v>
      </c>
      <c r="F93" s="1075">
        <f>'1. DireccyConducc '!F88</f>
        <v>0</v>
      </c>
      <c r="G93" s="133" t="str">
        <f>'1. DireccyConducc '!G88</f>
        <v xml:space="preserve">Recertificación de hospitales como Hospital Amigo del Niño, la Niña y la Madre </v>
      </c>
      <c r="H93" s="133">
        <f>'1. DireccyConducc '!H88</f>
        <v>0</v>
      </c>
      <c r="I93" s="253">
        <f>'1. DireccyConducc '!I88</f>
        <v>0</v>
      </c>
      <c r="J93" s="253">
        <f>'1. DireccyConducc '!J88</f>
        <v>0</v>
      </c>
      <c r="K93" s="253">
        <f>'1. DireccyConducc '!K88</f>
        <v>0</v>
      </c>
      <c r="L93" s="253">
        <f>'1. DireccyConducc '!L88</f>
        <v>0</v>
      </c>
      <c r="M93" s="253">
        <f>'1. DireccyConducc '!M88</f>
        <v>0</v>
      </c>
      <c r="N93" s="106"/>
      <c r="O93" s="106"/>
      <c r="P93" s="106"/>
      <c r="Q93" s="106"/>
      <c r="R93" s="107">
        <f t="shared" si="10"/>
        <v>0</v>
      </c>
      <c r="S93" s="1045"/>
      <c r="T93" s="1045"/>
      <c r="U93" s="1045"/>
      <c r="V93" s="1045"/>
    </row>
    <row r="94" spans="1:22" s="97" customFormat="1" ht="25.5" customHeight="1" x14ac:dyDescent="0.25">
      <c r="A94" s="1200"/>
      <c r="B94" s="1075"/>
      <c r="C94" s="1075">
        <f>'1. DireccyConducc '!C89</f>
        <v>0</v>
      </c>
      <c r="D94" s="1075">
        <f>'1. DireccyConducc '!D89</f>
        <v>0</v>
      </c>
      <c r="E94" s="1075">
        <f>'1. DireccyConducc '!E89</f>
        <v>0</v>
      </c>
      <c r="F94" s="1075">
        <f>'1. DireccyConducc '!F89</f>
        <v>0</v>
      </c>
      <c r="G94" s="133" t="str">
        <f>'1. DireccyConducc '!G89</f>
        <v>Modulo de Lactancia en la Encuesta MICS (Encuesta de Indicadores Múltiples por Conglomerados)</v>
      </c>
      <c r="H94" s="133">
        <f>'1. DireccyConducc '!H89</f>
        <v>0</v>
      </c>
      <c r="I94" s="253">
        <f>'1. DireccyConducc '!I89</f>
        <v>0</v>
      </c>
      <c r="J94" s="253">
        <f>'1. DireccyConducc '!J89</f>
        <v>0</v>
      </c>
      <c r="K94" s="253">
        <f>'1. DireccyConducc '!K89</f>
        <v>0</v>
      </c>
      <c r="L94" s="253">
        <f>'1. DireccyConducc '!L89</f>
        <v>0</v>
      </c>
      <c r="M94" s="253">
        <f>'1. DireccyConducc '!M89</f>
        <v>0</v>
      </c>
      <c r="N94" s="106"/>
      <c r="O94" s="106"/>
      <c r="P94" s="106"/>
      <c r="Q94" s="106"/>
      <c r="R94" s="107">
        <f t="shared" si="10"/>
        <v>0</v>
      </c>
      <c r="S94" s="1045"/>
      <c r="T94" s="1045"/>
      <c r="U94" s="1045"/>
      <c r="V94" s="1045"/>
    </row>
    <row r="95" spans="1:22" s="97" customFormat="1" ht="25.5" customHeight="1" x14ac:dyDescent="0.25">
      <c r="A95" s="1200"/>
      <c r="B95" s="1075"/>
      <c r="C95" s="1075">
        <f>'1. DireccyConducc '!C90</f>
        <v>0</v>
      </c>
      <c r="D95" s="1075">
        <f>'1. DireccyConducc '!D90</f>
        <v>0</v>
      </c>
      <c r="E95" s="1075">
        <f>'1. DireccyConducc '!E90</f>
        <v>0</v>
      </c>
      <c r="F95" s="1075">
        <f>'1. DireccyConducc '!F90</f>
        <v>0</v>
      </c>
      <c r="G95" s="133" t="str">
        <f>'1. DireccyConducc '!G90</f>
        <v>Informe técnico sobre la situación de lactancia materna en Costa Rica</v>
      </c>
      <c r="H95" s="133">
        <f>'1. DireccyConducc '!H90</f>
        <v>0</v>
      </c>
      <c r="I95" s="253">
        <f>'1. DireccyConducc '!I90</f>
        <v>0</v>
      </c>
      <c r="J95" s="253">
        <f>'1. DireccyConducc '!J90</f>
        <v>0</v>
      </c>
      <c r="K95" s="253">
        <f>'1. DireccyConducc '!K90</f>
        <v>0</v>
      </c>
      <c r="L95" s="253">
        <f>'1. DireccyConducc '!L90</f>
        <v>0</v>
      </c>
      <c r="M95" s="253">
        <f>'1. DireccyConducc '!M90</f>
        <v>0</v>
      </c>
      <c r="N95" s="106"/>
      <c r="O95" s="106"/>
      <c r="P95" s="106"/>
      <c r="Q95" s="106"/>
      <c r="R95" s="107">
        <f t="shared" si="10"/>
        <v>0</v>
      </c>
      <c r="S95" s="1045"/>
      <c r="T95" s="1045"/>
      <c r="U95" s="1045"/>
      <c r="V95" s="1045"/>
    </row>
    <row r="96" spans="1:22" s="97" customFormat="1" ht="25.5" customHeight="1" x14ac:dyDescent="0.25">
      <c r="A96" s="1200"/>
      <c r="B96" s="1076"/>
      <c r="C96" s="1076">
        <f>'1. DireccyConducc '!C91</f>
        <v>0</v>
      </c>
      <c r="D96" s="1076">
        <f>'1. DireccyConducc '!D91</f>
        <v>0</v>
      </c>
      <c r="E96" s="1076">
        <f>'1. DireccyConducc '!E91</f>
        <v>0</v>
      </c>
      <c r="F96" s="1076">
        <f>'1. DireccyConducc '!F91</f>
        <v>0</v>
      </c>
      <c r="G96" s="133" t="str">
        <f>'1. DireccyConducc '!G91</f>
        <v>Seguimiento a la creación de banco de leche humana por parte de la Caja Costarricense del Seguro Social, en Puntarenas</v>
      </c>
      <c r="H96" s="133">
        <f>'1. DireccyConducc '!H91</f>
        <v>0</v>
      </c>
      <c r="I96" s="253">
        <f>'1. DireccyConducc '!I91</f>
        <v>0</v>
      </c>
      <c r="J96" s="253">
        <f>'1. DireccyConducc '!J91</f>
        <v>0</v>
      </c>
      <c r="K96" s="253">
        <f>'1. DireccyConducc '!K91</f>
        <v>0</v>
      </c>
      <c r="L96" s="253">
        <f>'1. DireccyConducc '!L91</f>
        <v>0</v>
      </c>
      <c r="M96" s="253">
        <f>'1. DireccyConducc '!M91</f>
        <v>0</v>
      </c>
      <c r="N96" s="106"/>
      <c r="O96" s="106"/>
      <c r="P96" s="106"/>
      <c r="Q96" s="106"/>
      <c r="R96" s="107">
        <f t="shared" si="10"/>
        <v>0</v>
      </c>
      <c r="S96" s="1046"/>
      <c r="T96" s="1046"/>
      <c r="U96" s="1046"/>
      <c r="V96" s="1046"/>
    </row>
    <row r="97" spans="1:22" s="97" customFormat="1" ht="21" customHeight="1" x14ac:dyDescent="0.25">
      <c r="A97" s="1200"/>
      <c r="B97" s="221"/>
      <c r="C97" s="230"/>
      <c r="D97" s="230"/>
      <c r="E97" s="230"/>
      <c r="F97" s="296">
        <f>SUM(F91)</f>
        <v>0</v>
      </c>
      <c r="G97" s="1038" t="s">
        <v>218</v>
      </c>
      <c r="H97" s="1039"/>
      <c r="I97" s="1039"/>
      <c r="J97" s="1039"/>
      <c r="K97" s="1039"/>
      <c r="L97" s="1039"/>
      <c r="M97" s="1040"/>
      <c r="N97" s="192" t="e">
        <f>AVERAGE(N91:N96)</f>
        <v>#DIV/0!</v>
      </c>
      <c r="O97" s="192" t="e">
        <f>AVERAGE(O91:O96)</f>
        <v>#DIV/0!</v>
      </c>
      <c r="P97" s="192" t="e">
        <f>AVERAGE(P91:P96)</f>
        <v>#DIV/0!</v>
      </c>
      <c r="Q97" s="192" t="e">
        <f>AVERAGE(Q91:Q96)</f>
        <v>#DIV/0!</v>
      </c>
      <c r="R97" s="192">
        <f>AVERAGE(R91:R96)</f>
        <v>0</v>
      </c>
      <c r="S97" s="222">
        <f>SUM(S91:S96)</f>
        <v>0</v>
      </c>
      <c r="T97" s="222">
        <f>SUM(T91:T96)</f>
        <v>0</v>
      </c>
      <c r="U97" s="222">
        <f>SUM(U91:U96)</f>
        <v>0</v>
      </c>
      <c r="V97" s="192" t="e">
        <f>AVERAGE(V91:V96)</f>
        <v>#DIV/0!</v>
      </c>
    </row>
    <row r="98" spans="1:22" s="97" customFormat="1" ht="25.5" customHeight="1" x14ac:dyDescent="0.25">
      <c r="A98" s="1200"/>
      <c r="B98" s="1077" t="str">
        <f>'1. DireccyConducc '!B93:P93</f>
        <v xml:space="preserve">Objetivo Estratégico Específico:1.2 Formular, implementar y dar seguimiento a proyectos, con el fin de contribuir al cumplimiento de los objetivos institucionales, desde el abordaje de los  determinnantes de la salud y participación </v>
      </c>
      <c r="C98" s="1077"/>
      <c r="D98" s="1077"/>
      <c r="E98" s="1077"/>
      <c r="F98" s="1077"/>
      <c r="G98" s="1077"/>
      <c r="H98" s="562"/>
      <c r="I98" s="564"/>
      <c r="J98" s="564"/>
      <c r="K98" s="564"/>
      <c r="L98" s="564"/>
      <c r="M98" s="564"/>
      <c r="N98" s="565"/>
      <c r="O98" s="565"/>
      <c r="P98" s="565"/>
      <c r="Q98" s="565"/>
      <c r="R98" s="566"/>
      <c r="S98" s="567"/>
      <c r="T98" s="567"/>
      <c r="U98" s="567"/>
      <c r="V98" s="96"/>
    </row>
    <row r="99" spans="1:22" s="97" customFormat="1" ht="25.5" x14ac:dyDescent="0.25">
      <c r="A99" s="1200"/>
      <c r="B99" s="1074" t="str">
        <f>'1. DireccyConducc '!B94</f>
        <v>RE1. P11 Actores sociales con programas y acciones estratégicas para el abordaje de los determinantes de la salud-enfermedad-muerte desarrollados</v>
      </c>
      <c r="C99" s="1074" t="str">
        <f>'1. DireccyConducc '!C94</f>
        <v xml:space="preserve">Número de instituciones  ejecutanto acciones en el marco  del Programa Nacional de prevención y control de Enfermedades Crónicas No transmisibles  </v>
      </c>
      <c r="D99" s="1071">
        <f>'1. DireccyConducc '!D94</f>
        <v>0</v>
      </c>
      <c r="E99" s="1071">
        <f>'1. DireccyConducc '!E94</f>
        <v>2</v>
      </c>
      <c r="F99" s="1071">
        <f>'1. DireccyConducc '!F94</f>
        <v>19.8</v>
      </c>
      <c r="G99" s="561" t="str">
        <f>'1. DireccyConducc '!G94</f>
        <v>Implementación del plan de acción de la Estrategia Nacional de Enfermedades Crónicas no Transmisibles</v>
      </c>
      <c r="H99" s="562">
        <f>'1. DireccyConducc '!H94</f>
        <v>0</v>
      </c>
      <c r="I99" s="564">
        <f>'1. DireccyConducc '!I94</f>
        <v>0</v>
      </c>
      <c r="J99" s="564">
        <f>'1. DireccyConducc '!J94</f>
        <v>0</v>
      </c>
      <c r="K99" s="564">
        <f>'1. DireccyConducc '!K94</f>
        <v>0</v>
      </c>
      <c r="L99" s="564">
        <f>'1. DireccyConducc '!L94</f>
        <v>0</v>
      </c>
      <c r="M99" s="564">
        <f>'1. DireccyConducc '!M94</f>
        <v>0</v>
      </c>
      <c r="N99" s="565"/>
      <c r="O99" s="565"/>
      <c r="P99" s="565"/>
      <c r="Q99" s="565"/>
      <c r="R99" s="107">
        <f>SUM(N99:Q99)</f>
        <v>0</v>
      </c>
      <c r="S99" s="1044">
        <f>'1. DireccyConducc '!N94</f>
        <v>0</v>
      </c>
      <c r="T99" s="1044"/>
      <c r="U99" s="1044"/>
      <c r="V99" s="1044" t="e">
        <f>(T98+U98)/S98</f>
        <v>#DIV/0!</v>
      </c>
    </row>
    <row r="100" spans="1:22" s="97" customFormat="1" ht="25.5" customHeight="1" x14ac:dyDescent="0.25">
      <c r="A100" s="1200"/>
      <c r="B100" s="1075"/>
      <c r="C100" s="1075">
        <f>'1. DireccyConducc '!C95</f>
        <v>0</v>
      </c>
      <c r="D100" s="1072">
        <f>'1. DireccyConducc '!D95</f>
        <v>0</v>
      </c>
      <c r="E100" s="1072">
        <f>'1. DireccyConducc '!E95</f>
        <v>0</v>
      </c>
      <c r="F100" s="1072">
        <f>'1. DireccyConducc '!F95</f>
        <v>0</v>
      </c>
      <c r="G100" s="561" t="str">
        <f>'1. DireccyConducc '!G95</f>
        <v xml:space="preserve">Implementación del Sistema de Seguimiento y Evaluación del Plan de Acción de  la Estrategia de Enfermedades Crónicas no Transmisibles y Obesidad </v>
      </c>
      <c r="H100" s="562">
        <f>'1. DireccyConducc '!H95</f>
        <v>0</v>
      </c>
      <c r="I100" s="564">
        <f>'1. DireccyConducc '!I95</f>
        <v>0</v>
      </c>
      <c r="J100" s="564">
        <f>'1. DireccyConducc '!J95</f>
        <v>0</v>
      </c>
      <c r="K100" s="564">
        <f>'1. DireccyConducc '!K95</f>
        <v>0</v>
      </c>
      <c r="L100" s="564">
        <f>'1. DireccyConducc '!L95</f>
        <v>0</v>
      </c>
      <c r="M100" s="564">
        <f>'1. DireccyConducc '!M95</f>
        <v>0</v>
      </c>
      <c r="N100" s="565"/>
      <c r="O100" s="565"/>
      <c r="P100" s="565"/>
      <c r="Q100" s="565"/>
      <c r="R100" s="107">
        <f>SUM(N100:Q100)</f>
        <v>0</v>
      </c>
      <c r="S100" s="1045"/>
      <c r="T100" s="1045"/>
      <c r="U100" s="1045"/>
      <c r="V100" s="1045"/>
    </row>
    <row r="101" spans="1:22" s="97" customFormat="1" ht="25.5" customHeight="1" x14ac:dyDescent="0.25">
      <c r="A101" s="1200"/>
      <c r="B101" s="1076"/>
      <c r="C101" s="1076">
        <f>'1. DireccyConducc '!C96</f>
        <v>0</v>
      </c>
      <c r="D101" s="1073">
        <f>'1. DireccyConducc '!D96</f>
        <v>0</v>
      </c>
      <c r="E101" s="1073">
        <f>'1. DireccyConducc '!E96</f>
        <v>0</v>
      </c>
      <c r="F101" s="1073">
        <f>'1. DireccyConducc '!F96</f>
        <v>0</v>
      </c>
      <c r="G101" s="561" t="str">
        <f>'1. DireccyConducc '!G96</f>
        <v>Seguimiento a la implementación del plan de acción de la Estrategia Nacional de Enfermedades Crónicas no Transmisibles</v>
      </c>
      <c r="H101" s="562">
        <f>'1. DireccyConducc '!H96</f>
        <v>0</v>
      </c>
      <c r="I101" s="564">
        <f>'1. DireccyConducc '!I96</f>
        <v>0</v>
      </c>
      <c r="J101" s="564">
        <f>'1. DireccyConducc '!J96</f>
        <v>0</v>
      </c>
      <c r="K101" s="564">
        <f>'1. DireccyConducc '!K96</f>
        <v>0</v>
      </c>
      <c r="L101" s="564">
        <f>'1. DireccyConducc '!L96</f>
        <v>0</v>
      </c>
      <c r="M101" s="564">
        <f>'1. DireccyConducc '!M96</f>
        <v>0</v>
      </c>
      <c r="N101" s="565"/>
      <c r="O101" s="565"/>
      <c r="P101" s="565"/>
      <c r="Q101" s="565"/>
      <c r="R101" s="107">
        <f>SUM(N101:Q101)</f>
        <v>0</v>
      </c>
      <c r="S101" s="1046"/>
      <c r="T101" s="1046"/>
      <c r="U101" s="1046"/>
      <c r="V101" s="1046"/>
    </row>
    <row r="102" spans="1:22" s="97" customFormat="1" ht="21" customHeight="1" x14ac:dyDescent="0.25">
      <c r="A102" s="1200"/>
      <c r="B102" s="221"/>
      <c r="C102" s="230"/>
      <c r="D102" s="230"/>
      <c r="E102" s="230"/>
      <c r="F102" s="296">
        <f>SUM(F99)</f>
        <v>19.8</v>
      </c>
      <c r="G102" s="1038" t="s">
        <v>218</v>
      </c>
      <c r="H102" s="1039"/>
      <c r="I102" s="1039"/>
      <c r="J102" s="1039"/>
      <c r="K102" s="1039"/>
      <c r="L102" s="1039"/>
      <c r="M102" s="1040"/>
      <c r="N102" s="192" t="e">
        <f>AVERAGE(N99:N101)</f>
        <v>#DIV/0!</v>
      </c>
      <c r="O102" s="192" t="e">
        <f>AVERAGE(O99:O101)</f>
        <v>#DIV/0!</v>
      </c>
      <c r="P102" s="192" t="e">
        <f>AVERAGE(P99:P101)</f>
        <v>#DIV/0!</v>
      </c>
      <c r="Q102" s="192" t="e">
        <f>AVERAGE(Q99:Q101)</f>
        <v>#DIV/0!</v>
      </c>
      <c r="R102" s="192">
        <f>AVERAGE(R99:R101)</f>
        <v>0</v>
      </c>
      <c r="S102" s="222">
        <f>SUM(S99:S101)</f>
        <v>0</v>
      </c>
      <c r="T102" s="222">
        <f>SUM(T99:T101)</f>
        <v>0</v>
      </c>
      <c r="U102" s="222">
        <f>SUM(U99:U101)</f>
        <v>0</v>
      </c>
      <c r="V102" s="192" t="e">
        <f>AVERAGE(V99:V101)</f>
        <v>#DIV/0!</v>
      </c>
    </row>
    <row r="103" spans="1:22" s="97" customFormat="1" ht="25.5" customHeight="1" x14ac:dyDescent="0.25">
      <c r="A103" s="1200"/>
      <c r="B103" s="1074" t="str">
        <f>'1. DireccyConducc '!B97</f>
        <v>RE1. P12 Planes en salud evaluados</v>
      </c>
      <c r="C103" s="1074" t="str">
        <f>'1. DireccyConducc '!C97</f>
        <v>Número de planes evaluados</v>
      </c>
      <c r="D103" s="1071">
        <f>'1. DireccyConducc '!D97</f>
        <v>0</v>
      </c>
      <c r="E103" s="1071">
        <f>'1. DireccyConducc '!E97</f>
        <v>3</v>
      </c>
      <c r="F103" s="1071">
        <f>'1. DireccyConducc '!F97</f>
        <v>0</v>
      </c>
      <c r="G103" s="133" t="str">
        <f>'1. DireccyConducc '!G97</f>
        <v>Elaboración de metología para la evaluación de planes en salud</v>
      </c>
      <c r="H103" s="133">
        <f>'1. DireccyConducc '!H97</f>
        <v>0</v>
      </c>
      <c r="I103" s="253">
        <f>'1. DireccyConducc '!I97</f>
        <v>0</v>
      </c>
      <c r="J103" s="253">
        <f>'1. DireccyConducc '!J97</f>
        <v>0</v>
      </c>
      <c r="K103" s="253">
        <f>'1. DireccyConducc '!K97</f>
        <v>0</v>
      </c>
      <c r="L103" s="253">
        <f>'1. DireccyConducc '!L97</f>
        <v>0</v>
      </c>
      <c r="M103" s="253">
        <f>'1. DireccyConducc '!M97</f>
        <v>0</v>
      </c>
      <c r="N103" s="106"/>
      <c r="O103" s="106"/>
      <c r="P103" s="106"/>
      <c r="Q103" s="106"/>
      <c r="R103" s="107">
        <f>SUM(N103:Q103)</f>
        <v>0</v>
      </c>
      <c r="S103" s="1044">
        <f>'1. DireccyConducc '!N97</f>
        <v>0</v>
      </c>
      <c r="T103" s="1044"/>
      <c r="U103" s="1044"/>
      <c r="V103" s="1044" t="e">
        <f>(T102+U102)/S102</f>
        <v>#DIV/0!</v>
      </c>
    </row>
    <row r="104" spans="1:22" s="97" customFormat="1" ht="25.5" customHeight="1" x14ac:dyDescent="0.25">
      <c r="A104" s="1200"/>
      <c r="B104" s="1075"/>
      <c r="C104" s="1075">
        <f>'1. DireccyConducc '!C98</f>
        <v>0</v>
      </c>
      <c r="D104" s="1072">
        <f>'1. DireccyConducc '!D98</f>
        <v>0</v>
      </c>
      <c r="E104" s="1072">
        <f>'1. DireccyConducc '!E98</f>
        <v>0</v>
      </c>
      <c r="F104" s="1072">
        <f>'1. DireccyConducc '!F98</f>
        <v>0</v>
      </c>
      <c r="G104" s="133" t="str">
        <f>'1. DireccyConducc '!G98</f>
        <v>Capacitación en el uso de la metodología para la evaluación de planes en salud</v>
      </c>
      <c r="H104" s="133">
        <f>'1. DireccyConducc '!H98</f>
        <v>0</v>
      </c>
      <c r="I104" s="253">
        <f>'1. DireccyConducc '!I98</f>
        <v>0</v>
      </c>
      <c r="J104" s="253">
        <f>'1. DireccyConducc '!J98</f>
        <v>0</v>
      </c>
      <c r="K104" s="253">
        <f>'1. DireccyConducc '!K98</f>
        <v>0</v>
      </c>
      <c r="L104" s="253">
        <f>'1. DireccyConducc '!L98</f>
        <v>0</v>
      </c>
      <c r="M104" s="253">
        <f>'1. DireccyConducc '!M98</f>
        <v>0</v>
      </c>
      <c r="N104" s="106"/>
      <c r="O104" s="106"/>
      <c r="P104" s="106"/>
      <c r="Q104" s="106"/>
      <c r="R104" s="107">
        <f>SUM(N104:Q104)</f>
        <v>0</v>
      </c>
      <c r="S104" s="1045">
        <f>'1. DireccyConducc '!N98</f>
        <v>0</v>
      </c>
      <c r="T104" s="1045"/>
      <c r="U104" s="1045"/>
      <c r="V104" s="1045" t="e">
        <f>(T103+U103)/S103</f>
        <v>#DIV/0!</v>
      </c>
    </row>
    <row r="105" spans="1:22" s="97" customFormat="1" ht="25.5" customHeight="1" x14ac:dyDescent="0.25">
      <c r="A105" s="1200"/>
      <c r="B105" s="1076"/>
      <c r="C105" s="1076">
        <f>'1. DireccyConducc '!C99</f>
        <v>0</v>
      </c>
      <c r="D105" s="1073">
        <f>'1. DireccyConducc '!D99</f>
        <v>0</v>
      </c>
      <c r="E105" s="1073">
        <f>'1. DireccyConducc '!E99</f>
        <v>0</v>
      </c>
      <c r="F105" s="1073">
        <f>'1. DireccyConducc '!F99</f>
        <v>0</v>
      </c>
      <c r="G105" s="133" t="str">
        <f>'1. DireccyConducc '!G99</f>
        <v>Informes de evaluación de planes en salud</v>
      </c>
      <c r="H105" s="133">
        <f>'1. DireccyConducc '!H99</f>
        <v>0</v>
      </c>
      <c r="I105" s="253">
        <f>'1. DireccyConducc '!I99</f>
        <v>0</v>
      </c>
      <c r="J105" s="253">
        <f>'1. DireccyConducc '!J99</f>
        <v>0</v>
      </c>
      <c r="K105" s="253">
        <f>'1. DireccyConducc '!K99</f>
        <v>0</v>
      </c>
      <c r="L105" s="253">
        <f>'1. DireccyConducc '!L99</f>
        <v>0</v>
      </c>
      <c r="M105" s="253">
        <f>'1. DireccyConducc '!M99</f>
        <v>0</v>
      </c>
      <c r="N105" s="106"/>
      <c r="O105" s="106"/>
      <c r="P105" s="106"/>
      <c r="Q105" s="106"/>
      <c r="R105" s="107">
        <f>SUM(N105:Q105)</f>
        <v>0</v>
      </c>
      <c r="S105" s="1046">
        <f>'1. DireccyConducc '!N99</f>
        <v>0</v>
      </c>
      <c r="T105" s="1046"/>
      <c r="U105" s="1046"/>
      <c r="V105" s="1046" t="e">
        <f>(T104+U104)/S104</f>
        <v>#DIV/0!</v>
      </c>
    </row>
    <row r="106" spans="1:22" s="97" customFormat="1" ht="21" customHeight="1" x14ac:dyDescent="0.25">
      <c r="A106" s="1200"/>
      <c r="B106" s="221"/>
      <c r="C106" s="230"/>
      <c r="D106" s="230"/>
      <c r="E106" s="230"/>
      <c r="F106" s="296">
        <f>SUM(F103)</f>
        <v>0</v>
      </c>
      <c r="G106" s="1038" t="s">
        <v>218</v>
      </c>
      <c r="H106" s="1039"/>
      <c r="I106" s="1039"/>
      <c r="J106" s="1039"/>
      <c r="K106" s="1039"/>
      <c r="L106" s="1039"/>
      <c r="M106" s="1040"/>
      <c r="N106" s="192" t="e">
        <f>AVERAGE(N103:N105)</f>
        <v>#DIV/0!</v>
      </c>
      <c r="O106" s="192" t="e">
        <f>AVERAGE(O103:O105)</f>
        <v>#DIV/0!</v>
      </c>
      <c r="P106" s="192" t="e">
        <f>AVERAGE(P103:P105)</f>
        <v>#DIV/0!</v>
      </c>
      <c r="Q106" s="192" t="e">
        <f>AVERAGE(Q103:Q105)</f>
        <v>#DIV/0!</v>
      </c>
      <c r="R106" s="192">
        <f>AVERAGE(R103:R105)</f>
        <v>0</v>
      </c>
      <c r="S106" s="222">
        <f>SUM(S103:S105)</f>
        <v>0</v>
      </c>
      <c r="T106" s="222">
        <f>SUM(T103:T105)</f>
        <v>0</v>
      </c>
      <c r="U106" s="222">
        <f>SUM(U103:U105)</f>
        <v>0</v>
      </c>
      <c r="V106" s="192" t="e">
        <f>AVERAGE(V103:V105)</f>
        <v>#DIV/0!</v>
      </c>
    </row>
    <row r="107" spans="1:22" s="97" customFormat="1" ht="25.5" customHeight="1" x14ac:dyDescent="0.25">
      <c r="A107" s="1200"/>
      <c r="B107" s="1074" t="str">
        <f>'1. DireccyConducc '!B100</f>
        <v>RE1. P13 Participación activa de las instituciones del Sector para la reducción del impacto de los desastres de origen natural y antrópico y  los efectos de la variabilidad del cambio climático, fortalecida</v>
      </c>
      <c r="C107" s="1074" t="str">
        <f>'1. DireccyConducc '!C100</f>
        <v xml:space="preserve">Número de instituciones </v>
      </c>
      <c r="D107" s="1071">
        <f>'1. DireccyConducc '!D100</f>
        <v>4</v>
      </c>
      <c r="E107" s="1071">
        <f>'1. DireccyConducc '!E100</f>
        <v>3</v>
      </c>
      <c r="F107" s="1071">
        <f>'1. DireccyConducc '!F100</f>
        <v>2.4</v>
      </c>
      <c r="G107" s="133" t="str">
        <f>'1. DireccyConducc '!G100</f>
        <v>Elaboración del Plan de Respuesta a desastres del sector salud, nutrición y deporte</v>
      </c>
      <c r="H107" s="133">
        <f>'1. DireccyConducc '!H100</f>
        <v>0</v>
      </c>
      <c r="I107" s="253">
        <f>'1. DireccyConducc '!I100</f>
        <v>0</v>
      </c>
      <c r="J107" s="253">
        <f>'1. DireccyConducc '!J100</f>
        <v>0</v>
      </c>
      <c r="K107" s="253">
        <f>'1. DireccyConducc '!K100</f>
        <v>0</v>
      </c>
      <c r="L107" s="253">
        <f>'1. DireccyConducc '!L100</f>
        <v>0</v>
      </c>
      <c r="M107" s="253">
        <f>'1. DireccyConducc '!M100</f>
        <v>0</v>
      </c>
      <c r="N107" s="565"/>
      <c r="O107" s="565"/>
      <c r="P107" s="565"/>
      <c r="Q107" s="565"/>
      <c r="R107" s="107">
        <f>SUM(N107:Q107)</f>
        <v>0</v>
      </c>
      <c r="S107" s="1041"/>
      <c r="T107" s="1041"/>
      <c r="U107" s="1041"/>
      <c r="V107" s="1044" t="e">
        <f>(T106+U106)/S106</f>
        <v>#DIV/0!</v>
      </c>
    </row>
    <row r="108" spans="1:22" s="97" customFormat="1" ht="25.5" customHeight="1" x14ac:dyDescent="0.25">
      <c r="A108" s="1200"/>
      <c r="B108" s="1075"/>
      <c r="C108" s="1075">
        <f>'1. DireccyConducc '!C101</f>
        <v>0</v>
      </c>
      <c r="D108" s="1072">
        <f>'1. DireccyConducc '!D101</f>
        <v>0</v>
      </c>
      <c r="E108" s="1072">
        <f>'1. DireccyConducc '!E101</f>
        <v>0</v>
      </c>
      <c r="F108" s="1072">
        <f>'1. DireccyConducc '!F101</f>
        <v>0</v>
      </c>
      <c r="G108" s="133" t="str">
        <f>'1. DireccyConducc '!G101</f>
        <v>Desarrollo de capacitaciones de Gestión del Riesgo para instituciones del sector</v>
      </c>
      <c r="H108" s="133">
        <f>'1. DireccyConducc '!H101</f>
        <v>0</v>
      </c>
      <c r="I108" s="253">
        <f>'1. DireccyConducc '!I101</f>
        <v>0</v>
      </c>
      <c r="J108" s="253">
        <f>'1. DireccyConducc '!J101</f>
        <v>0</v>
      </c>
      <c r="K108" s="253">
        <f>'1. DireccyConducc '!K101</f>
        <v>0</v>
      </c>
      <c r="L108" s="253">
        <f>'1. DireccyConducc '!L101</f>
        <v>0</v>
      </c>
      <c r="M108" s="253">
        <f>'1. DireccyConducc '!M101</f>
        <v>0</v>
      </c>
      <c r="N108" s="565"/>
      <c r="O108" s="565"/>
      <c r="P108" s="565"/>
      <c r="Q108" s="565"/>
      <c r="R108" s="107">
        <f>SUM(N108:Q108)</f>
        <v>0</v>
      </c>
      <c r="S108" s="1042"/>
      <c r="T108" s="1042"/>
      <c r="U108" s="1042"/>
      <c r="V108" s="1045"/>
    </row>
    <row r="109" spans="1:22" s="97" customFormat="1" ht="25.5" customHeight="1" x14ac:dyDescent="0.25">
      <c r="A109" s="1200"/>
      <c r="B109" s="1075"/>
      <c r="C109" s="1075">
        <f>'1. DireccyConducc '!C102</f>
        <v>0</v>
      </c>
      <c r="D109" s="1072">
        <f>'1. DireccyConducc '!D102</f>
        <v>0</v>
      </c>
      <c r="E109" s="1072">
        <f>'1. DireccyConducc '!E102</f>
        <v>0</v>
      </c>
      <c r="F109" s="1072">
        <f>'1. DireccyConducc '!F102</f>
        <v>0</v>
      </c>
      <c r="G109" s="133" t="str">
        <f>'1. DireccyConducc '!G102</f>
        <v>Desarrollo de la estrategia de conformación de equipos de respuesta en desastres institucional</v>
      </c>
      <c r="H109" s="133">
        <f>'1. DireccyConducc '!H102</f>
        <v>0</v>
      </c>
      <c r="I109" s="253">
        <f>'1. DireccyConducc '!I102</f>
        <v>0</v>
      </c>
      <c r="J109" s="253">
        <f>'1. DireccyConducc '!J102</f>
        <v>0</v>
      </c>
      <c r="K109" s="253">
        <f>'1. DireccyConducc '!K102</f>
        <v>0</v>
      </c>
      <c r="L109" s="253">
        <f>'1. DireccyConducc '!L102</f>
        <v>0</v>
      </c>
      <c r="M109" s="253">
        <f>'1. DireccyConducc '!M102</f>
        <v>0</v>
      </c>
      <c r="N109" s="565"/>
      <c r="O109" s="565"/>
      <c r="P109" s="565"/>
      <c r="Q109" s="565"/>
      <c r="R109" s="107">
        <f>SUM(N109:Q109)</f>
        <v>0</v>
      </c>
      <c r="S109" s="1042"/>
      <c r="T109" s="1042"/>
      <c r="U109" s="1042"/>
      <c r="V109" s="1045"/>
    </row>
    <row r="110" spans="1:22" s="97" customFormat="1" ht="25.5" x14ac:dyDescent="0.25">
      <c r="A110" s="1200"/>
      <c r="B110" s="1076"/>
      <c r="C110" s="1076">
        <f>'1. DireccyConducc '!C103</f>
        <v>0</v>
      </c>
      <c r="D110" s="1073">
        <f>'1. DireccyConducc '!D103</f>
        <v>0</v>
      </c>
      <c r="E110" s="1073">
        <f>'1. DireccyConducc '!E103</f>
        <v>0</v>
      </c>
      <c r="F110" s="1073">
        <f>'1. DireccyConducc '!F103</f>
        <v>0</v>
      </c>
      <c r="G110" s="133" t="str">
        <f>'1. DireccyConducc '!G103</f>
        <v>Socialización del plan multiamenazas a nivel regional y local</v>
      </c>
      <c r="H110" s="133">
        <f>'1. DireccyConducc '!H103</f>
        <v>0</v>
      </c>
      <c r="I110" s="253">
        <f>'1. DireccyConducc '!I103</f>
        <v>0</v>
      </c>
      <c r="J110" s="253">
        <f>'1. DireccyConducc '!J103</f>
        <v>0</v>
      </c>
      <c r="K110" s="253">
        <f>'1. DireccyConducc '!K103</f>
        <v>0</v>
      </c>
      <c r="L110" s="253">
        <f>'1. DireccyConducc '!L103</f>
        <v>0</v>
      </c>
      <c r="M110" s="253">
        <f>'1. DireccyConducc '!M103</f>
        <v>0</v>
      </c>
      <c r="N110" s="565"/>
      <c r="O110" s="565"/>
      <c r="P110" s="565"/>
      <c r="Q110" s="565"/>
      <c r="R110" s="107">
        <f>SUM(N110:Q110)</f>
        <v>0</v>
      </c>
      <c r="S110" s="1043"/>
      <c r="T110" s="1043"/>
      <c r="U110" s="1043"/>
      <c r="V110" s="1046"/>
    </row>
    <row r="111" spans="1:22" s="97" customFormat="1" ht="21" customHeight="1" x14ac:dyDescent="0.25">
      <c r="A111" s="1200"/>
      <c r="B111" s="221"/>
      <c r="C111" s="230"/>
      <c r="D111" s="230"/>
      <c r="E111" s="230"/>
      <c r="F111" s="296">
        <f>SUM(F107)</f>
        <v>2.4</v>
      </c>
      <c r="G111" s="1038" t="s">
        <v>218</v>
      </c>
      <c r="H111" s="1039"/>
      <c r="I111" s="1039"/>
      <c r="J111" s="1039"/>
      <c r="K111" s="1039"/>
      <c r="L111" s="1039"/>
      <c r="M111" s="1040"/>
      <c r="N111" s="192" t="e">
        <f>AVERAGE(N107:N110)</f>
        <v>#DIV/0!</v>
      </c>
      <c r="O111" s="192" t="e">
        <f>AVERAGE(O107:O110)</f>
        <v>#DIV/0!</v>
      </c>
      <c r="P111" s="192" t="e">
        <f>AVERAGE(P107:P110)</f>
        <v>#DIV/0!</v>
      </c>
      <c r="Q111" s="192" t="e">
        <f>AVERAGE(Q107:Q110)</f>
        <v>#DIV/0!</v>
      </c>
      <c r="R111" s="192">
        <f>AVERAGE(R107:R110)</f>
        <v>0</v>
      </c>
      <c r="S111" s="222">
        <f>SUM(S107:S110)</f>
        <v>0</v>
      </c>
      <c r="T111" s="222">
        <f>SUM(T107:T110)</f>
        <v>0</v>
      </c>
      <c r="U111" s="222">
        <f>SUM(U107:U110)</f>
        <v>0</v>
      </c>
      <c r="V111" s="192" t="e">
        <f>AVERAGE(V107:V110)</f>
        <v>#DIV/0!</v>
      </c>
    </row>
    <row r="112" spans="1:22" s="97" customFormat="1" ht="71.25" customHeight="1" x14ac:dyDescent="0.25">
      <c r="A112" s="1200"/>
      <c r="B112" s="1143" t="str">
        <f>'1. DireccyConducc '!B105:P105</f>
        <v xml:space="preserve">Objetivo Estratégico Específico:1.3 Fortalecer el desarrollo de las prácticas de vida saludable, mediante la participación de las instituciones,los actores sociales y la población, para el mejoramiento del estado de salud.
</v>
      </c>
      <c r="C112" s="1143"/>
      <c r="D112" s="1143"/>
      <c r="E112" s="1143"/>
      <c r="F112" s="1143"/>
      <c r="G112" s="133"/>
      <c r="H112" s="133"/>
      <c r="I112" s="133"/>
      <c r="J112" s="133"/>
      <c r="K112" s="133"/>
      <c r="L112" s="133"/>
      <c r="M112" s="133"/>
      <c r="N112" s="106"/>
      <c r="O112" s="106"/>
      <c r="P112" s="106"/>
      <c r="Q112" s="106"/>
      <c r="R112" s="264"/>
      <c r="S112" s="106"/>
      <c r="T112" s="278"/>
      <c r="U112" s="278"/>
      <c r="V112" s="106"/>
    </row>
    <row r="113" spans="1:22" s="97" customFormat="1" ht="25.5" customHeight="1" x14ac:dyDescent="0.25">
      <c r="A113" s="1200"/>
      <c r="B113" s="1074" t="str">
        <f>'1. DireccyConducc '!B106</f>
        <v>RE1. P14 Actores sociales con programas y acciones estretégicas para el abordaje de los determinantes del proceso salud enfermedad muerte</v>
      </c>
      <c r="C113" s="1074" t="str">
        <f>'1. DireccyConducc '!C106</f>
        <v>Número de instituciones  ejecutanto acciones del Plan Nacional  de Actividad Física y Salud 2011-2021</v>
      </c>
      <c r="D113" s="1071">
        <f>'1. DireccyConducc '!D106</f>
        <v>9</v>
      </c>
      <c r="E113" s="1071">
        <f>'1. DireccyConducc '!E106</f>
        <v>11</v>
      </c>
      <c r="F113" s="1071">
        <f>'1. DireccyConducc '!F106</f>
        <v>27.8</v>
      </c>
      <c r="G113" s="560" t="str">
        <f>'1. DireccyConducc '!G106</f>
        <v>Implementación del Plan operativo anual  intersectorial ( RECAFIS) (Proyecto Nacional)</v>
      </c>
      <c r="H113" s="560">
        <f>'1. DireccyConducc '!H106</f>
        <v>0</v>
      </c>
      <c r="I113" s="253">
        <f>'1. DireccyConducc '!I106</f>
        <v>0</v>
      </c>
      <c r="J113" s="253">
        <f>'1. DireccyConducc '!J106</f>
        <v>0</v>
      </c>
      <c r="K113" s="253">
        <f>'1. DireccyConducc '!K106</f>
        <v>0</v>
      </c>
      <c r="L113" s="253">
        <f>'1. DireccyConducc '!L106</f>
        <v>0</v>
      </c>
      <c r="M113" s="253">
        <f>'1. DireccyConducc '!M106</f>
        <v>0</v>
      </c>
      <c r="N113" s="106"/>
      <c r="O113" s="106"/>
      <c r="P113" s="106"/>
      <c r="Q113" s="106"/>
      <c r="R113" s="107">
        <f>SUM(N113:Q113)</f>
        <v>0</v>
      </c>
      <c r="S113" s="1044">
        <f>'1. DireccyConducc '!N106</f>
        <v>0</v>
      </c>
      <c r="T113" s="1044"/>
      <c r="U113" s="1044"/>
      <c r="V113" s="1044" t="e">
        <f>(T113+U113)/S113</f>
        <v>#DIV/0!</v>
      </c>
    </row>
    <row r="114" spans="1:22" s="97" customFormat="1" ht="25.5" x14ac:dyDescent="0.25">
      <c r="A114" s="1200"/>
      <c r="B114" s="1075"/>
      <c r="C114" s="1075"/>
      <c r="D114" s="1072"/>
      <c r="E114" s="1072">
        <f>'1. DireccyConducc '!E107</f>
        <v>0</v>
      </c>
      <c r="F114" s="1072">
        <f>'1. DireccyConducc '!F107</f>
        <v>0</v>
      </c>
      <c r="G114" s="560" t="str">
        <f>'1. DireccyConducc '!G107</f>
        <v xml:space="preserve">Implementación del Sistema de Seguimiento y Evaluación del Plan Nacional de Actividad Física  y Salud </v>
      </c>
      <c r="H114" s="560">
        <f>'1. DireccyConducc '!H107</f>
        <v>0</v>
      </c>
      <c r="I114" s="253">
        <f>'1. DireccyConducc '!I107</f>
        <v>0</v>
      </c>
      <c r="J114" s="253">
        <f>'1. DireccyConducc '!J107</f>
        <v>0</v>
      </c>
      <c r="K114" s="253">
        <f>'1. DireccyConducc '!K107</f>
        <v>0</v>
      </c>
      <c r="L114" s="253">
        <f>'1. DireccyConducc '!L107</f>
        <v>0</v>
      </c>
      <c r="M114" s="253">
        <f>'1. DireccyConducc '!M107</f>
        <v>0</v>
      </c>
      <c r="N114" s="106"/>
      <c r="O114" s="106"/>
      <c r="P114" s="106"/>
      <c r="Q114" s="106"/>
      <c r="R114" s="107">
        <f t="shared" ref="R114:R121" si="11">SUM(N114:Q114)</f>
        <v>0</v>
      </c>
      <c r="S114" s="1045"/>
      <c r="T114" s="1045"/>
      <c r="U114" s="1045"/>
      <c r="V114" s="1045" t="e">
        <f t="shared" ref="V114:V124" si="12">(T114+U114)/S114</f>
        <v>#DIV/0!</v>
      </c>
    </row>
    <row r="115" spans="1:22" s="97" customFormat="1" ht="25.5" x14ac:dyDescent="0.25">
      <c r="A115" s="1200"/>
      <c r="B115" s="1075"/>
      <c r="C115" s="1076"/>
      <c r="D115" s="1073"/>
      <c r="E115" s="1073">
        <f>'1. DireccyConducc '!E108</f>
        <v>0</v>
      </c>
      <c r="F115" s="1073">
        <f>'1. DireccyConducc '!F108</f>
        <v>0</v>
      </c>
      <c r="G115" s="560" t="str">
        <f>'1. DireccyConducc '!G108</f>
        <v xml:space="preserve">Desarrollo del VII Encuentro de redes cantonales de actividad física y salud </v>
      </c>
      <c r="H115" s="560">
        <f>'1. DireccyConducc '!H108</f>
        <v>0</v>
      </c>
      <c r="I115" s="253">
        <f>'1. DireccyConducc '!I108</f>
        <v>0</v>
      </c>
      <c r="J115" s="253">
        <f>'1. DireccyConducc '!J108</f>
        <v>0</v>
      </c>
      <c r="K115" s="253">
        <f>'1. DireccyConducc '!K108</f>
        <v>0</v>
      </c>
      <c r="L115" s="253">
        <f>'1. DireccyConducc '!L108</f>
        <v>0</v>
      </c>
      <c r="M115" s="253">
        <f>'1. DireccyConducc '!M108</f>
        <v>0</v>
      </c>
      <c r="N115" s="106"/>
      <c r="O115" s="106"/>
      <c r="P115" s="106"/>
      <c r="Q115" s="106"/>
      <c r="R115" s="107">
        <f t="shared" si="11"/>
        <v>0</v>
      </c>
      <c r="S115" s="1045"/>
      <c r="T115" s="1045"/>
      <c r="U115" s="1045"/>
      <c r="V115" s="1045" t="e">
        <f t="shared" si="12"/>
        <v>#DIV/0!</v>
      </c>
    </row>
    <row r="116" spans="1:22" s="97" customFormat="1" ht="38.25" customHeight="1" x14ac:dyDescent="0.25">
      <c r="A116" s="1200"/>
      <c r="B116" s="1075"/>
      <c r="C116" s="1074" t="str">
        <f>'1. DireccyConducc '!C109</f>
        <v xml:space="preserve">Porcentaje de instituciones  ejecutanto acciones  en el marco del   Programa para la Prevención y Control de la Obesidad </v>
      </c>
      <c r="D116" s="1071">
        <f>'1. DireccyConducc '!D109</f>
        <v>0</v>
      </c>
      <c r="E116" s="1071">
        <f>'1. DireccyConducc '!E109</f>
        <v>25</v>
      </c>
      <c r="F116" s="1071">
        <f>'1. DireccyConducc '!F109</f>
        <v>22.4</v>
      </c>
      <c r="G116" s="560" t="str">
        <f>'1. DireccyConducc '!G109</f>
        <v xml:space="preserve">Divulgación técnica del Programa para  el Abordaje Integral  de la Obesidad </v>
      </c>
      <c r="H116" s="560">
        <f>'1. DireccyConducc '!H109</f>
        <v>0</v>
      </c>
      <c r="I116" s="253">
        <f>'1. DireccyConducc '!I109</f>
        <v>0</v>
      </c>
      <c r="J116" s="253">
        <f>'1. DireccyConducc '!J109</f>
        <v>0</v>
      </c>
      <c r="K116" s="253">
        <f>'1. DireccyConducc '!K109</f>
        <v>0</v>
      </c>
      <c r="L116" s="253">
        <f>'1. DireccyConducc '!L109</f>
        <v>0</v>
      </c>
      <c r="M116" s="253">
        <f>'1. DireccyConducc '!M109</f>
        <v>0</v>
      </c>
      <c r="N116" s="106"/>
      <c r="O116" s="106"/>
      <c r="P116" s="106"/>
      <c r="Q116" s="106"/>
      <c r="R116" s="107">
        <f t="shared" si="11"/>
        <v>0</v>
      </c>
      <c r="S116" s="1045"/>
      <c r="T116" s="1045"/>
      <c r="U116" s="1045"/>
      <c r="V116" s="1045" t="e">
        <f t="shared" si="12"/>
        <v>#DIV/0!</v>
      </c>
    </row>
    <row r="117" spans="1:22" s="97" customFormat="1" ht="25.5" x14ac:dyDescent="0.25">
      <c r="A117" s="1200"/>
      <c r="B117" s="1075"/>
      <c r="C117" s="1075"/>
      <c r="D117" s="1072"/>
      <c r="E117" s="1072">
        <f>'1. DireccyConducc '!E110</f>
        <v>0</v>
      </c>
      <c r="F117" s="1072">
        <f>'1. DireccyConducc '!F110</f>
        <v>0</v>
      </c>
      <c r="G117" s="560" t="str">
        <f>'1. DireccyConducc '!G110</f>
        <v xml:space="preserve">Implementación del Programa para el Abordaje Integral  de la Obesidad </v>
      </c>
      <c r="H117" s="560">
        <f>'1. DireccyConducc '!H110</f>
        <v>0</v>
      </c>
      <c r="I117" s="253">
        <f>'1. DireccyConducc '!I110</f>
        <v>0</v>
      </c>
      <c r="J117" s="253">
        <f>'1. DireccyConducc '!J110</f>
        <v>0</v>
      </c>
      <c r="K117" s="253">
        <f>'1. DireccyConducc '!K110</f>
        <v>0</v>
      </c>
      <c r="L117" s="253">
        <f>'1. DireccyConducc '!L110</f>
        <v>0</v>
      </c>
      <c r="M117" s="253">
        <f>'1. DireccyConducc '!M110</f>
        <v>0</v>
      </c>
      <c r="N117" s="106"/>
      <c r="O117" s="106"/>
      <c r="P117" s="106"/>
      <c r="Q117" s="106"/>
      <c r="R117" s="107">
        <f t="shared" si="11"/>
        <v>0</v>
      </c>
      <c r="S117" s="1045"/>
      <c r="T117" s="1045"/>
      <c r="U117" s="1045"/>
      <c r="V117" s="1045" t="e">
        <f t="shared" si="12"/>
        <v>#DIV/0!</v>
      </c>
    </row>
    <row r="118" spans="1:22" s="97" customFormat="1" ht="25.5" x14ac:dyDescent="0.25">
      <c r="A118" s="1200"/>
      <c r="B118" s="1075"/>
      <c r="C118" s="1075"/>
      <c r="D118" s="1072"/>
      <c r="E118" s="1072">
        <f>'1. DireccyConducc '!E111</f>
        <v>0</v>
      </c>
      <c r="F118" s="1072">
        <f>'1. DireccyConducc '!F111</f>
        <v>0</v>
      </c>
      <c r="G118" s="560" t="str">
        <f>'1. DireccyConducc '!G111</f>
        <v>Implementación y seguimiento del proyecto de Reducción de la obesidad en niños de 5 a 12 años de edad</v>
      </c>
      <c r="H118" s="560">
        <f>'1. DireccyConducc '!H111</f>
        <v>0</v>
      </c>
      <c r="I118" s="253">
        <f>'1. DireccyConducc '!I111</f>
        <v>0</v>
      </c>
      <c r="J118" s="253">
        <f>'1. DireccyConducc '!J111</f>
        <v>0</v>
      </c>
      <c r="K118" s="253">
        <f>'1. DireccyConducc '!K111</f>
        <v>0</v>
      </c>
      <c r="L118" s="253">
        <f>'1. DireccyConducc '!L111</f>
        <v>0</v>
      </c>
      <c r="M118" s="253">
        <f>'1. DireccyConducc '!M111</f>
        <v>0</v>
      </c>
      <c r="N118" s="106"/>
      <c r="O118" s="106"/>
      <c r="P118" s="106"/>
      <c r="Q118" s="106"/>
      <c r="R118" s="107">
        <f t="shared" si="11"/>
        <v>0</v>
      </c>
      <c r="S118" s="1045"/>
      <c r="T118" s="1045"/>
      <c r="U118" s="1045"/>
      <c r="V118" s="1045" t="e">
        <f t="shared" si="12"/>
        <v>#DIV/0!</v>
      </c>
    </row>
    <row r="119" spans="1:22" s="97" customFormat="1" ht="38.25" x14ac:dyDescent="0.25">
      <c r="A119" s="1200"/>
      <c r="B119" s="1075"/>
      <c r="C119" s="1075"/>
      <c r="D119" s="1072"/>
      <c r="E119" s="1072">
        <f>'1. DireccyConducc '!E112</f>
        <v>0</v>
      </c>
      <c r="F119" s="1072">
        <f>'1. DireccyConducc '!F112</f>
        <v>0</v>
      </c>
      <c r="G119" s="560" t="str">
        <f>'1. DireccyConducc '!G112</f>
        <v xml:space="preserve">Seguimiento  a la implementación de acciones en el marco del Programa Nacional de Salud y Nutrición Escolar  a nivel regional y local </v>
      </c>
      <c r="H119" s="560">
        <f>'1. DireccyConducc '!H112</f>
        <v>0</v>
      </c>
      <c r="I119" s="253">
        <f>'1. DireccyConducc '!I112</f>
        <v>0</v>
      </c>
      <c r="J119" s="253">
        <f>'1. DireccyConducc '!J112</f>
        <v>0</v>
      </c>
      <c r="K119" s="253">
        <f>'1. DireccyConducc '!K112</f>
        <v>0</v>
      </c>
      <c r="L119" s="253">
        <f>'1. DireccyConducc '!L112</f>
        <v>0</v>
      </c>
      <c r="M119" s="253">
        <f>'1. DireccyConducc '!M112</f>
        <v>0</v>
      </c>
      <c r="N119" s="106"/>
      <c r="O119" s="106"/>
      <c r="P119" s="106"/>
      <c r="Q119" s="106"/>
      <c r="R119" s="107">
        <f t="shared" si="11"/>
        <v>0</v>
      </c>
      <c r="S119" s="1045"/>
      <c r="T119" s="1045"/>
      <c r="U119" s="1045"/>
      <c r="V119" s="1045" t="e">
        <f t="shared" si="12"/>
        <v>#DIV/0!</v>
      </c>
    </row>
    <row r="120" spans="1:22" s="97" customFormat="1" ht="25.5" x14ac:dyDescent="0.25">
      <c r="A120" s="1200"/>
      <c r="B120" s="1075"/>
      <c r="C120" s="1075"/>
      <c r="D120" s="1072"/>
      <c r="E120" s="1072">
        <f>'1. DireccyConducc '!E113</f>
        <v>0</v>
      </c>
      <c r="F120" s="1072">
        <f>'1. DireccyConducc '!F113</f>
        <v>0</v>
      </c>
      <c r="G120" s="560" t="str">
        <f>'1. DireccyConducc '!G113</f>
        <v>Implementación de la Estratégia Nacional de Seguimiento al Reglamento de Sodas Estudiantiles</v>
      </c>
      <c r="H120" s="560">
        <f>'1. DireccyConducc '!H113</f>
        <v>0</v>
      </c>
      <c r="I120" s="253">
        <f>'1. DireccyConducc '!I113</f>
        <v>0</v>
      </c>
      <c r="J120" s="253">
        <f>'1. DireccyConducc '!J113</f>
        <v>0</v>
      </c>
      <c r="K120" s="253">
        <f>'1. DireccyConducc '!K113</f>
        <v>0</v>
      </c>
      <c r="L120" s="253">
        <f>'1. DireccyConducc '!L113</f>
        <v>0</v>
      </c>
      <c r="M120" s="253">
        <f>'1. DireccyConducc '!M113</f>
        <v>0</v>
      </c>
      <c r="N120" s="106"/>
      <c r="O120" s="106"/>
      <c r="P120" s="106"/>
      <c r="Q120" s="106"/>
      <c r="R120" s="107">
        <f t="shared" si="11"/>
        <v>0</v>
      </c>
      <c r="S120" s="1045"/>
      <c r="T120" s="1045"/>
      <c r="U120" s="1045"/>
      <c r="V120" s="1045" t="e">
        <f t="shared" si="12"/>
        <v>#DIV/0!</v>
      </c>
    </row>
    <row r="121" spans="1:22" s="97" customFormat="1" ht="25.5" x14ac:dyDescent="0.25">
      <c r="A121" s="1200"/>
      <c r="B121" s="1076"/>
      <c r="C121" s="1076"/>
      <c r="D121" s="1073"/>
      <c r="E121" s="1073">
        <f>'1. DireccyConducc '!E114</f>
        <v>0</v>
      </c>
      <c r="F121" s="1073">
        <f>'1. DireccyConducc '!F114</f>
        <v>0</v>
      </c>
      <c r="G121" s="560" t="str">
        <f>'1. DireccyConducc '!G114</f>
        <v>Formulación  del Sistema de Seguimiento y Evaluación para el Programa para el Abordaje Integral  de la Obesidad</v>
      </c>
      <c r="H121" s="560">
        <f>'1. DireccyConducc '!H114</f>
        <v>0</v>
      </c>
      <c r="I121" s="253">
        <f>'1. DireccyConducc '!I114</f>
        <v>0</v>
      </c>
      <c r="J121" s="253">
        <f>'1. DireccyConducc '!J114</f>
        <v>0</v>
      </c>
      <c r="K121" s="253">
        <f>'1. DireccyConducc '!K114</f>
        <v>0</v>
      </c>
      <c r="L121" s="253">
        <f>'1. DireccyConducc '!L114</f>
        <v>0</v>
      </c>
      <c r="M121" s="253">
        <f>'1. DireccyConducc '!M114</f>
        <v>0</v>
      </c>
      <c r="N121" s="106"/>
      <c r="O121" s="106"/>
      <c r="P121" s="106"/>
      <c r="Q121" s="106"/>
      <c r="R121" s="107">
        <f t="shared" si="11"/>
        <v>0</v>
      </c>
      <c r="S121" s="1046"/>
      <c r="T121" s="1046"/>
      <c r="U121" s="1046"/>
      <c r="V121" s="1046" t="e">
        <f t="shared" si="12"/>
        <v>#DIV/0!</v>
      </c>
    </row>
    <row r="122" spans="1:22" s="97" customFormat="1" ht="21" customHeight="1" x14ac:dyDescent="0.25">
      <c r="A122" s="1200"/>
      <c r="B122" s="220"/>
      <c r="C122" s="230"/>
      <c r="D122" s="230"/>
      <c r="E122" s="230"/>
      <c r="F122" s="231">
        <f>SUM(F113:F121)</f>
        <v>50.2</v>
      </c>
      <c r="G122" s="1038" t="s">
        <v>218</v>
      </c>
      <c r="H122" s="1039"/>
      <c r="I122" s="1039"/>
      <c r="J122" s="1039"/>
      <c r="K122" s="1039"/>
      <c r="L122" s="1039"/>
      <c r="M122" s="1040"/>
      <c r="N122" s="221" t="e">
        <f>AVERAGE(N113:N121)</f>
        <v>#DIV/0!</v>
      </c>
      <c r="O122" s="221" t="e">
        <f>AVERAGE(O113:O121)</f>
        <v>#DIV/0!</v>
      </c>
      <c r="P122" s="221" t="e">
        <f>AVERAGE(P113:P121)</f>
        <v>#DIV/0!</v>
      </c>
      <c r="Q122" s="221" t="e">
        <f>AVERAGE(Q113:Q121)</f>
        <v>#DIV/0!</v>
      </c>
      <c r="R122" s="221">
        <f>AVERAGE(R113:R121)</f>
        <v>0</v>
      </c>
      <c r="S122" s="280">
        <f>SUM(S113:S121)</f>
        <v>0</v>
      </c>
      <c r="T122" s="280">
        <f>SUM(T113:T121)</f>
        <v>0</v>
      </c>
      <c r="U122" s="280">
        <f>SUM(U113:U121)</f>
        <v>0</v>
      </c>
      <c r="V122" s="221" t="e">
        <f>AVERAGE(V113:V121)</f>
        <v>#DIV/0!</v>
      </c>
    </row>
    <row r="123" spans="1:22" s="97" customFormat="1" ht="44.25" customHeight="1" x14ac:dyDescent="0.25">
      <c r="A123" s="1200"/>
      <c r="B123" s="1143" t="str">
        <f>'1. DireccyConducc '!B116:P116</f>
        <v xml:space="preserve">Objetivo Estratégico Específico:1.4  Desarrollar estrategias de negociación y concertación con instituciones, actores sociales y la población, a fin de crear las condiciones que favorezcan las prácticas saludables.
</v>
      </c>
      <c r="C123" s="1143"/>
      <c r="D123" s="1143"/>
      <c r="E123" s="1143"/>
      <c r="F123" s="1143"/>
      <c r="G123" s="572"/>
      <c r="H123" s="573"/>
      <c r="I123" s="542"/>
      <c r="J123" s="542"/>
      <c r="K123" s="542"/>
      <c r="L123" s="542"/>
      <c r="M123" s="543"/>
      <c r="N123" s="221"/>
      <c r="O123" s="221"/>
      <c r="P123" s="221"/>
      <c r="Q123" s="221"/>
      <c r="R123" s="221"/>
      <c r="S123" s="574"/>
      <c r="T123" s="574"/>
      <c r="U123" s="574"/>
      <c r="V123" s="575"/>
    </row>
    <row r="124" spans="1:22" s="97" customFormat="1" ht="58.5" customHeight="1" x14ac:dyDescent="0.25">
      <c r="A124" s="1200"/>
      <c r="B124" s="760" t="str">
        <f>'1. DireccyConducc '!B117</f>
        <v xml:space="preserve">RE1. P15 Actores sociales con programas y acciones estratégicas para el desarrollo de prácticas saludables </v>
      </c>
      <c r="C124" s="431" t="str">
        <f>'1. DireccyConducc '!C117</f>
        <v xml:space="preserve">Porcentaje de instituciones  ejecutanto acciones del  Plan de Alimentación y Nutrición </v>
      </c>
      <c r="D124" s="308">
        <f>'1. DireccyConducc '!D117</f>
        <v>0</v>
      </c>
      <c r="E124" s="571">
        <f>'1. DireccyConducc '!E117</f>
        <v>0.35</v>
      </c>
      <c r="F124" s="308">
        <f>'1. DireccyConducc '!F117</f>
        <v>27.8</v>
      </c>
      <c r="G124" s="431">
        <f>'1. DireccyConducc '!G117</f>
        <v>0</v>
      </c>
      <c r="H124" s="431">
        <f>'1. DireccyConducc '!H117</f>
        <v>0</v>
      </c>
      <c r="I124" s="253">
        <f>'1. DireccyConducc '!I117</f>
        <v>0</v>
      </c>
      <c r="J124" s="253">
        <f>'1. DireccyConducc '!J117</f>
        <v>0</v>
      </c>
      <c r="K124" s="253">
        <f>'1. DireccyConducc '!K117</f>
        <v>0</v>
      </c>
      <c r="L124" s="253">
        <f>'1. DireccyConducc '!L117</f>
        <v>0</v>
      </c>
      <c r="M124" s="253">
        <f>'1. DireccyConducc '!M117</f>
        <v>0</v>
      </c>
      <c r="N124" s="284"/>
      <c r="O124" s="284"/>
      <c r="P124" s="284"/>
      <c r="Q124" s="284"/>
      <c r="R124" s="107">
        <f>SUM(N124:Q124)</f>
        <v>0</v>
      </c>
      <c r="S124" s="1044">
        <f>'1. DireccyConducc '!N117</f>
        <v>0</v>
      </c>
      <c r="T124" s="1044"/>
      <c r="U124" s="1044"/>
      <c r="V124" s="1047" t="e">
        <f t="shared" si="12"/>
        <v>#DIV/0!</v>
      </c>
    </row>
    <row r="125" spans="1:22" s="97" customFormat="1" ht="63.75" x14ac:dyDescent="0.25">
      <c r="A125" s="1200"/>
      <c r="B125" s="761"/>
      <c r="C125" s="431" t="str">
        <f>'1. DireccyConducc '!C118</f>
        <v>Número  de sectores de productos alimenticios asociados a    CACIA  ejecutanto acciones del programa para la reducción del consumo sal-sodio</v>
      </c>
      <c r="D125" s="308">
        <f>'1. DireccyConducc '!D118</f>
        <v>3</v>
      </c>
      <c r="E125" s="571">
        <f>'1. DireccyConducc '!E118</f>
        <v>6</v>
      </c>
      <c r="F125" s="308">
        <f>'1. DireccyConducc '!F118</f>
        <v>22.4</v>
      </c>
      <c r="G125" s="431" t="str">
        <f>'1. DireccyConducc '!G118</f>
        <v>Seguimiento a la Alianza de Cámara Costarricense de la Industria Alimentaria (CACIA) y Ministerio de Salud para que los sectores de productos alimenticios asociados a CACIA cumplan con las metas nacionales de reducción del contenido de sodio establecida en la Alianza MS-CACIA</v>
      </c>
      <c r="H125" s="431">
        <f>'1. DireccyConducc '!H118</f>
        <v>0</v>
      </c>
      <c r="I125" s="253">
        <f>'1. DireccyConducc '!I118</f>
        <v>0</v>
      </c>
      <c r="J125" s="253">
        <f>'1. DireccyConducc '!J118</f>
        <v>0</v>
      </c>
      <c r="K125" s="253">
        <f>'1. DireccyConducc '!K118</f>
        <v>0</v>
      </c>
      <c r="L125" s="253">
        <f>'1. DireccyConducc '!L118</f>
        <v>0</v>
      </c>
      <c r="M125" s="253">
        <f>'1. DireccyConducc '!M118</f>
        <v>0</v>
      </c>
      <c r="N125" s="284"/>
      <c r="O125" s="284"/>
      <c r="P125" s="284"/>
      <c r="Q125" s="284"/>
      <c r="R125" s="107">
        <f>SUM(N125:Q125)</f>
        <v>0</v>
      </c>
      <c r="S125" s="1046"/>
      <c r="T125" s="1046"/>
      <c r="U125" s="1046"/>
      <c r="V125" s="1049"/>
    </row>
    <row r="126" spans="1:22" s="97" customFormat="1" ht="21" customHeight="1" x14ac:dyDescent="0.25">
      <c r="A126" s="1200"/>
      <c r="B126" s="221"/>
      <c r="C126" s="230"/>
      <c r="D126" s="230"/>
      <c r="E126" s="230"/>
      <c r="F126" s="296">
        <f>SUM(F124:F125)</f>
        <v>50.2</v>
      </c>
      <c r="G126" s="1038" t="s">
        <v>218</v>
      </c>
      <c r="H126" s="1039"/>
      <c r="I126" s="1039"/>
      <c r="J126" s="1039"/>
      <c r="K126" s="1039"/>
      <c r="L126" s="1039"/>
      <c r="M126" s="1040"/>
      <c r="N126" s="192" t="e">
        <f>AVERAGE(N124:N125)</f>
        <v>#DIV/0!</v>
      </c>
      <c r="O126" s="192" t="e">
        <f>AVERAGE(O124:O125)</f>
        <v>#DIV/0!</v>
      </c>
      <c r="P126" s="192" t="e">
        <f>AVERAGE(P124:P125)</f>
        <v>#DIV/0!</v>
      </c>
      <c r="Q126" s="192" t="e">
        <f>AVERAGE(Q124:Q125)</f>
        <v>#DIV/0!</v>
      </c>
      <c r="R126" s="192">
        <f>AVERAGE(R124:R125)</f>
        <v>0</v>
      </c>
      <c r="S126" s="222">
        <f>SUM(S124:S125)</f>
        <v>0</v>
      </c>
      <c r="T126" s="222">
        <f>SUM(T124:T125)</f>
        <v>0</v>
      </c>
      <c r="U126" s="222">
        <f>SUM(U124:U125)</f>
        <v>0</v>
      </c>
      <c r="V126" s="192" t="e">
        <f>AVERAGE(V124:V125)</f>
        <v>#DIV/0!</v>
      </c>
    </row>
    <row r="127" spans="1:22" s="97" customFormat="1" ht="56.25" customHeight="1" x14ac:dyDescent="0.25">
      <c r="A127" s="1200"/>
      <c r="B127" s="1143" t="str">
        <f>'1. DireccyConducc '!B120:P120</f>
        <v xml:space="preserve">Objetivo Estratégico Específico: 1.5 Desarrollar la planificación estratégica y operativa a corto, mediano y largo plazo, basados en gestión por resultados, para el cumplimiento de las funciones en forma eficiente y eficaz.
</v>
      </c>
      <c r="C127" s="1143"/>
      <c r="D127" s="1143"/>
      <c r="E127" s="1143"/>
      <c r="F127" s="1143"/>
      <c r="G127" s="315"/>
      <c r="H127" s="316"/>
      <c r="I127" s="253"/>
      <c r="J127" s="253"/>
      <c r="K127" s="253"/>
      <c r="L127" s="253"/>
      <c r="M127" s="253"/>
      <c r="N127" s="284"/>
      <c r="O127" s="284"/>
      <c r="P127" s="284"/>
      <c r="Q127" s="284"/>
      <c r="R127" s="107"/>
      <c r="S127" s="278"/>
      <c r="T127" s="278"/>
      <c r="U127" s="278"/>
      <c r="V127" s="106"/>
    </row>
    <row r="128" spans="1:22" s="97" customFormat="1" ht="36.75" customHeight="1" x14ac:dyDescent="0.25">
      <c r="A128" s="1200"/>
      <c r="B128" s="760" t="str">
        <f>'1. DireccyConducc '!B121</f>
        <v xml:space="preserve">RE1. P16 Secretaria Técnica Sectorial fortalecida </v>
      </c>
      <c r="C128" s="760" t="str">
        <f>'1. DireccyConducc '!C121</f>
        <v>Etapa de avance</v>
      </c>
      <c r="D128" s="760" t="str">
        <f>'1. DireccyConducc '!D121</f>
        <v xml:space="preserve">Decreto de creacion de la Secretaria Técnica Sectorial </v>
      </c>
      <c r="E128" s="760" t="str">
        <f>'1. DireccyConducc '!E121</f>
        <v>Etapa II</v>
      </c>
      <c r="F128" s="760">
        <f>'1. DireccyConducc '!F121</f>
        <v>2</v>
      </c>
      <c r="G128" s="390" t="str">
        <f>'1. DireccyConducc '!G121</f>
        <v>Realización de las sesiones del Consejo Sectorial</v>
      </c>
      <c r="H128" s="390">
        <f>'1. DireccyConducc '!H121</f>
        <v>0</v>
      </c>
      <c r="I128" s="253">
        <f>'1. DireccyConducc '!I121</f>
        <v>0</v>
      </c>
      <c r="J128" s="253">
        <f>'1. DireccyConducc '!J121</f>
        <v>0</v>
      </c>
      <c r="K128" s="253">
        <f>'1. DireccyConducc '!K121</f>
        <v>0</v>
      </c>
      <c r="L128" s="253">
        <f>'1. DireccyConducc '!L121</f>
        <v>0</v>
      </c>
      <c r="M128" s="253">
        <f>'1. DireccyConducc '!M121</f>
        <v>0</v>
      </c>
      <c r="N128" s="284"/>
      <c r="O128" s="284"/>
      <c r="P128" s="284"/>
      <c r="Q128" s="284"/>
      <c r="R128" s="107">
        <f>SUM(N128:Q128)</f>
        <v>0</v>
      </c>
      <c r="S128" s="1044">
        <f>'1. DireccyConducc '!N121</f>
        <v>0</v>
      </c>
      <c r="T128" s="1044"/>
      <c r="U128" s="1044"/>
      <c r="V128" s="1047" t="e">
        <f>(T128+U128)/S128</f>
        <v>#DIV/0!</v>
      </c>
    </row>
    <row r="129" spans="1:22" s="97" customFormat="1" ht="32.25" customHeight="1" x14ac:dyDescent="0.25">
      <c r="A129" s="1200"/>
      <c r="B129" s="772"/>
      <c r="C129" s="772">
        <f>'1. DireccyConducc '!C122</f>
        <v>0</v>
      </c>
      <c r="D129" s="772">
        <f>'1. DireccyConducc '!D122</f>
        <v>0</v>
      </c>
      <c r="E129" s="772">
        <f>'1. DireccyConducc '!E122</f>
        <v>0</v>
      </c>
      <c r="F129" s="772">
        <f>'1. DireccyConducc '!F122</f>
        <v>0</v>
      </c>
      <c r="G129" s="390" t="str">
        <f>'1. DireccyConducc '!G122</f>
        <v>Informes de seguimiento del Plan Nacional de Desarrollo</v>
      </c>
      <c r="H129" s="390">
        <f>'1. DireccyConducc '!H122</f>
        <v>0</v>
      </c>
      <c r="I129" s="253">
        <f>'1. DireccyConducc '!I122</f>
        <v>0</v>
      </c>
      <c r="J129" s="253">
        <f>'1. DireccyConducc '!J122</f>
        <v>0</v>
      </c>
      <c r="K129" s="253">
        <f>'1. DireccyConducc '!K122</f>
        <v>0</v>
      </c>
      <c r="L129" s="253">
        <f>'1. DireccyConducc '!L122</f>
        <v>0</v>
      </c>
      <c r="M129" s="253">
        <f>'1. DireccyConducc '!M122</f>
        <v>0</v>
      </c>
      <c r="N129" s="284"/>
      <c r="O129" s="284"/>
      <c r="P129" s="284"/>
      <c r="Q129" s="284"/>
      <c r="R129" s="107">
        <f>SUM(N129:Q129)</f>
        <v>0</v>
      </c>
      <c r="S129" s="1045"/>
      <c r="T129" s="1045"/>
      <c r="U129" s="1045"/>
      <c r="V129" s="1048"/>
    </row>
    <row r="130" spans="1:22" s="97" customFormat="1" ht="57.75" customHeight="1" x14ac:dyDescent="0.25">
      <c r="A130" s="1200"/>
      <c r="B130" s="761"/>
      <c r="C130" s="761">
        <f>'1. DireccyConducc '!C123</f>
        <v>0</v>
      </c>
      <c r="D130" s="761">
        <f>'1. DireccyConducc '!D123</f>
        <v>0</v>
      </c>
      <c r="E130" s="761">
        <f>'1. DireccyConducc '!E123</f>
        <v>0</v>
      </c>
      <c r="F130" s="761">
        <f>'1. DireccyConducc '!F123</f>
        <v>0</v>
      </c>
      <c r="G130" s="390" t="str">
        <f>'1. DireccyConducc '!G123</f>
        <v>Elaboración de informes físico financiero de las transferencias de presupuesto de gobierno del Ministerio de Salud a otras instituciones</v>
      </c>
      <c r="H130" s="390">
        <f>'1. DireccyConducc '!H123</f>
        <v>0</v>
      </c>
      <c r="I130" s="253">
        <f>'1. DireccyConducc '!I123</f>
        <v>0</v>
      </c>
      <c r="J130" s="253">
        <f>'1. DireccyConducc '!J123</f>
        <v>0</v>
      </c>
      <c r="K130" s="253">
        <f>'1. DireccyConducc '!K123</f>
        <v>0</v>
      </c>
      <c r="L130" s="253">
        <f>'1. DireccyConducc '!L123</f>
        <v>0</v>
      </c>
      <c r="M130" s="253">
        <f>'1. DireccyConducc '!M123</f>
        <v>0</v>
      </c>
      <c r="N130" s="284"/>
      <c r="O130" s="284"/>
      <c r="P130" s="284"/>
      <c r="Q130" s="284"/>
      <c r="R130" s="107">
        <f>SUM(N130:Q130)</f>
        <v>0</v>
      </c>
      <c r="S130" s="1046"/>
      <c r="T130" s="1046"/>
      <c r="U130" s="1046"/>
      <c r="V130" s="1049"/>
    </row>
    <row r="131" spans="1:22" s="97" customFormat="1" ht="21" customHeight="1" x14ac:dyDescent="0.25">
      <c r="A131" s="1200"/>
      <c r="B131" s="221"/>
      <c r="C131" s="230"/>
      <c r="D131" s="230"/>
      <c r="E131" s="230"/>
      <c r="F131" s="296">
        <f>SUM(F128)</f>
        <v>2</v>
      </c>
      <c r="G131" s="1038" t="s">
        <v>218</v>
      </c>
      <c r="H131" s="1039"/>
      <c r="I131" s="1039"/>
      <c r="J131" s="1039"/>
      <c r="K131" s="1039"/>
      <c r="L131" s="1039"/>
      <c r="M131" s="1040"/>
      <c r="N131" s="192" t="e">
        <f>AVERAGE(N128:N130)</f>
        <v>#DIV/0!</v>
      </c>
      <c r="O131" s="192" t="e">
        <f>AVERAGE(O128:O130)</f>
        <v>#DIV/0!</v>
      </c>
      <c r="P131" s="192" t="e">
        <f>AVERAGE(P128:P130)</f>
        <v>#DIV/0!</v>
      </c>
      <c r="Q131" s="192" t="e">
        <f>AVERAGE(Q128:Q130)</f>
        <v>#DIV/0!</v>
      </c>
      <c r="R131" s="192">
        <f>AVERAGE(R128:R130)</f>
        <v>0</v>
      </c>
      <c r="S131" s="222">
        <f>SUM(S128:S130)</f>
        <v>0</v>
      </c>
      <c r="T131" s="222">
        <f>SUM(T128:T130)</f>
        <v>0</v>
      </c>
      <c r="U131" s="222">
        <f>SUM(U128:U130)</f>
        <v>0</v>
      </c>
      <c r="V131" s="192" t="e">
        <f>AVERAGE(V128:V130)</f>
        <v>#DIV/0!</v>
      </c>
    </row>
    <row r="132" spans="1:22" s="97" customFormat="1" ht="50.25" customHeight="1" x14ac:dyDescent="0.25">
      <c r="A132" s="1200"/>
      <c r="B132" s="762" t="str">
        <f>'1. DireccyConducc '!B124</f>
        <v>RE1. P17 Política, planes, programas, proyectos y estrategias en salud</v>
      </c>
      <c r="C132" s="1069" t="str">
        <f>'1. DireccyConducc '!C124</f>
        <v>Porcentaje de avance en la implementación de Planes Estratégicos Regionales y Locales en Salud con seguimiento y ajuste</v>
      </c>
      <c r="D132" s="1069" t="str">
        <f>'1. DireccyConducc '!D124</f>
        <v xml:space="preserve">82 Planes Estrateégicos Locales 
9 Planes Estratégicos Regionales </v>
      </c>
      <c r="E132" s="1070">
        <f>'1. DireccyConducc '!E124</f>
        <v>0.25</v>
      </c>
      <c r="F132" s="762">
        <f>'1. DireccyConducc '!F124</f>
        <v>35</v>
      </c>
      <c r="G132" s="390" t="str">
        <f>'1. DireccyConducc '!G124</f>
        <v>Elaboración de metología de seguimiento y evaluación de planes de salud regionales y locales.</v>
      </c>
      <c r="H132" s="390">
        <f>'1. DireccyConducc '!H124</f>
        <v>0</v>
      </c>
      <c r="I132" s="253">
        <f>'1. DireccyConducc '!I124</f>
        <v>0</v>
      </c>
      <c r="J132" s="253">
        <f>'1. DireccyConducc '!J124</f>
        <v>0</v>
      </c>
      <c r="K132" s="253">
        <f>'1. DireccyConducc '!K124</f>
        <v>0</v>
      </c>
      <c r="L132" s="253">
        <f>'1. DireccyConducc '!L124</f>
        <v>0</v>
      </c>
      <c r="M132" s="253">
        <f>'1. DireccyConducc '!M124</f>
        <v>0</v>
      </c>
      <c r="N132" s="284"/>
      <c r="O132" s="284"/>
      <c r="P132" s="284"/>
      <c r="Q132" s="284"/>
      <c r="R132" s="107">
        <f>SUM(N132:Q132)</f>
        <v>0</v>
      </c>
      <c r="S132" s="1044">
        <f>'1. DireccyConducc '!N124</f>
        <v>0</v>
      </c>
      <c r="T132" s="1044"/>
      <c r="U132" s="1044"/>
      <c r="V132" s="106" t="e">
        <f>(T132+U132)/S132</f>
        <v>#DIV/0!</v>
      </c>
    </row>
    <row r="133" spans="1:22" s="97" customFormat="1" ht="47.25" customHeight="1" x14ac:dyDescent="0.25">
      <c r="A133" s="1200"/>
      <c r="B133" s="827"/>
      <c r="C133" s="1069"/>
      <c r="D133" s="1069">
        <f>'1. DireccyConducc '!D125</f>
        <v>0</v>
      </c>
      <c r="E133" s="1070"/>
      <c r="F133" s="827"/>
      <c r="G133" s="390" t="str">
        <f>'1. DireccyConducc '!G125</f>
        <v>Capacitación en el uso de la metodología de seguimiento y evaluación de planes estratégicos de salud regionales y locales.</v>
      </c>
      <c r="H133" s="390">
        <f>'1. DireccyConducc '!H125</f>
        <v>0</v>
      </c>
      <c r="I133" s="253">
        <f>'1. DireccyConducc '!I125</f>
        <v>0</v>
      </c>
      <c r="J133" s="253">
        <f>'1. DireccyConducc '!J125</f>
        <v>0</v>
      </c>
      <c r="K133" s="253">
        <f>'1. DireccyConducc '!K125</f>
        <v>0</v>
      </c>
      <c r="L133" s="253">
        <f>'1. DireccyConducc '!L125</f>
        <v>0</v>
      </c>
      <c r="M133" s="253">
        <f>'1. DireccyConducc '!M125</f>
        <v>0</v>
      </c>
      <c r="N133" s="284"/>
      <c r="O133" s="284"/>
      <c r="P133" s="284"/>
      <c r="Q133" s="284"/>
      <c r="R133" s="107">
        <f t="shared" ref="R133:R140" si="13">SUM(N133:Q133)</f>
        <v>0</v>
      </c>
      <c r="S133" s="1045"/>
      <c r="T133" s="1045"/>
      <c r="U133" s="1045"/>
      <c r="V133" s="106" t="e">
        <f t="shared" ref="V133:V143" si="14">(T133+U133)/S133</f>
        <v>#DIV/0!</v>
      </c>
    </row>
    <row r="134" spans="1:22" s="97" customFormat="1" ht="48" customHeight="1" x14ac:dyDescent="0.25">
      <c r="A134" s="1200"/>
      <c r="B134" s="827"/>
      <c r="C134" s="1069"/>
      <c r="D134" s="1069">
        <f>'1. DireccyConducc '!D126</f>
        <v>0</v>
      </c>
      <c r="E134" s="1070"/>
      <c r="F134" s="763"/>
      <c r="G134" s="390" t="str">
        <f>'1. DireccyConducc '!G126</f>
        <v>Seguimiento al proceso de evaluación de los planes regionales y locales</v>
      </c>
      <c r="H134" s="390">
        <f>'1. DireccyConducc '!H126</f>
        <v>0</v>
      </c>
      <c r="I134" s="253">
        <f>'1. DireccyConducc '!I126</f>
        <v>0</v>
      </c>
      <c r="J134" s="253">
        <f>'1. DireccyConducc '!J126</f>
        <v>0</v>
      </c>
      <c r="K134" s="253">
        <f>'1. DireccyConducc '!K126</f>
        <v>0</v>
      </c>
      <c r="L134" s="253">
        <f>'1. DireccyConducc '!L126</f>
        <v>0</v>
      </c>
      <c r="M134" s="253">
        <f>'1. DireccyConducc '!M126</f>
        <v>0</v>
      </c>
      <c r="N134" s="284"/>
      <c r="O134" s="284"/>
      <c r="P134" s="284"/>
      <c r="Q134" s="284"/>
      <c r="R134" s="107">
        <f t="shared" si="13"/>
        <v>0</v>
      </c>
      <c r="S134" s="1045"/>
      <c r="T134" s="1045"/>
      <c r="U134" s="1045"/>
      <c r="V134" s="106" t="e">
        <f t="shared" si="14"/>
        <v>#DIV/0!</v>
      </c>
    </row>
    <row r="135" spans="1:22" s="97" customFormat="1" ht="39.75" customHeight="1" x14ac:dyDescent="0.25">
      <c r="A135" s="1200"/>
      <c r="B135" s="827"/>
      <c r="C135" s="390" t="str">
        <f>'1. DireccyConducc '!C127</f>
        <v>Etapa de avance en el proceso de elaboración de la Política Nacional de Salud</v>
      </c>
      <c r="D135" s="390">
        <f>'1. DireccyConducc '!D127</f>
        <v>1</v>
      </c>
      <c r="E135" s="390" t="str">
        <f>'1. DireccyConducc '!E127</f>
        <v>Etapa I</v>
      </c>
      <c r="F135" s="390">
        <f>'1. DireccyConducc '!F127</f>
        <v>0</v>
      </c>
      <c r="G135" s="390" t="str">
        <f>'1. DireccyConducc '!G127</f>
        <v>Diseño de la metodogía para la elabaración de la Politica Nacional de Salud</v>
      </c>
      <c r="H135" s="390">
        <f>'1. DireccyConducc '!H127</f>
        <v>0</v>
      </c>
      <c r="I135" s="253">
        <f>'1. DireccyConducc '!I127</f>
        <v>0</v>
      </c>
      <c r="J135" s="253">
        <f>'1. DireccyConducc '!J127</f>
        <v>0</v>
      </c>
      <c r="K135" s="253">
        <f>'1. DireccyConducc '!K127</f>
        <v>0</v>
      </c>
      <c r="L135" s="253">
        <f>'1. DireccyConducc '!L127</f>
        <v>0</v>
      </c>
      <c r="M135" s="253">
        <f>'1. DireccyConducc '!M127</f>
        <v>0</v>
      </c>
      <c r="N135" s="284"/>
      <c r="O135" s="284"/>
      <c r="P135" s="284"/>
      <c r="Q135" s="284"/>
      <c r="R135" s="107">
        <f t="shared" si="13"/>
        <v>0</v>
      </c>
      <c r="S135" s="1045"/>
      <c r="T135" s="1045"/>
      <c r="U135" s="1045"/>
      <c r="V135" s="106" t="e">
        <f t="shared" si="14"/>
        <v>#DIV/0!</v>
      </c>
    </row>
    <row r="136" spans="1:22" s="97" customFormat="1" ht="42.75" customHeight="1" x14ac:dyDescent="0.25">
      <c r="A136" s="1200"/>
      <c r="B136" s="827"/>
      <c r="C136" s="390" t="str">
        <f>'1. DireccyConducc '!C128</f>
        <v>Documento componente de Salud del PND 2018 - 2021</v>
      </c>
      <c r="D136" s="390">
        <f>'1. DireccyConducc '!D128</f>
        <v>0</v>
      </c>
      <c r="E136" s="390">
        <f>'1. DireccyConducc '!E128</f>
        <v>0</v>
      </c>
      <c r="F136" s="390">
        <f>'1. DireccyConducc '!F128</f>
        <v>0</v>
      </c>
      <c r="G136" s="390" t="str">
        <f>'1. DireccyConducc '!G128</f>
        <v xml:space="preserve">Elaboración del componente de Salud del Plan Nacional de Desarrollo </v>
      </c>
      <c r="H136" s="390">
        <f>'1. DireccyConducc '!H128</f>
        <v>0</v>
      </c>
      <c r="I136" s="253">
        <f>'1. DireccyConducc '!I128</f>
        <v>0</v>
      </c>
      <c r="J136" s="253">
        <f>'1. DireccyConducc '!J128</f>
        <v>0</v>
      </c>
      <c r="K136" s="253">
        <f>'1. DireccyConducc '!K128</f>
        <v>0</v>
      </c>
      <c r="L136" s="253">
        <f>'1. DireccyConducc '!L128</f>
        <v>0</v>
      </c>
      <c r="M136" s="253">
        <f>'1. DireccyConducc '!M128</f>
        <v>0</v>
      </c>
      <c r="N136" s="284"/>
      <c r="O136" s="284"/>
      <c r="P136" s="284"/>
      <c r="Q136" s="284"/>
      <c r="R136" s="107">
        <f t="shared" si="13"/>
        <v>0</v>
      </c>
      <c r="S136" s="1045"/>
      <c r="T136" s="1045"/>
      <c r="U136" s="1045"/>
      <c r="V136" s="106" t="e">
        <f t="shared" si="14"/>
        <v>#DIV/0!</v>
      </c>
    </row>
    <row r="137" spans="1:22" s="97" customFormat="1" ht="51" customHeight="1" x14ac:dyDescent="0.25">
      <c r="A137" s="1200"/>
      <c r="B137" s="827"/>
      <c r="C137" s="1069" t="str">
        <f>'1. DireccyConducc '!C129</f>
        <v>Etapa de avance en la implementación del Plan Nacional de Salud 2016- 2020</v>
      </c>
      <c r="D137" s="762" t="str">
        <f>'1. DireccyConducc '!D129</f>
        <v xml:space="preserve">Metodología para la elaboración del Plan </v>
      </c>
      <c r="E137" s="762" t="str">
        <f>'1. DireccyConducc '!E129</f>
        <v>Etapa II y III</v>
      </c>
      <c r="F137" s="762">
        <f>'1. DireccyConducc '!F129</f>
        <v>35</v>
      </c>
      <c r="G137" s="390" t="str">
        <f>'1. DireccyConducc '!G129</f>
        <v>Elaboración de metología de seguimiento del Plan Nacional de Salud.</v>
      </c>
      <c r="H137" s="390">
        <f>'1. DireccyConducc '!H129</f>
        <v>0</v>
      </c>
      <c r="I137" s="253">
        <f>'1. DireccyConducc '!I129</f>
        <v>0</v>
      </c>
      <c r="J137" s="253">
        <f>'1. DireccyConducc '!J129</f>
        <v>0</v>
      </c>
      <c r="K137" s="253">
        <f>'1. DireccyConducc '!K129</f>
        <v>0</v>
      </c>
      <c r="L137" s="253">
        <f>'1. DireccyConducc '!L129</f>
        <v>0</v>
      </c>
      <c r="M137" s="253">
        <f>'1. DireccyConducc '!M129</f>
        <v>0</v>
      </c>
      <c r="N137" s="284"/>
      <c r="O137" s="284"/>
      <c r="P137" s="284"/>
      <c r="Q137" s="284"/>
      <c r="R137" s="107">
        <f t="shared" si="13"/>
        <v>0</v>
      </c>
      <c r="S137" s="1045"/>
      <c r="T137" s="1045"/>
      <c r="U137" s="1045"/>
      <c r="V137" s="106" t="e">
        <f t="shared" si="14"/>
        <v>#DIV/0!</v>
      </c>
    </row>
    <row r="138" spans="1:22" s="97" customFormat="1" ht="37.5" customHeight="1" x14ac:dyDescent="0.25">
      <c r="A138" s="1200"/>
      <c r="B138" s="827"/>
      <c r="C138" s="1069"/>
      <c r="D138" s="827"/>
      <c r="E138" s="827">
        <f>'1. DireccyConducc '!E130</f>
        <v>0</v>
      </c>
      <c r="F138" s="827">
        <f>'1. DireccyConducc '!F130</f>
        <v>0</v>
      </c>
      <c r="G138" s="390" t="str">
        <f>'1. DireccyConducc '!G130</f>
        <v>Capacitación en el uso de la metodología del Plan Nacional de Salud.</v>
      </c>
      <c r="H138" s="390">
        <f>'1. DireccyConducc '!H130</f>
        <v>0</v>
      </c>
      <c r="I138" s="253">
        <f>'1. DireccyConducc '!I130</f>
        <v>0</v>
      </c>
      <c r="J138" s="253">
        <f>'1. DireccyConducc '!J130</f>
        <v>0</v>
      </c>
      <c r="K138" s="253">
        <f>'1. DireccyConducc '!K130</f>
        <v>0</v>
      </c>
      <c r="L138" s="253">
        <f>'1. DireccyConducc '!L130</f>
        <v>0</v>
      </c>
      <c r="M138" s="253">
        <f>'1. DireccyConducc '!M130</f>
        <v>0</v>
      </c>
      <c r="N138" s="284"/>
      <c r="O138" s="284"/>
      <c r="P138" s="284"/>
      <c r="Q138" s="284"/>
      <c r="R138" s="107">
        <f t="shared" si="13"/>
        <v>0</v>
      </c>
      <c r="S138" s="1045"/>
      <c r="T138" s="1045"/>
      <c r="U138" s="1045"/>
      <c r="V138" s="106" t="e">
        <f t="shared" si="14"/>
        <v>#DIV/0!</v>
      </c>
    </row>
    <row r="139" spans="1:22" s="97" customFormat="1" ht="42.75" customHeight="1" x14ac:dyDescent="0.25">
      <c r="A139" s="1200"/>
      <c r="B139" s="827"/>
      <c r="C139" s="1069"/>
      <c r="D139" s="827"/>
      <c r="E139" s="827">
        <f>'1. DireccyConducc '!E131</f>
        <v>0</v>
      </c>
      <c r="F139" s="827">
        <f>'1. DireccyConducc '!F131</f>
        <v>0</v>
      </c>
      <c r="G139" s="390" t="str">
        <f>'1. DireccyConducc '!G131</f>
        <v>Realización de talleres con actores sociales para el seguimiento del Plan Nacional de Salud.</v>
      </c>
      <c r="H139" s="390">
        <f>'1. DireccyConducc '!H131</f>
        <v>0</v>
      </c>
      <c r="I139" s="253">
        <f>'1. DireccyConducc '!I131</f>
        <v>0</v>
      </c>
      <c r="J139" s="253">
        <f>'1. DireccyConducc '!J131</f>
        <v>0</v>
      </c>
      <c r="K139" s="253">
        <f>'1. DireccyConducc '!K131</f>
        <v>0</v>
      </c>
      <c r="L139" s="253">
        <f>'1. DireccyConducc '!L131</f>
        <v>0</v>
      </c>
      <c r="M139" s="253">
        <f>'1. DireccyConducc '!M131</f>
        <v>0</v>
      </c>
      <c r="N139" s="284"/>
      <c r="O139" s="284"/>
      <c r="P139" s="284"/>
      <c r="Q139" s="284"/>
      <c r="R139" s="107">
        <f t="shared" si="13"/>
        <v>0</v>
      </c>
      <c r="S139" s="1045"/>
      <c r="T139" s="1045"/>
      <c r="U139" s="1045"/>
      <c r="V139" s="106" t="e">
        <f t="shared" si="14"/>
        <v>#DIV/0!</v>
      </c>
    </row>
    <row r="140" spans="1:22" s="97" customFormat="1" ht="34.5" customHeight="1" x14ac:dyDescent="0.25">
      <c r="A140" s="1200"/>
      <c r="B140" s="827"/>
      <c r="C140" s="1069"/>
      <c r="D140" s="827"/>
      <c r="E140" s="827">
        <f>'1. DireccyConducc '!E132</f>
        <v>0</v>
      </c>
      <c r="F140" s="827">
        <f>'1. DireccyConducc '!F132</f>
        <v>0</v>
      </c>
      <c r="G140" s="390" t="str">
        <f>'1. DireccyConducc '!G132</f>
        <v>Elaboración de informes de avance del Plan Nacional de Salud</v>
      </c>
      <c r="H140" s="390">
        <f>'1. DireccyConducc '!H132</f>
        <v>0</v>
      </c>
      <c r="I140" s="253">
        <f>'1. DireccyConducc '!I132</f>
        <v>0</v>
      </c>
      <c r="J140" s="253">
        <f>'1. DireccyConducc '!J132</f>
        <v>0</v>
      </c>
      <c r="K140" s="253">
        <f>'1. DireccyConducc '!K132</f>
        <v>0</v>
      </c>
      <c r="L140" s="253">
        <f>'1. DireccyConducc '!L132</f>
        <v>0</v>
      </c>
      <c r="M140" s="253">
        <f>'1. DireccyConducc '!M132</f>
        <v>0</v>
      </c>
      <c r="N140" s="284"/>
      <c r="O140" s="284"/>
      <c r="P140" s="284"/>
      <c r="Q140" s="284"/>
      <c r="R140" s="107">
        <f t="shared" si="13"/>
        <v>0</v>
      </c>
      <c r="S140" s="1046"/>
      <c r="T140" s="1046"/>
      <c r="U140" s="1046"/>
      <c r="V140" s="106" t="e">
        <f t="shared" si="14"/>
        <v>#DIV/0!</v>
      </c>
    </row>
    <row r="141" spans="1:22" s="97" customFormat="1" ht="22.5" customHeight="1" x14ac:dyDescent="0.25">
      <c r="A141" s="1200"/>
      <c r="B141" s="221"/>
      <c r="C141" s="230"/>
      <c r="D141" s="230"/>
      <c r="E141" s="230"/>
      <c r="F141" s="296">
        <f>SUM(F132:F140)</f>
        <v>70</v>
      </c>
      <c r="G141" s="1038" t="s">
        <v>218</v>
      </c>
      <c r="H141" s="1039"/>
      <c r="I141" s="1039"/>
      <c r="J141" s="1039"/>
      <c r="K141" s="1039"/>
      <c r="L141" s="1039"/>
      <c r="M141" s="1040"/>
      <c r="N141" s="192" t="e">
        <f>AVERAGE(N132:N140)</f>
        <v>#DIV/0!</v>
      </c>
      <c r="O141" s="192" t="e">
        <f>AVERAGE(O132:O140)</f>
        <v>#DIV/0!</v>
      </c>
      <c r="P141" s="192" t="e">
        <f>AVERAGE(P132:P140)</f>
        <v>#DIV/0!</v>
      </c>
      <c r="Q141" s="192" t="e">
        <f>AVERAGE(Q132:Q140)</f>
        <v>#DIV/0!</v>
      </c>
      <c r="R141" s="192">
        <f>AVERAGE(R132:R140)</f>
        <v>0</v>
      </c>
      <c r="S141" s="222">
        <f>SUM(S132:S140)</f>
        <v>0</v>
      </c>
      <c r="T141" s="222">
        <f>SUM(T132:T140)</f>
        <v>0</v>
      </c>
      <c r="U141" s="222">
        <f>SUM(U132:U140)</f>
        <v>0</v>
      </c>
      <c r="V141" s="192" t="e">
        <f>AVERAGE(V132:V140)</f>
        <v>#DIV/0!</v>
      </c>
    </row>
    <row r="142" spans="1:22" s="97" customFormat="1" ht="30" customHeight="1" x14ac:dyDescent="0.25">
      <c r="A142" s="1200"/>
      <c r="B142" s="1065" t="str">
        <f>'1. DireccyConducc '!B134:P134</f>
        <v xml:space="preserve">Objetivo Estratégico Específico:  1.6 Promover una cultura institucional sustentada en la calidad, mediante el desarrollo de un sistema de gestión de calidad, que permita la mejora continua de los procesos y actividades en los tres niveles de gestión. 
</v>
      </c>
      <c r="C142" s="1065"/>
      <c r="D142" s="1065"/>
      <c r="E142" s="1065"/>
      <c r="F142" s="1065"/>
      <c r="G142" s="798"/>
      <c r="H142" s="316"/>
      <c r="I142" s="569"/>
      <c r="J142" s="569"/>
      <c r="K142" s="569"/>
      <c r="L142" s="569"/>
      <c r="M142" s="569"/>
      <c r="N142" s="284"/>
      <c r="O142" s="284"/>
      <c r="P142" s="284"/>
      <c r="Q142" s="284"/>
      <c r="R142" s="107"/>
      <c r="S142" s="278"/>
      <c r="T142" s="278"/>
      <c r="U142" s="278"/>
      <c r="V142" s="106"/>
    </row>
    <row r="143" spans="1:22" s="97" customFormat="1" ht="39.75" customHeight="1" x14ac:dyDescent="0.25">
      <c r="A143" s="1200"/>
      <c r="B143" s="1066" t="str">
        <f>'1. DireccyConducc '!B135</f>
        <v>RE1. P18 Sistema de gestión de calidad, desarrollado.</v>
      </c>
      <c r="C143" s="760" t="str">
        <f>'1. DireccyConducc '!C135</f>
        <v>Etapa de avance</v>
      </c>
      <c r="D143" s="762">
        <f>'1. DireccyConducc '!D135</f>
        <v>0</v>
      </c>
      <c r="E143" s="762" t="str">
        <f>'1. DireccyConducc '!E135</f>
        <v>Etapa: I</v>
      </c>
      <c r="F143" s="762">
        <f>'1. DireccyConducc '!F135</f>
        <v>2</v>
      </c>
      <c r="G143" s="390" t="str">
        <f>'1. DireccyConducc '!G135</f>
        <v>Mapeo de nuevos procesos de la estructura organizacional</v>
      </c>
      <c r="H143" s="390">
        <f>'1. DireccyConducc '!H135</f>
        <v>0</v>
      </c>
      <c r="I143" s="253">
        <f>'1. DireccyConducc '!I135</f>
        <v>0</v>
      </c>
      <c r="J143" s="253">
        <f>'1. DireccyConducc '!J135</f>
        <v>0</v>
      </c>
      <c r="K143" s="253">
        <f>'1. DireccyConducc '!K135</f>
        <v>0</v>
      </c>
      <c r="L143" s="253">
        <f>'1. DireccyConducc '!L135</f>
        <v>0</v>
      </c>
      <c r="M143" s="253">
        <f>'1. DireccyConducc '!M135</f>
        <v>0</v>
      </c>
      <c r="N143" s="284"/>
      <c r="O143" s="284"/>
      <c r="P143" s="284"/>
      <c r="Q143" s="284"/>
      <c r="R143" s="107">
        <f>SUM(N143:Q143)</f>
        <v>0</v>
      </c>
      <c r="S143" s="1044">
        <f>'1. DireccyConducc '!N135</f>
        <v>0</v>
      </c>
      <c r="T143" s="1044"/>
      <c r="U143" s="1044"/>
      <c r="V143" s="1047" t="e">
        <f t="shared" si="14"/>
        <v>#DIV/0!</v>
      </c>
    </row>
    <row r="144" spans="1:22" s="97" customFormat="1" ht="37.5" customHeight="1" x14ac:dyDescent="0.25">
      <c r="A144" s="1200"/>
      <c r="B144" s="1067"/>
      <c r="C144" s="772">
        <f>'1. DireccyConducc '!C136</f>
        <v>0</v>
      </c>
      <c r="D144" s="827">
        <f>'1. DireccyConducc '!D136</f>
        <v>0</v>
      </c>
      <c r="E144" s="827">
        <f>'1. DireccyConducc '!E136</f>
        <v>0</v>
      </c>
      <c r="F144" s="827">
        <f>'1. DireccyConducc '!F136</f>
        <v>0</v>
      </c>
      <c r="G144" s="390" t="str">
        <f>'1. DireccyConducc '!G136</f>
        <v>Realización de la actualización del manual de procedimientos y protocolos institucional</v>
      </c>
      <c r="H144" s="390">
        <f>'1. DireccyConducc '!H136</f>
        <v>0</v>
      </c>
      <c r="I144" s="253">
        <f>'1. DireccyConducc '!I136</f>
        <v>0</v>
      </c>
      <c r="J144" s="253">
        <f>'1. DireccyConducc '!J136</f>
        <v>0</v>
      </c>
      <c r="K144" s="253">
        <f>'1. DireccyConducc '!K136</f>
        <v>0</v>
      </c>
      <c r="L144" s="253">
        <f>'1. DireccyConducc '!L136</f>
        <v>0</v>
      </c>
      <c r="M144" s="253">
        <f>'1. DireccyConducc '!M136</f>
        <v>0</v>
      </c>
      <c r="N144" s="284"/>
      <c r="O144" s="284"/>
      <c r="P144" s="284"/>
      <c r="Q144" s="284"/>
      <c r="R144" s="107">
        <f>SUM(N144:Q144)</f>
        <v>0</v>
      </c>
      <c r="S144" s="1045"/>
      <c r="T144" s="1045"/>
      <c r="U144" s="1045"/>
      <c r="V144" s="1048"/>
    </row>
    <row r="145" spans="1:22" s="97" customFormat="1" ht="37.5" customHeight="1" x14ac:dyDescent="0.25">
      <c r="A145" s="1200"/>
      <c r="B145" s="1068"/>
      <c r="C145" s="761">
        <f>'1. DireccyConducc '!C137</f>
        <v>0</v>
      </c>
      <c r="D145" s="763">
        <f>'1. DireccyConducc '!D137</f>
        <v>0</v>
      </c>
      <c r="E145" s="763">
        <f>'1. DireccyConducc '!E137</f>
        <v>0</v>
      </c>
      <c r="F145" s="763">
        <f>'1. DireccyConducc '!F137</f>
        <v>0</v>
      </c>
      <c r="G145" s="390" t="str">
        <f>'1. DireccyConducc '!G137</f>
        <v>Seguimiento a la implementación de la estructura organizacional y procedimientos institucionales</v>
      </c>
      <c r="H145" s="390">
        <f>'1. DireccyConducc '!H137</f>
        <v>0</v>
      </c>
      <c r="I145" s="253">
        <f>'1. DireccyConducc '!I137</f>
        <v>0</v>
      </c>
      <c r="J145" s="253">
        <f>'1. DireccyConducc '!J137</f>
        <v>0</v>
      </c>
      <c r="K145" s="253">
        <f>'1. DireccyConducc '!K137</f>
        <v>0</v>
      </c>
      <c r="L145" s="253">
        <f>'1. DireccyConducc '!L137</f>
        <v>0</v>
      </c>
      <c r="M145" s="253">
        <f>'1. DireccyConducc '!M137</f>
        <v>0</v>
      </c>
      <c r="N145" s="284"/>
      <c r="O145" s="284"/>
      <c r="P145" s="284"/>
      <c r="Q145" s="284"/>
      <c r="R145" s="107">
        <f>SUM(N145:Q145)</f>
        <v>0</v>
      </c>
      <c r="S145" s="1046"/>
      <c r="T145" s="1046"/>
      <c r="U145" s="1046"/>
      <c r="V145" s="1049"/>
    </row>
    <row r="146" spans="1:22" s="97" customFormat="1" ht="21" customHeight="1" x14ac:dyDescent="0.25">
      <c r="A146" s="1200"/>
      <c r="B146" s="221"/>
      <c r="C146" s="230"/>
      <c r="D146" s="230"/>
      <c r="E146" s="230"/>
      <c r="F146" s="296">
        <f>SUM(F143)</f>
        <v>2</v>
      </c>
      <c r="G146" s="1038" t="s">
        <v>218</v>
      </c>
      <c r="H146" s="1039"/>
      <c r="I146" s="1039"/>
      <c r="J146" s="1039"/>
      <c r="K146" s="1039"/>
      <c r="L146" s="1039"/>
      <c r="M146" s="1040"/>
      <c r="N146" s="192" t="e">
        <f>AVERAGE(N143:N145)</f>
        <v>#DIV/0!</v>
      </c>
      <c r="O146" s="192" t="e">
        <f>AVERAGE(O143:O145)</f>
        <v>#DIV/0!</v>
      </c>
      <c r="P146" s="192" t="e">
        <f>AVERAGE(P143:P145)</f>
        <v>#DIV/0!</v>
      </c>
      <c r="Q146" s="192" t="e">
        <f>AVERAGE(Q143:Q145)</f>
        <v>#DIV/0!</v>
      </c>
      <c r="R146" s="192">
        <f>AVERAGE(R143:R145)</f>
        <v>0</v>
      </c>
      <c r="S146" s="222">
        <f>SUM(S143:S145)</f>
        <v>0</v>
      </c>
      <c r="T146" s="222">
        <f>SUM(T143:T145)</f>
        <v>0</v>
      </c>
      <c r="U146" s="222">
        <f>SUM(U143:U145)</f>
        <v>0</v>
      </c>
      <c r="V146" s="192" t="e">
        <f>AVERAGE(V143:V145)</f>
        <v>#DIV/0!</v>
      </c>
    </row>
    <row r="147" spans="1:22" s="97" customFormat="1" ht="38.25" customHeight="1" x14ac:dyDescent="0.25">
      <c r="A147" s="1200"/>
      <c r="B147" s="760" t="str">
        <f>'1. DireccyConducc '!B138</f>
        <v>RE1. P19 Estratégia de transparencia implementado en los tres niveles de gestión</v>
      </c>
      <c r="C147" s="760" t="str">
        <f>'1. DireccyConducc '!C138</f>
        <v>Etapa de avance</v>
      </c>
      <c r="D147" s="762">
        <f>'1. DireccyConducc '!D138</f>
        <v>0</v>
      </c>
      <c r="E147" s="762" t="str">
        <f>'1. DireccyConducc '!E138</f>
        <v>Etapas: II y III</v>
      </c>
      <c r="F147" s="762">
        <f>'1. DireccyConducc '!F138</f>
        <v>2</v>
      </c>
      <c r="G147" s="390" t="str">
        <f>'1. DireccyConducc '!G138</f>
        <v>Implementación de la Estrategia Institucional de Transparencia</v>
      </c>
      <c r="H147" s="390">
        <f>'1. DireccyConducc '!H138</f>
        <v>0</v>
      </c>
      <c r="I147" s="253">
        <f>'1. DireccyConducc '!I138</f>
        <v>0</v>
      </c>
      <c r="J147" s="253">
        <f>'1. DireccyConducc '!J138</f>
        <v>0</v>
      </c>
      <c r="K147" s="253">
        <f>'1. DireccyConducc '!K138</f>
        <v>0</v>
      </c>
      <c r="L147" s="253">
        <f>'1. DireccyConducc '!L138</f>
        <v>0</v>
      </c>
      <c r="M147" s="253">
        <f>'1. DireccyConducc '!M138</f>
        <v>0</v>
      </c>
      <c r="N147" s="284"/>
      <c r="O147" s="284"/>
      <c r="P147" s="284"/>
      <c r="Q147" s="284"/>
      <c r="R147" s="107">
        <f>SUM(N147:Q147)</f>
        <v>0</v>
      </c>
      <c r="S147" s="278">
        <f>'1. DireccyConducc '!N138</f>
        <v>0</v>
      </c>
      <c r="T147" s="278"/>
      <c r="U147" s="278"/>
      <c r="V147" s="106" t="e">
        <f>(T147+U147)/S147</f>
        <v>#DIV/0!</v>
      </c>
    </row>
    <row r="148" spans="1:22" s="97" customFormat="1" ht="39.75" customHeight="1" x14ac:dyDescent="0.25">
      <c r="A148" s="1200"/>
      <c r="B148" s="761"/>
      <c r="C148" s="761"/>
      <c r="D148" s="763">
        <f>'1. DireccyConducc '!D139</f>
        <v>0</v>
      </c>
      <c r="E148" s="763">
        <f>'1. DireccyConducc '!E139</f>
        <v>0</v>
      </c>
      <c r="F148" s="763">
        <f>'1. DireccyConducc '!F139</f>
        <v>0</v>
      </c>
      <c r="G148" s="390" t="str">
        <f>'1. DireccyConducc '!G139</f>
        <v>Seguimiento al cumplimiento de la Estrategia Institucional de Transparencia</v>
      </c>
      <c r="H148" s="390">
        <f>'1. DireccyConducc '!H139</f>
        <v>0</v>
      </c>
      <c r="I148" s="253">
        <f>'1. DireccyConducc '!I139</f>
        <v>0</v>
      </c>
      <c r="J148" s="253">
        <f>'1. DireccyConducc '!J139</f>
        <v>0</v>
      </c>
      <c r="K148" s="253">
        <f>'1. DireccyConducc '!K139</f>
        <v>0</v>
      </c>
      <c r="L148" s="253">
        <f>'1. DireccyConducc '!L139</f>
        <v>0</v>
      </c>
      <c r="M148" s="253">
        <f>'1. DireccyConducc '!M139</f>
        <v>0</v>
      </c>
      <c r="N148" s="284"/>
      <c r="O148" s="284"/>
      <c r="P148" s="284"/>
      <c r="Q148" s="284"/>
      <c r="R148" s="107">
        <f>SUM(N148:Q148)</f>
        <v>0</v>
      </c>
      <c r="S148" s="278">
        <f>'1. DireccyConducc '!N139</f>
        <v>0</v>
      </c>
      <c r="T148" s="278"/>
      <c r="U148" s="278"/>
      <c r="V148" s="106" t="e">
        <f>(T148+U148)/S148</f>
        <v>#DIV/0!</v>
      </c>
    </row>
    <row r="149" spans="1:22" s="97" customFormat="1" ht="21" customHeight="1" x14ac:dyDescent="0.25">
      <c r="A149" s="1200"/>
      <c r="B149" s="221"/>
      <c r="C149" s="230"/>
      <c r="D149" s="230"/>
      <c r="E149" s="230"/>
      <c r="F149" s="296">
        <f>SUM(F147)</f>
        <v>2</v>
      </c>
      <c r="G149" s="1038" t="s">
        <v>218</v>
      </c>
      <c r="H149" s="1039"/>
      <c r="I149" s="1039"/>
      <c r="J149" s="1039"/>
      <c r="K149" s="1039"/>
      <c r="L149" s="1039"/>
      <c r="M149" s="1040"/>
      <c r="N149" s="192" t="e">
        <f>AVERAGE(N147:N148)</f>
        <v>#DIV/0!</v>
      </c>
      <c r="O149" s="192" t="e">
        <f>AVERAGE(O147:O148)</f>
        <v>#DIV/0!</v>
      </c>
      <c r="P149" s="192" t="e">
        <f>AVERAGE(P147:P148)</f>
        <v>#DIV/0!</v>
      </c>
      <c r="Q149" s="192" t="e">
        <f>AVERAGE(Q147:Q148)</f>
        <v>#DIV/0!</v>
      </c>
      <c r="R149" s="192">
        <f>AVERAGE(R147:R148)</f>
        <v>0</v>
      </c>
      <c r="S149" s="222">
        <f>SUM(S147:S148)</f>
        <v>0</v>
      </c>
      <c r="T149" s="222">
        <f>SUM(T147:T148)</f>
        <v>0</v>
      </c>
      <c r="U149" s="222">
        <f>SUM(U147:U148)</f>
        <v>0</v>
      </c>
      <c r="V149" s="192" t="e">
        <f>AVERAGE(V147:V148)</f>
        <v>#DIV/0!</v>
      </c>
    </row>
    <row r="150" spans="1:22" s="97" customFormat="1" ht="38.25" x14ac:dyDescent="0.25">
      <c r="A150" s="1200"/>
      <c r="B150" s="570" t="str">
        <f>'1. DireccyConducc '!B140</f>
        <v xml:space="preserve">RE1. P20 Programa  de prácticas promisorias implementado en los tres niveles de gestión </v>
      </c>
      <c r="C150" s="570" t="str">
        <f>'1. DireccyConducc '!C140</f>
        <v>Etapa de avance</v>
      </c>
      <c r="D150" s="570">
        <f>'1. DireccyConducc '!D140</f>
        <v>0</v>
      </c>
      <c r="E150" s="570" t="str">
        <f>'1. DireccyConducc '!E140</f>
        <v xml:space="preserve">Etapa: II </v>
      </c>
      <c r="F150" s="570">
        <f>'1. DireccyConducc '!F140</f>
        <v>1</v>
      </c>
      <c r="G150" s="570" t="str">
        <f>'1. DireccyConducc '!G140</f>
        <v>Inscripcion de una práctica promisoria ante el sistema de gestión de calidad de MIDEPLAN</v>
      </c>
      <c r="H150" s="570">
        <f>'1. DireccyConducc '!H140</f>
        <v>0</v>
      </c>
      <c r="I150" s="253">
        <f>'1. DireccyConducc '!I140</f>
        <v>0</v>
      </c>
      <c r="J150" s="253">
        <f>'1. DireccyConducc '!J140</f>
        <v>0</v>
      </c>
      <c r="K150" s="253">
        <f>'1. DireccyConducc '!K140</f>
        <v>0</v>
      </c>
      <c r="L150" s="253">
        <f>'1. DireccyConducc '!L140</f>
        <v>0</v>
      </c>
      <c r="M150" s="253">
        <f>'1. DireccyConducc '!M140</f>
        <v>0</v>
      </c>
      <c r="N150" s="578"/>
      <c r="O150" s="578"/>
      <c r="P150" s="578"/>
      <c r="Q150" s="578"/>
      <c r="R150" s="107">
        <f>SUM(N150:Q150)</f>
        <v>0</v>
      </c>
      <c r="S150" s="567">
        <f>'1. DireccyConducc '!N140</f>
        <v>0</v>
      </c>
      <c r="T150" s="567"/>
      <c r="U150" s="567"/>
      <c r="V150" s="106" t="e">
        <f>(T150+U150)/S150</f>
        <v>#DIV/0!</v>
      </c>
    </row>
    <row r="151" spans="1:22" s="97" customFormat="1" ht="21" customHeight="1" x14ac:dyDescent="0.25">
      <c r="A151" s="1200"/>
      <c r="B151" s="221"/>
      <c r="C151" s="230"/>
      <c r="D151" s="230"/>
      <c r="E151" s="230"/>
      <c r="F151" s="296">
        <f>F150</f>
        <v>1</v>
      </c>
      <c r="G151" s="1038" t="s">
        <v>218</v>
      </c>
      <c r="H151" s="1039"/>
      <c r="I151" s="1039"/>
      <c r="J151" s="1039"/>
      <c r="K151" s="1039"/>
      <c r="L151" s="1039"/>
      <c r="M151" s="1040"/>
      <c r="N151" s="192" t="e">
        <f>AVERAGE(N150)</f>
        <v>#DIV/0!</v>
      </c>
      <c r="O151" s="192" t="e">
        <f>AVERAGE(O150)</f>
        <v>#DIV/0!</v>
      </c>
      <c r="P151" s="192" t="e">
        <f>AVERAGE(P150)</f>
        <v>#DIV/0!</v>
      </c>
      <c r="Q151" s="192" t="e">
        <f>AVERAGE(Q150)</f>
        <v>#DIV/0!</v>
      </c>
      <c r="R151" s="192">
        <f>AVERAGE(R150)</f>
        <v>0</v>
      </c>
      <c r="S151" s="222">
        <f>SUM(S150)</f>
        <v>0</v>
      </c>
      <c r="T151" s="222">
        <f>SUM(T150)</f>
        <v>0</v>
      </c>
      <c r="U151" s="222">
        <f>SUM(U150)</f>
        <v>0</v>
      </c>
      <c r="V151" s="192" t="e">
        <f>AVERAGE(V150)</f>
        <v>#DIV/0!</v>
      </c>
    </row>
    <row r="152" spans="1:22" s="97" customFormat="1" ht="36.75" customHeight="1" x14ac:dyDescent="0.25">
      <c r="A152" s="1200"/>
      <c r="B152" s="1065" t="str">
        <f>'1. DireccyConducc '!B142:P142</f>
        <v xml:space="preserve">Objetivo Estratégico Específico:  1.7 Fortalecer la cooperación internacional y nacional en salud, mediante el desarrollo de alianzas estratégicas con instituciones, organismos y otros actores dentro y fuera del país, a fin de mejorar el ejercicio de las funciones rectoras.
</v>
      </c>
      <c r="C152" s="1065"/>
      <c r="D152" s="1065"/>
      <c r="E152" s="1065"/>
      <c r="F152" s="1065"/>
      <c r="G152" s="1065"/>
      <c r="H152" s="390"/>
      <c r="I152" s="253"/>
      <c r="J152" s="253"/>
      <c r="K152" s="253"/>
      <c r="L152" s="253"/>
      <c r="M152" s="253"/>
      <c r="N152" s="284"/>
      <c r="O152" s="284"/>
      <c r="P152" s="284"/>
      <c r="Q152" s="284"/>
      <c r="R152" s="107"/>
      <c r="S152" s="278"/>
      <c r="T152" s="278"/>
      <c r="U152" s="278"/>
      <c r="V152" s="106"/>
    </row>
    <row r="153" spans="1:22" s="97" customFormat="1" ht="25.5" x14ac:dyDescent="0.25">
      <c r="A153" s="1200"/>
      <c r="B153" s="760" t="str">
        <f>'1. DireccyConducc '!B143</f>
        <v>RE1. P21 Relaciones internacionales en salud fortalecidas.</v>
      </c>
      <c r="C153" s="390" t="str">
        <f>'1. DireccyConducc '!C143</f>
        <v>Número de proyectos de cooperación internacional con acompañamiento</v>
      </c>
      <c r="D153" s="390">
        <f>'1. DireccyConducc '!D143</f>
        <v>0</v>
      </c>
      <c r="E153" s="390">
        <f>'1. DireccyConducc '!E143</f>
        <v>18</v>
      </c>
      <c r="F153" s="390">
        <f>'1. DireccyConducc '!F143</f>
        <v>60</v>
      </c>
      <c r="G153" s="390" t="str">
        <f>'1. DireccyConducc '!G143</f>
        <v>Gestión de la  Cooperación Internacional</v>
      </c>
      <c r="H153" s="390">
        <f>'1. DireccyConducc '!H143</f>
        <v>0</v>
      </c>
      <c r="I153" s="253">
        <f>'1. DireccyConducc '!I143</f>
        <v>0</v>
      </c>
      <c r="J153" s="253">
        <f>'1. DireccyConducc '!J143</f>
        <v>0</v>
      </c>
      <c r="K153" s="253">
        <f>'1. DireccyConducc '!K143</f>
        <v>0</v>
      </c>
      <c r="L153" s="253">
        <f>'1. DireccyConducc '!L143</f>
        <v>0</v>
      </c>
      <c r="M153" s="253">
        <f>'1. DireccyConducc '!M143</f>
        <v>0</v>
      </c>
      <c r="N153" s="284"/>
      <c r="O153" s="284"/>
      <c r="P153" s="284"/>
      <c r="Q153" s="284"/>
      <c r="R153" s="107">
        <f>SUM(N153:Q153)</f>
        <v>0</v>
      </c>
      <c r="S153" s="1044">
        <f>'1. DireccyConducc '!N143</f>
        <v>0</v>
      </c>
      <c r="T153" s="1044"/>
      <c r="U153" s="1044"/>
      <c r="V153" s="1047" t="e">
        <f>(T153+U153)/S153</f>
        <v>#DIV/0!</v>
      </c>
    </row>
    <row r="154" spans="1:22" s="97" customFormat="1" ht="38.25" x14ac:dyDescent="0.25">
      <c r="A154" s="1200"/>
      <c r="B154" s="772"/>
      <c r="C154" s="390" t="str">
        <f>'1. DireccyConducc '!C144</f>
        <v>Número de intervenciones realizadas por el país en foros internacionales a partir de criterios técnicos consensuados</v>
      </c>
      <c r="D154" s="390">
        <f>'1. DireccyConducc '!D144</f>
        <v>0</v>
      </c>
      <c r="E154" s="390">
        <f>'1. DireccyConducc '!E144</f>
        <v>270</v>
      </c>
      <c r="F154" s="390">
        <f>'1. DireccyConducc '!F144</f>
        <v>60</v>
      </c>
      <c r="G154" s="390" t="str">
        <f>'1. DireccyConducc '!G144</f>
        <v>Dirección y Conducción de las Relaciones Internacionales en Salud</v>
      </c>
      <c r="H154" s="390">
        <f>'1. DireccyConducc '!H144</f>
        <v>0</v>
      </c>
      <c r="I154" s="253">
        <f>'1. DireccyConducc '!I144</f>
        <v>0</v>
      </c>
      <c r="J154" s="253">
        <f>'1. DireccyConducc '!J144</f>
        <v>0</v>
      </c>
      <c r="K154" s="253">
        <f>'1. DireccyConducc '!K144</f>
        <v>0</v>
      </c>
      <c r="L154" s="253">
        <f>'1. DireccyConducc '!L144</f>
        <v>0</v>
      </c>
      <c r="M154" s="253">
        <f>'1. DireccyConducc '!M144</f>
        <v>0</v>
      </c>
      <c r="N154" s="284"/>
      <c r="O154" s="284"/>
      <c r="P154" s="284"/>
      <c r="Q154" s="284"/>
      <c r="R154" s="107">
        <f t="shared" ref="R154:R159" si="15">SUM(N154:Q154)</f>
        <v>0</v>
      </c>
      <c r="S154" s="1045"/>
      <c r="T154" s="1045"/>
      <c r="U154" s="1045"/>
      <c r="V154" s="1048"/>
    </row>
    <row r="155" spans="1:22" s="97" customFormat="1" ht="38.25" customHeight="1" x14ac:dyDescent="0.25">
      <c r="A155" s="1200"/>
      <c r="B155" s="772"/>
      <c r="C155" s="760" t="str">
        <f>'1. DireccyConducc '!C145</f>
        <v>Proceso de adhesión de Costa Rica a la Organización para la Cooperación y Desarrollo Económico (OCDE)</v>
      </c>
      <c r="D155" s="762">
        <f>'1. DireccyConducc '!D145</f>
        <v>0</v>
      </c>
      <c r="E155" s="762">
        <f>'1. DireccyConducc '!E145</f>
        <v>0</v>
      </c>
      <c r="F155" s="762">
        <f>'1. DireccyConducc '!F145</f>
        <v>0</v>
      </c>
      <c r="G155" s="390" t="str">
        <f>'1. DireccyConducc '!G145</f>
        <v xml:space="preserve">Avance en el componente salud        </v>
      </c>
      <c r="H155" s="390">
        <f>'1. DireccyConducc '!H145</f>
        <v>0</v>
      </c>
      <c r="I155" s="253">
        <f>'1. DireccyConducc '!I145</f>
        <v>0</v>
      </c>
      <c r="J155" s="253">
        <f>'1. DireccyConducc '!J145</f>
        <v>0</v>
      </c>
      <c r="K155" s="253">
        <f>'1. DireccyConducc '!K145</f>
        <v>0</v>
      </c>
      <c r="L155" s="253">
        <f>'1. DireccyConducc '!L145</f>
        <v>0</v>
      </c>
      <c r="M155" s="253">
        <f>'1. DireccyConducc '!M145</f>
        <v>0</v>
      </c>
      <c r="N155" s="284"/>
      <c r="O155" s="284"/>
      <c r="P155" s="284"/>
      <c r="Q155" s="284"/>
      <c r="R155" s="107">
        <f t="shared" si="15"/>
        <v>0</v>
      </c>
      <c r="S155" s="1045"/>
      <c r="T155" s="1045"/>
      <c r="U155" s="1045"/>
      <c r="V155" s="1048"/>
    </row>
    <row r="156" spans="1:22" s="97" customFormat="1" x14ac:dyDescent="0.25">
      <c r="A156" s="1200"/>
      <c r="B156" s="772"/>
      <c r="C156" s="772"/>
      <c r="D156" s="827">
        <f>'1. DireccyConducc '!D146</f>
        <v>0</v>
      </c>
      <c r="E156" s="827">
        <f>'1. DireccyConducc '!E146</f>
        <v>0</v>
      </c>
      <c r="F156" s="827">
        <f>'1. DireccyConducc '!F146</f>
        <v>0</v>
      </c>
      <c r="G156" s="390" t="str">
        <f>'1. DireccyConducc '!G146</f>
        <v xml:space="preserve">Avance en el componente residuos        </v>
      </c>
      <c r="H156" s="390">
        <f>'1. DireccyConducc '!H146</f>
        <v>0</v>
      </c>
      <c r="I156" s="253">
        <f>'1. DireccyConducc '!I146</f>
        <v>0</v>
      </c>
      <c r="J156" s="253">
        <f>'1. DireccyConducc '!J146</f>
        <v>0</v>
      </c>
      <c r="K156" s="253">
        <f>'1. DireccyConducc '!K146</f>
        <v>0</v>
      </c>
      <c r="L156" s="253">
        <f>'1. DireccyConducc '!L146</f>
        <v>0</v>
      </c>
      <c r="M156" s="253">
        <f>'1. DireccyConducc '!M146</f>
        <v>0</v>
      </c>
      <c r="N156" s="284"/>
      <c r="O156" s="284"/>
      <c r="P156" s="284"/>
      <c r="Q156" s="284"/>
      <c r="R156" s="107">
        <f t="shared" si="15"/>
        <v>0</v>
      </c>
      <c r="S156" s="1045"/>
      <c r="T156" s="1045"/>
      <c r="U156" s="1045"/>
      <c r="V156" s="1048"/>
    </row>
    <row r="157" spans="1:22" s="97" customFormat="1" x14ac:dyDescent="0.25">
      <c r="A157" s="1200"/>
      <c r="B157" s="772"/>
      <c r="C157" s="761"/>
      <c r="D157" s="763">
        <f>'1. DireccyConducc '!D147</f>
        <v>0</v>
      </c>
      <c r="E157" s="763">
        <f>'1. DireccyConducc '!E147</f>
        <v>0</v>
      </c>
      <c r="F157" s="763">
        <f>'1. DireccyConducc '!F147</f>
        <v>0</v>
      </c>
      <c r="G157" s="390" t="str">
        <f>'1. DireccyConducc '!G147</f>
        <v>Avance en el componente químicos </v>
      </c>
      <c r="H157" s="390">
        <f>'1. DireccyConducc '!H147</f>
        <v>0</v>
      </c>
      <c r="I157" s="253">
        <f>'1. DireccyConducc '!I147</f>
        <v>0</v>
      </c>
      <c r="J157" s="253">
        <f>'1. DireccyConducc '!J147</f>
        <v>0</v>
      </c>
      <c r="K157" s="253">
        <f>'1. DireccyConducc '!K147</f>
        <v>0</v>
      </c>
      <c r="L157" s="253">
        <f>'1. DireccyConducc '!L147</f>
        <v>0</v>
      </c>
      <c r="M157" s="253">
        <f>'1. DireccyConducc '!M147</f>
        <v>0</v>
      </c>
      <c r="N157" s="284"/>
      <c r="O157" s="284"/>
      <c r="P157" s="284"/>
      <c r="Q157" s="284"/>
      <c r="R157" s="107">
        <f t="shared" si="15"/>
        <v>0</v>
      </c>
      <c r="S157" s="1046"/>
      <c r="T157" s="1046"/>
      <c r="U157" s="1046"/>
      <c r="V157" s="1049"/>
    </row>
    <row r="158" spans="1:22" s="97" customFormat="1" ht="21" customHeight="1" x14ac:dyDescent="0.25">
      <c r="A158" s="1200"/>
      <c r="B158" s="221"/>
      <c r="C158" s="230"/>
      <c r="D158" s="230"/>
      <c r="E158" s="230"/>
      <c r="F158" s="296">
        <f>SUM(F153:F157)</f>
        <v>120</v>
      </c>
      <c r="G158" s="1038" t="s">
        <v>218</v>
      </c>
      <c r="H158" s="1039"/>
      <c r="I158" s="1039"/>
      <c r="J158" s="1039"/>
      <c r="K158" s="1039"/>
      <c r="L158" s="1039"/>
      <c r="M158" s="1040"/>
      <c r="N158" s="192" t="e">
        <f>AVERAGE(N153:N157)</f>
        <v>#DIV/0!</v>
      </c>
      <c r="O158" s="192" t="e">
        <f>AVERAGE(O153:O157)</f>
        <v>#DIV/0!</v>
      </c>
      <c r="P158" s="192" t="e">
        <f>AVERAGE(P153:P157)</f>
        <v>#DIV/0!</v>
      </c>
      <c r="Q158" s="192" t="e">
        <f>AVERAGE(Q153:Q157)</f>
        <v>#DIV/0!</v>
      </c>
      <c r="R158" s="192">
        <f>AVERAGE(R153:R157)</f>
        <v>0</v>
      </c>
      <c r="S158" s="222">
        <f>SUM(S153:S157)</f>
        <v>0</v>
      </c>
      <c r="T158" s="222">
        <f>SUM(T153:T157)</f>
        <v>0</v>
      </c>
      <c r="U158" s="222">
        <f>SUM(U153:U157)</f>
        <v>0</v>
      </c>
      <c r="V158" s="192" t="e">
        <f>AVERAGE(V153:V157)</f>
        <v>#DIV/0!</v>
      </c>
    </row>
    <row r="159" spans="1:22" s="97" customFormat="1" ht="54" customHeight="1" x14ac:dyDescent="0.25">
      <c r="A159" s="1200"/>
      <c r="B159" s="760" t="str">
        <f>'1. DireccyConducc '!B148</f>
        <v>RE1. P22 Proceso de preparación para la atapa de evaluación por parte de la OCDE concluido.</v>
      </c>
      <c r="C159" s="390" t="str">
        <f>'1. DireccyConducc '!C148</f>
        <v xml:space="preserve">Porcentaje de avance en el componente salud </v>
      </c>
      <c r="D159" s="390">
        <f>'1. DireccyConducc '!D148</f>
        <v>0</v>
      </c>
      <c r="E159" s="577">
        <f>'1. DireccyConducc '!E148</f>
        <v>0.2</v>
      </c>
      <c r="F159" s="576">
        <f>'1. DireccyConducc '!F148</f>
        <v>60</v>
      </c>
      <c r="G159" s="390" t="str">
        <f>'1. DireccyConducc '!G148</f>
        <v>Elaboración y revsión de documentos referidos a la Organización para la Cooperación y Desarrollo Económico (OCDE)</v>
      </c>
      <c r="H159" s="390">
        <f>'1. DireccyConducc '!H148</f>
        <v>0</v>
      </c>
      <c r="I159" s="253">
        <f>'1. DireccyConducc '!I148</f>
        <v>0</v>
      </c>
      <c r="J159" s="253">
        <f>'1. DireccyConducc '!J148</f>
        <v>0</v>
      </c>
      <c r="K159" s="253">
        <f>'1. DireccyConducc '!K148</f>
        <v>0</v>
      </c>
      <c r="L159" s="253">
        <f>'1. DireccyConducc '!L148</f>
        <v>0</v>
      </c>
      <c r="M159" s="253">
        <f>'1. DireccyConducc '!M148</f>
        <v>0</v>
      </c>
      <c r="N159" s="284"/>
      <c r="O159" s="284"/>
      <c r="P159" s="284"/>
      <c r="Q159" s="284"/>
      <c r="R159" s="107">
        <f t="shared" si="15"/>
        <v>0</v>
      </c>
      <c r="S159" s="1044">
        <f>'1. DireccyConducc '!N148</f>
        <v>0</v>
      </c>
      <c r="T159" s="1044"/>
      <c r="U159" s="1044"/>
      <c r="V159" s="1044" t="e">
        <f>(T159+U159)/S159</f>
        <v>#DIV/0!</v>
      </c>
    </row>
    <row r="160" spans="1:22" s="97" customFormat="1" ht="52.5" customHeight="1" x14ac:dyDescent="0.25">
      <c r="A160" s="1200"/>
      <c r="B160" s="772"/>
      <c r="C160" s="390" t="str">
        <f>'1. DireccyConducc '!C149</f>
        <v xml:space="preserve">Porcentaje de avance en el componente residuos </v>
      </c>
      <c r="D160" s="390">
        <f>'1. DireccyConducc '!D149</f>
        <v>0</v>
      </c>
      <c r="E160" s="577">
        <f>'1. DireccyConducc '!E149</f>
        <v>0.1</v>
      </c>
      <c r="F160" s="576">
        <f>'1. DireccyConducc '!F149</f>
        <v>75</v>
      </c>
      <c r="G160" s="390" t="str">
        <f>'1. DireccyConducc '!G149</f>
        <v>Elaboración y revsión de documentos referidos a la Organización para la Cooperación y Desarrollo Económico (OCDE)</v>
      </c>
      <c r="H160" s="390">
        <f>'1. DireccyConducc '!H149</f>
        <v>0</v>
      </c>
      <c r="I160" s="253">
        <f>'1. DireccyConducc '!I149</f>
        <v>0</v>
      </c>
      <c r="J160" s="253">
        <f>'1. DireccyConducc '!J149</f>
        <v>0</v>
      </c>
      <c r="K160" s="253">
        <f>'1. DireccyConducc '!K149</f>
        <v>0</v>
      </c>
      <c r="L160" s="253">
        <f>'1. DireccyConducc '!L149</f>
        <v>0</v>
      </c>
      <c r="M160" s="253">
        <f>'1. DireccyConducc '!M149</f>
        <v>0</v>
      </c>
      <c r="N160" s="284"/>
      <c r="O160" s="284"/>
      <c r="P160" s="284"/>
      <c r="Q160" s="284"/>
      <c r="R160" s="107">
        <f t="shared" ref="R160:R165" si="16">SUM(N160:Q160)</f>
        <v>0</v>
      </c>
      <c r="S160" s="1045"/>
      <c r="T160" s="1045"/>
      <c r="U160" s="1045"/>
      <c r="V160" s="1045" t="e">
        <f>(T160+U160)/S160</f>
        <v>#DIV/0!</v>
      </c>
    </row>
    <row r="161" spans="1:22" s="97" customFormat="1" ht="45" customHeight="1" x14ac:dyDescent="0.25">
      <c r="A161" s="1200"/>
      <c r="B161" s="761"/>
      <c r="C161" s="390" t="str">
        <f>'1. DireccyConducc '!C150</f>
        <v xml:space="preserve">Porcentaje de avance en el componente químicos </v>
      </c>
      <c r="D161" s="390">
        <f>'1. DireccyConducc '!D150</f>
        <v>0</v>
      </c>
      <c r="E161" s="577">
        <f>'1. DireccyConducc '!E150</f>
        <v>0.2</v>
      </c>
      <c r="F161" s="576">
        <f>'1. DireccyConducc '!F150</f>
        <v>90</v>
      </c>
      <c r="G161" s="390" t="str">
        <f>'1. DireccyConducc '!G150</f>
        <v>Presentación del plan con la Posición Revisada para el comité de químicos de la OCDE</v>
      </c>
      <c r="H161" s="390">
        <f>'1. DireccyConducc '!H150</f>
        <v>0</v>
      </c>
      <c r="I161" s="253">
        <f>'1. DireccyConducc '!I150</f>
        <v>0</v>
      </c>
      <c r="J161" s="253">
        <f>'1. DireccyConducc '!J150</f>
        <v>0</v>
      </c>
      <c r="K161" s="253">
        <f>'1. DireccyConducc '!K150</f>
        <v>0</v>
      </c>
      <c r="L161" s="253">
        <f>'1. DireccyConducc '!L150</f>
        <v>0</v>
      </c>
      <c r="M161" s="253">
        <f>'1. DireccyConducc '!M150</f>
        <v>0</v>
      </c>
      <c r="N161" s="284"/>
      <c r="O161" s="284"/>
      <c r="P161" s="284"/>
      <c r="Q161" s="284"/>
      <c r="R161" s="107">
        <f t="shared" si="16"/>
        <v>0</v>
      </c>
      <c r="S161" s="1046"/>
      <c r="T161" s="1046"/>
      <c r="U161" s="1046"/>
      <c r="V161" s="1046" t="e">
        <f>(T161+U161)/S161</f>
        <v>#DIV/0!</v>
      </c>
    </row>
    <row r="162" spans="1:22" s="97" customFormat="1" ht="21" customHeight="1" x14ac:dyDescent="0.25">
      <c r="A162" s="1200"/>
      <c r="B162" s="221"/>
      <c r="C162" s="230"/>
      <c r="D162" s="230"/>
      <c r="E162" s="230"/>
      <c r="F162" s="296">
        <f>SUM(F159:F161)</f>
        <v>225</v>
      </c>
      <c r="G162" s="1038" t="s">
        <v>218</v>
      </c>
      <c r="H162" s="1039"/>
      <c r="I162" s="1039"/>
      <c r="J162" s="1039"/>
      <c r="K162" s="1039"/>
      <c r="L162" s="1039"/>
      <c r="M162" s="1040"/>
      <c r="N162" s="192" t="e">
        <f>AVERAGE(N159:N161)</f>
        <v>#DIV/0!</v>
      </c>
      <c r="O162" s="192" t="e">
        <f>AVERAGE(O159:O161)</f>
        <v>#DIV/0!</v>
      </c>
      <c r="P162" s="192" t="e">
        <f>AVERAGE(P159:P161)</f>
        <v>#DIV/0!</v>
      </c>
      <c r="Q162" s="192" t="e">
        <f>AVERAGE(Q159:Q161)</f>
        <v>#DIV/0!</v>
      </c>
      <c r="R162" s="192">
        <f>AVERAGE(R159:R161)</f>
        <v>0</v>
      </c>
      <c r="S162" s="222">
        <f>SUM(S159:S161)</f>
        <v>0</v>
      </c>
      <c r="T162" s="222">
        <f>SUM(T159:T161)</f>
        <v>0</v>
      </c>
      <c r="U162" s="222">
        <f>SUM(U159:U161)</f>
        <v>0</v>
      </c>
      <c r="V162" s="192" t="e">
        <f>AVERAGE(V159:V161)</f>
        <v>#DIV/0!</v>
      </c>
    </row>
    <row r="163" spans="1:22" s="97" customFormat="1" ht="38.25" x14ac:dyDescent="0.25">
      <c r="A163" s="1200"/>
      <c r="B163" s="390" t="str">
        <f>'1. DireccyConducc '!B153</f>
        <v xml:space="preserve">RE1. P23 Planificación de Recursos Humanos en Salud de acuerdo con las necesidades del sistema de salud </v>
      </c>
      <c r="C163" s="390" t="str">
        <f>'1. DireccyConducc '!C153</f>
        <v xml:space="preserve">Número de  análisis de la situación de salud en RRHH en salud     </v>
      </c>
      <c r="D163" s="390">
        <f>'1. DireccyConducc '!D153</f>
        <v>0</v>
      </c>
      <c r="E163" s="390">
        <f>'1. DireccyConducc '!E153</f>
        <v>1</v>
      </c>
      <c r="F163" s="390">
        <f>'1. DireccyConducc '!F153</f>
        <v>3</v>
      </c>
      <c r="G163" s="390" t="str">
        <f>'1. DireccyConducc '!G153</f>
        <v>PENDIENTE DEFINICIÓN DE ACTIVIDADES POR LA DGASS</v>
      </c>
      <c r="H163" s="390">
        <f>'1. DireccyConducc '!H153</f>
        <v>0</v>
      </c>
      <c r="I163" s="253">
        <f>'1. DireccyConducc '!I152</f>
        <v>0</v>
      </c>
      <c r="J163" s="253">
        <f>'1. DireccyConducc '!J152</f>
        <v>0</v>
      </c>
      <c r="K163" s="253">
        <f>'1. DireccyConducc '!K152</f>
        <v>0</v>
      </c>
      <c r="L163" s="253">
        <f>'1. DireccyConducc '!L152</f>
        <v>0</v>
      </c>
      <c r="M163" s="253">
        <f>'1. DireccyConducc '!M152</f>
        <v>0</v>
      </c>
      <c r="N163" s="578"/>
      <c r="O163" s="578"/>
      <c r="P163" s="578"/>
      <c r="Q163" s="578"/>
      <c r="R163" s="107">
        <f t="shared" si="16"/>
        <v>0</v>
      </c>
      <c r="S163" s="567">
        <f>'1. DireccyConducc '!N153</f>
        <v>0</v>
      </c>
      <c r="T163" s="567"/>
      <c r="U163" s="567"/>
      <c r="V163" s="106" t="e">
        <f>(T163+U163)/S163</f>
        <v>#DIV/0!</v>
      </c>
    </row>
    <row r="164" spans="1:22" s="97" customFormat="1" ht="21" customHeight="1" x14ac:dyDescent="0.25">
      <c r="A164" s="1200"/>
      <c r="B164" s="221"/>
      <c r="C164" s="230"/>
      <c r="D164" s="230"/>
      <c r="E164" s="230"/>
      <c r="F164" s="296">
        <f>F163</f>
        <v>3</v>
      </c>
      <c r="G164" s="1038" t="s">
        <v>218</v>
      </c>
      <c r="H164" s="1039"/>
      <c r="I164" s="1039"/>
      <c r="J164" s="1039"/>
      <c r="K164" s="1039"/>
      <c r="L164" s="1039"/>
      <c r="M164" s="1040"/>
      <c r="N164" s="192" t="e">
        <f>AVERAGE(N163)</f>
        <v>#DIV/0!</v>
      </c>
      <c r="O164" s="192" t="e">
        <f>AVERAGE(O163)</f>
        <v>#DIV/0!</v>
      </c>
      <c r="P164" s="192" t="e">
        <f>AVERAGE(P163)</f>
        <v>#DIV/0!</v>
      </c>
      <c r="Q164" s="192" t="e">
        <f>AVERAGE(Q163)</f>
        <v>#DIV/0!</v>
      </c>
      <c r="R164" s="192">
        <f>AVERAGE(R163)</f>
        <v>0</v>
      </c>
      <c r="S164" s="222">
        <f>SUM(S163)</f>
        <v>0</v>
      </c>
      <c r="T164" s="222">
        <f>SUM(T163)</f>
        <v>0</v>
      </c>
      <c r="U164" s="222">
        <f>SUM(U163)</f>
        <v>0</v>
      </c>
      <c r="V164" s="192" t="e">
        <f>AVERAGE(V163)</f>
        <v>#DIV/0!</v>
      </c>
    </row>
    <row r="165" spans="1:22" s="97" customFormat="1" ht="38.25" customHeight="1" x14ac:dyDescent="0.25">
      <c r="A165" s="1200"/>
      <c r="B165" s="760" t="str">
        <f>'1. DireccyConducc '!B154</f>
        <v xml:space="preserve">RE1. P24 Situación de gasto y financiamiento en salud a nivel nacional identificada </v>
      </c>
      <c r="C165" s="760" t="str">
        <f>'1. DireccyConducc '!C154</f>
        <v xml:space="preserve">Número de mediciones del gasto en VIH- Sida </v>
      </c>
      <c r="D165" s="762">
        <f>'1. DireccyConducc '!D154</f>
        <v>1</v>
      </c>
      <c r="E165" s="762">
        <f>'1. DireccyConducc '!E154</f>
        <v>1</v>
      </c>
      <c r="F165" s="762">
        <f>'1. DireccyConducc '!F154</f>
        <v>20</v>
      </c>
      <c r="G165" s="390" t="str">
        <f>'1. DireccyConducc '!G154</f>
        <v xml:space="preserve">Actualización del sistema de información de medición de gasto en salud en VIH Sida </v>
      </c>
      <c r="H165" s="390">
        <f>'1. DireccyConducc '!H154</f>
        <v>0</v>
      </c>
      <c r="I165" s="253">
        <f>'1. DireccyConducc '!I154</f>
        <v>0</v>
      </c>
      <c r="J165" s="253">
        <f>'1. DireccyConducc '!J154</f>
        <v>0</v>
      </c>
      <c r="K165" s="253">
        <f>'1. DireccyConducc '!K154</f>
        <v>0</v>
      </c>
      <c r="L165" s="253">
        <f>'1. DireccyConducc '!L154</f>
        <v>0</v>
      </c>
      <c r="M165" s="253">
        <f>'1. DireccyConducc '!M154</f>
        <v>0</v>
      </c>
      <c r="N165" s="284"/>
      <c r="O165" s="284"/>
      <c r="P165" s="284"/>
      <c r="Q165" s="284"/>
      <c r="R165" s="107">
        <f t="shared" si="16"/>
        <v>0</v>
      </c>
      <c r="S165" s="1035">
        <f>'1. DireccyConducc '!N154</f>
        <v>0</v>
      </c>
      <c r="T165" s="1035"/>
      <c r="U165" s="1035"/>
      <c r="V165" s="1047" t="e">
        <f>(T165+U165)/S165</f>
        <v>#DIV/0!</v>
      </c>
    </row>
    <row r="166" spans="1:22" s="97" customFormat="1" ht="25.5" x14ac:dyDescent="0.25">
      <c r="A166" s="1200"/>
      <c r="B166" s="772"/>
      <c r="C166" s="761"/>
      <c r="D166" s="763">
        <f>'1. DireccyConducc '!D155</f>
        <v>0</v>
      </c>
      <c r="E166" s="763">
        <f>'1. DireccyConducc '!E155</f>
        <v>0</v>
      </c>
      <c r="F166" s="763">
        <f>'1. DireccyConducc '!F155</f>
        <v>0</v>
      </c>
      <c r="G166" s="390" t="str">
        <f>'1. DireccyConducc '!G155</f>
        <v>Elaboración de informe medición del gasto VIH - sida 2016 (MEGASS)</v>
      </c>
      <c r="H166" s="390">
        <f>'1. DireccyConducc '!H155</f>
        <v>0</v>
      </c>
      <c r="I166" s="253">
        <f>'1. DireccyConducc '!I155</f>
        <v>0</v>
      </c>
      <c r="J166" s="253">
        <f>'1. DireccyConducc '!J155</f>
        <v>0</v>
      </c>
      <c r="K166" s="253">
        <f>'1. DireccyConducc '!K155</f>
        <v>0</v>
      </c>
      <c r="L166" s="253">
        <f>'1. DireccyConducc '!L155</f>
        <v>0</v>
      </c>
      <c r="M166" s="253">
        <f>'1. DireccyConducc '!M155</f>
        <v>0</v>
      </c>
      <c r="N166" s="284"/>
      <c r="O166" s="284"/>
      <c r="P166" s="284"/>
      <c r="Q166" s="284"/>
      <c r="R166" s="107">
        <f>SUM(N166:Q166)</f>
        <v>0</v>
      </c>
      <c r="S166" s="1036"/>
      <c r="T166" s="1036"/>
      <c r="U166" s="1036"/>
      <c r="V166" s="1048"/>
    </row>
    <row r="167" spans="1:22" s="97" customFormat="1" ht="42.75" customHeight="1" x14ac:dyDescent="0.25">
      <c r="A167" s="1200"/>
      <c r="B167" s="772"/>
      <c r="C167" s="760" t="str">
        <f>'1. DireccyConducc '!C156</f>
        <v>Número de informes anuales de Cuentas Nacionales en Salud</v>
      </c>
      <c r="D167" s="762">
        <f>'1. DireccyConducc '!D156</f>
        <v>1</v>
      </c>
      <c r="E167" s="762">
        <f>'1. DireccyConducc '!E156</f>
        <v>1</v>
      </c>
      <c r="F167" s="762">
        <f>'1. DireccyConducc '!F156</f>
        <v>25</v>
      </c>
      <c r="G167" s="390" t="str">
        <f>'1. DireccyConducc '!G156</f>
        <v>Recopilación de información relacionada con las cuentas nacionales en salud</v>
      </c>
      <c r="H167" s="390">
        <f>'1. DireccyConducc '!H156</f>
        <v>0</v>
      </c>
      <c r="I167" s="253">
        <f>'1. DireccyConducc '!I156</f>
        <v>0</v>
      </c>
      <c r="J167" s="253">
        <f>'1. DireccyConducc '!J156</f>
        <v>0</v>
      </c>
      <c r="K167" s="253">
        <f>'1. DireccyConducc '!K156</f>
        <v>0</v>
      </c>
      <c r="L167" s="253">
        <f>'1. DireccyConducc '!L156</f>
        <v>0</v>
      </c>
      <c r="M167" s="253">
        <f>'1. DireccyConducc '!M156</f>
        <v>0</v>
      </c>
      <c r="N167" s="284"/>
      <c r="O167" s="284"/>
      <c r="P167" s="284"/>
      <c r="Q167" s="284"/>
      <c r="R167" s="107">
        <f>SUM(N167:Q167)</f>
        <v>0</v>
      </c>
      <c r="S167" s="1036"/>
      <c r="T167" s="1036"/>
      <c r="U167" s="1036"/>
      <c r="V167" s="1048"/>
    </row>
    <row r="168" spans="1:22" s="97" customFormat="1" ht="41.25" customHeight="1" x14ac:dyDescent="0.25">
      <c r="A168" s="1200"/>
      <c r="B168" s="772"/>
      <c r="C168" s="772"/>
      <c r="D168" s="827">
        <f>'1. DireccyConducc '!D157</f>
        <v>0</v>
      </c>
      <c r="E168" s="827">
        <f>'1. DireccyConducc '!E157</f>
        <v>0</v>
      </c>
      <c r="F168" s="827">
        <f>'1. DireccyConducc '!F157</f>
        <v>0</v>
      </c>
      <c r="G168" s="390" t="str">
        <f>'1. DireccyConducc '!G157</f>
        <v>Actualización del sistema de información cuentas nacionales en salud</v>
      </c>
      <c r="H168" s="390">
        <f>'1. DireccyConducc '!H157</f>
        <v>0</v>
      </c>
      <c r="I168" s="253">
        <f>'1. DireccyConducc '!I157</f>
        <v>0</v>
      </c>
      <c r="J168" s="253">
        <f>'1. DireccyConducc '!J157</f>
        <v>0</v>
      </c>
      <c r="K168" s="253">
        <f>'1. DireccyConducc '!K157</f>
        <v>0</v>
      </c>
      <c r="L168" s="253">
        <f>'1. DireccyConducc '!L157</f>
        <v>0</v>
      </c>
      <c r="M168" s="253">
        <f>'1. DireccyConducc '!M157</f>
        <v>0</v>
      </c>
      <c r="N168" s="284"/>
      <c r="O168" s="284"/>
      <c r="P168" s="284"/>
      <c r="Q168" s="284"/>
      <c r="R168" s="107">
        <f>SUM(N168:Q168)</f>
        <v>0</v>
      </c>
      <c r="S168" s="1036"/>
      <c r="T168" s="1036"/>
      <c r="U168" s="1036"/>
      <c r="V168" s="1048"/>
    </row>
    <row r="169" spans="1:22" s="97" customFormat="1" ht="39" customHeight="1" x14ac:dyDescent="0.25">
      <c r="A169" s="1200"/>
      <c r="B169" s="761"/>
      <c r="C169" s="761"/>
      <c r="D169" s="763">
        <f>'1. DireccyConducc '!D158</f>
        <v>0</v>
      </c>
      <c r="E169" s="763">
        <f>'1. DireccyConducc '!E158</f>
        <v>0</v>
      </c>
      <c r="F169" s="763">
        <f>'1. DireccyConducc '!F158</f>
        <v>0</v>
      </c>
      <c r="G169" s="390" t="str">
        <f>'1. DireccyConducc '!G158</f>
        <v>Talleres para análisis de la información y elaboracón del diagnóstico anual de las cuentas nacionales en salud</v>
      </c>
      <c r="H169" s="390">
        <f>'1. DireccyConducc '!H158</f>
        <v>0</v>
      </c>
      <c r="I169" s="253">
        <f>'1. DireccyConducc '!I158</f>
        <v>0</v>
      </c>
      <c r="J169" s="253">
        <f>'1. DireccyConducc '!J158</f>
        <v>0</v>
      </c>
      <c r="K169" s="253">
        <f>'1. DireccyConducc '!K158</f>
        <v>0</v>
      </c>
      <c r="L169" s="253">
        <f>'1. DireccyConducc '!L158</f>
        <v>0</v>
      </c>
      <c r="M169" s="253">
        <f>'1. DireccyConducc '!M158</f>
        <v>0</v>
      </c>
      <c r="N169" s="284"/>
      <c r="O169" s="284"/>
      <c r="P169" s="284"/>
      <c r="Q169" s="284"/>
      <c r="R169" s="107">
        <f>SUM(N169:Q169)</f>
        <v>0</v>
      </c>
      <c r="S169" s="1037"/>
      <c r="T169" s="1037"/>
      <c r="U169" s="1037"/>
      <c r="V169" s="1049"/>
    </row>
    <row r="170" spans="1:22" s="97" customFormat="1" ht="21" customHeight="1" x14ac:dyDescent="0.25">
      <c r="A170" s="1200"/>
      <c r="B170" s="221"/>
      <c r="C170" s="230"/>
      <c r="D170" s="230"/>
      <c r="E170" s="230"/>
      <c r="F170" s="296">
        <f>SUM(F165:F169)</f>
        <v>45</v>
      </c>
      <c r="G170" s="1038" t="s">
        <v>218</v>
      </c>
      <c r="H170" s="1039"/>
      <c r="I170" s="1039"/>
      <c r="J170" s="1039"/>
      <c r="K170" s="1039"/>
      <c r="L170" s="1039"/>
      <c r="M170" s="1040"/>
      <c r="N170" s="192" t="e">
        <f>AVERAGE(N165:N169)</f>
        <v>#DIV/0!</v>
      </c>
      <c r="O170" s="192" t="e">
        <f>AVERAGE(O165:O169)</f>
        <v>#DIV/0!</v>
      </c>
      <c r="P170" s="192" t="e">
        <f>AVERAGE(P165:P169)</f>
        <v>#DIV/0!</v>
      </c>
      <c r="Q170" s="192" t="e">
        <f>AVERAGE(Q165:Q169)</f>
        <v>#DIV/0!</v>
      </c>
      <c r="R170" s="192">
        <f>AVERAGE(R165:R169)</f>
        <v>0</v>
      </c>
      <c r="S170" s="222">
        <f>SUM(S165)</f>
        <v>0</v>
      </c>
      <c r="T170" s="222">
        <f>SUM(T165)</f>
        <v>0</v>
      </c>
      <c r="U170" s="222">
        <f>SUM(U165)</f>
        <v>0</v>
      </c>
      <c r="V170" s="192" t="e">
        <f>AVERAGE(V165:V169)</f>
        <v>#DIV/0!</v>
      </c>
    </row>
    <row r="171" spans="1:22" s="97" customFormat="1" ht="31.5" customHeight="1" x14ac:dyDescent="0.25">
      <c r="A171" s="1200"/>
      <c r="B171" s="1194" t="str">
        <f>'1. DireccyConducc '!B159</f>
        <v>RE1.MM Medidas minimizadoras del riesgo</v>
      </c>
      <c r="C171" s="1123" t="str">
        <f>'1. DireccyConducc '!C159</f>
        <v>Indicador</v>
      </c>
      <c r="D171" s="1123" t="str">
        <f>'1. DireccyConducc '!D159</f>
        <v>Meta</v>
      </c>
      <c r="E171" s="1095" t="str">
        <f>'1. DireccyConducc '!E159</f>
        <v>Meta Trimestral</v>
      </c>
      <c r="F171" s="1096"/>
      <c r="G171" s="1096"/>
      <c r="H171" s="1097"/>
      <c r="I171" s="1123" t="str">
        <f>'1. DireccyConducc '!I159</f>
        <v>Total programado</v>
      </c>
      <c r="J171" s="1137" t="str">
        <f>'1. DireccyConducc '!J159</f>
        <v>PRESUPUESTO ASIGNADO A MEDIDAS MINIMIZADORAS DEL RIESGO</v>
      </c>
      <c r="K171" s="1138"/>
      <c r="L171" s="1138"/>
      <c r="M171" s="1139"/>
      <c r="N171" s="189" t="s">
        <v>214</v>
      </c>
      <c r="O171" s="189" t="s">
        <v>215</v>
      </c>
      <c r="P171" s="189" t="s">
        <v>211</v>
      </c>
      <c r="Q171" s="189" t="s">
        <v>212</v>
      </c>
      <c r="R171" s="197"/>
      <c r="S171" s="197"/>
      <c r="T171" s="197"/>
      <c r="U171" s="197"/>
      <c r="V171" s="197"/>
    </row>
    <row r="172" spans="1:22" s="97" customFormat="1" ht="31.5" customHeight="1" x14ac:dyDescent="0.25">
      <c r="A172" s="1200"/>
      <c r="B172" s="1195"/>
      <c r="C172" s="1124"/>
      <c r="D172" s="1124"/>
      <c r="E172" s="194" t="str">
        <f>'1. DireccyConducc '!E160</f>
        <v>I</v>
      </c>
      <c r="F172" s="194" t="str">
        <f>'1. DireccyConducc '!F160</f>
        <v>II</v>
      </c>
      <c r="G172" s="194" t="str">
        <f>'1. DireccyConducc '!G160</f>
        <v>III</v>
      </c>
      <c r="H172" s="194" t="str">
        <f>'1. DireccyConducc '!H160</f>
        <v>IV</v>
      </c>
      <c r="I172" s="1124"/>
      <c r="J172" s="1140"/>
      <c r="K172" s="1141"/>
      <c r="L172" s="1141"/>
      <c r="M172" s="1142"/>
      <c r="N172" s="190" t="s">
        <v>190</v>
      </c>
      <c r="O172" s="190" t="s">
        <v>190</v>
      </c>
      <c r="P172" s="190" t="s">
        <v>190</v>
      </c>
      <c r="Q172" s="191" t="s">
        <v>190</v>
      </c>
      <c r="R172" s="197"/>
      <c r="S172" s="195"/>
      <c r="T172" s="197"/>
      <c r="U172" s="197"/>
      <c r="V172" s="197"/>
    </row>
    <row r="173" spans="1:22" s="97" customFormat="1" ht="31.5" customHeight="1" x14ac:dyDescent="0.25">
      <c r="A173" s="1200"/>
      <c r="B173" s="133">
        <f>'1. DireccyConducc '!B161</f>
        <v>0</v>
      </c>
      <c r="C173" s="133">
        <f>'1. DireccyConducc '!C161</f>
        <v>0</v>
      </c>
      <c r="D173" s="133">
        <f>'1. DireccyConducc '!D161</f>
        <v>0</v>
      </c>
      <c r="E173" s="253">
        <f>'1. DireccyConducc '!E161</f>
        <v>0</v>
      </c>
      <c r="F173" s="253">
        <f>'1. DireccyConducc '!F161</f>
        <v>0</v>
      </c>
      <c r="G173" s="253">
        <f>'1. DireccyConducc '!G161</f>
        <v>0</v>
      </c>
      <c r="H173" s="253">
        <f>'1. DireccyConducc '!H161</f>
        <v>0</v>
      </c>
      <c r="I173" s="253">
        <f>'1. DireccyConducc '!I161</f>
        <v>0</v>
      </c>
      <c r="J173" s="1056">
        <f>'1. DireccyConducc '!J161</f>
        <v>0</v>
      </c>
      <c r="K173" s="1057"/>
      <c r="L173" s="1057"/>
      <c r="M173" s="1058"/>
      <c r="N173" s="106"/>
      <c r="O173" s="106"/>
      <c r="P173" s="106"/>
      <c r="Q173" s="106"/>
      <c r="R173" s="107">
        <f>SUM(N173:Q173)</f>
        <v>0</v>
      </c>
      <c r="S173" s="278"/>
      <c r="T173" s="1041"/>
      <c r="U173" s="1041"/>
      <c r="V173" s="1047" t="e">
        <f>(T173+U173)/J173</f>
        <v>#DIV/0!</v>
      </c>
    </row>
    <row r="174" spans="1:22" s="97" customFormat="1" ht="31.5" customHeight="1" x14ac:dyDescent="0.25">
      <c r="A174" s="1200"/>
      <c r="B174" s="133">
        <f>'1. DireccyConducc '!B162</f>
        <v>0</v>
      </c>
      <c r="C174" s="133">
        <f>'1. DireccyConducc '!C162</f>
        <v>0</v>
      </c>
      <c r="D174" s="133">
        <f>'1. DireccyConducc '!D162</f>
        <v>0</v>
      </c>
      <c r="E174" s="253">
        <f>'1. DireccyConducc '!E162</f>
        <v>0</v>
      </c>
      <c r="F174" s="253">
        <f>'1. DireccyConducc '!F162</f>
        <v>0</v>
      </c>
      <c r="G174" s="253">
        <f>'1. DireccyConducc '!G162</f>
        <v>0</v>
      </c>
      <c r="H174" s="253">
        <f>'1. DireccyConducc '!H162</f>
        <v>0</v>
      </c>
      <c r="I174" s="253">
        <f>'1. DireccyConducc '!I162</f>
        <v>0</v>
      </c>
      <c r="J174" s="1059"/>
      <c r="K174" s="1060"/>
      <c r="L174" s="1060"/>
      <c r="M174" s="1061"/>
      <c r="N174" s="106"/>
      <c r="O174" s="106"/>
      <c r="P174" s="106"/>
      <c r="Q174" s="106"/>
      <c r="R174" s="107">
        <f>SUM(N174:Q174)</f>
        <v>0</v>
      </c>
      <c r="S174" s="278"/>
      <c r="T174" s="1042"/>
      <c r="U174" s="1042"/>
      <c r="V174" s="1048"/>
    </row>
    <row r="175" spans="1:22" s="97" customFormat="1" ht="31.5" customHeight="1" x14ac:dyDescent="0.25">
      <c r="A175" s="1200"/>
      <c r="B175" s="133">
        <f>'1. DireccyConducc '!B163</f>
        <v>0</v>
      </c>
      <c r="C175" s="133">
        <f>'1. DireccyConducc '!C163</f>
        <v>0</v>
      </c>
      <c r="D175" s="133">
        <f>'1. DireccyConducc '!D163</f>
        <v>0</v>
      </c>
      <c r="E175" s="253">
        <f>'1. DireccyConducc '!E163</f>
        <v>0</v>
      </c>
      <c r="F175" s="253">
        <f>'1. DireccyConducc '!F163</f>
        <v>0</v>
      </c>
      <c r="G175" s="253">
        <f>'1. DireccyConducc '!G163</f>
        <v>0</v>
      </c>
      <c r="H175" s="253">
        <f>'1. DireccyConducc '!H163</f>
        <v>0</v>
      </c>
      <c r="I175" s="253">
        <f>'1. DireccyConducc '!I163</f>
        <v>0</v>
      </c>
      <c r="J175" s="1062"/>
      <c r="K175" s="1063"/>
      <c r="L175" s="1063"/>
      <c r="M175" s="1064"/>
      <c r="N175" s="106"/>
      <c r="O175" s="106"/>
      <c r="P175" s="106"/>
      <c r="Q175" s="106"/>
      <c r="R175" s="107">
        <f>SUM(N175:Q175)</f>
        <v>0</v>
      </c>
      <c r="S175" s="278"/>
      <c r="T175" s="1043"/>
      <c r="U175" s="1043"/>
      <c r="V175" s="1049"/>
    </row>
    <row r="176" spans="1:22" s="97" customFormat="1" ht="31.5" customHeight="1" x14ac:dyDescent="0.25">
      <c r="A176" s="1200"/>
      <c r="B176" s="1038" t="s">
        <v>237</v>
      </c>
      <c r="C176" s="1039"/>
      <c r="D176" s="1039"/>
      <c r="E176" s="1039"/>
      <c r="F176" s="1039"/>
      <c r="G176" s="1039"/>
      <c r="H176" s="1039"/>
      <c r="I176" s="1039"/>
      <c r="J176" s="1147">
        <f>SUM(J173:M175)</f>
        <v>0</v>
      </c>
      <c r="K176" s="1147"/>
      <c r="L176" s="1147"/>
      <c r="M176" s="1148"/>
      <c r="N176" s="221" t="e">
        <f>AVERAGE(N173:N175)</f>
        <v>#DIV/0!</v>
      </c>
      <c r="O176" s="221" t="e">
        <f>AVERAGE(O173:O175)</f>
        <v>#DIV/0!</v>
      </c>
      <c r="P176" s="221" t="e">
        <f>AVERAGE(P173:P175)</f>
        <v>#DIV/0!</v>
      </c>
      <c r="Q176" s="221" t="e">
        <f>AVERAGE(Q173:Q175)</f>
        <v>#DIV/0!</v>
      </c>
      <c r="R176" s="279">
        <f>AVERAGE(R173:R175)</f>
        <v>0</v>
      </c>
      <c r="S176" s="280"/>
      <c r="T176" s="222">
        <f>SUM(T173:T175)</f>
        <v>0</v>
      </c>
      <c r="U176" s="222">
        <f>SUM(U173:U175)</f>
        <v>0</v>
      </c>
      <c r="V176" s="221" t="e">
        <f>AVERAGE(V173:V175)</f>
        <v>#DIV/0!</v>
      </c>
    </row>
    <row r="177" spans="1:23" s="97" customFormat="1" ht="31.5" customHeight="1" x14ac:dyDescent="0.25">
      <c r="A177" s="1200"/>
      <c r="B177" s="233"/>
      <c r="C177" s="233"/>
      <c r="D177" s="233"/>
      <c r="E177" s="233"/>
      <c r="F177" s="235">
        <f>SUM(F27,F29,F34,F44,F46,F71,F77,F87,F90,F97,F102,F106,F111,F122,F126,F131,F141,F146,F149,F151,F158,F162,F164,F170)</f>
        <v>1500.3999999999999</v>
      </c>
      <c r="G177" s="1145" t="s">
        <v>222</v>
      </c>
      <c r="H177" s="1145"/>
      <c r="I177" s="1145"/>
      <c r="J177" s="1145"/>
      <c r="K177" s="1145"/>
      <c r="L177" s="1145"/>
      <c r="M177" s="1146"/>
      <c r="N177" s="235" t="e">
        <f>AVERAGE(N27,N29,N34,N44,N46,N71,N77,N87,N90,N97,N102,N106,N111,N122,N126,N131,N141,N146,N149,N151,N158,N162,N164,N170)</f>
        <v>#DIV/0!</v>
      </c>
      <c r="O177" s="235" t="e">
        <f>AVERAGE(O27,O29,O34,O44,O46,O71,O77,O87,O90,O97,O102,O106,O111,O122,O126,O131,O141,O146,O149,O151,O158,O162,O164,O170)</f>
        <v>#DIV/0!</v>
      </c>
      <c r="P177" s="235" t="e">
        <f>AVERAGE(P27,P29,P34,P44,P46,P71,P77,P87,P90,P97,P102,P106,P111,P122,P126,P131,P141,P146,P149,P151,P158,P162,P164,P170)</f>
        <v>#DIV/0!</v>
      </c>
      <c r="Q177" s="235" t="e">
        <f>AVERAGE(Q27,Q29,Q34,Q44,Q46,Q71,Q77,Q87,Q90,Q97,Q102,Q106,Q111,Q122,Q126,Q131,Q141,Q146,Q149,Q151,Q158,Q162,Q164,Q170)</f>
        <v>#DIV/0!</v>
      </c>
      <c r="R177" s="235">
        <f>AVERAGE(R27,R29,R34,R44,R46,R71,R77,R87,R90,R97,R102,R106,R111,R122,R126,R131,R141,R146,R149,R151,R158,R162,R164,R170,R176)</f>
        <v>0</v>
      </c>
      <c r="S177" s="235">
        <f>AVERAGE(S27,S29,S34,S44,S46,S71,S77,S87,S90,S97,S102,S106,S111,S122,S126,S131,S141,S146,S149,S151,S158,S162,S164,S170,J176)</f>
        <v>0</v>
      </c>
      <c r="T177" s="235">
        <f>SUM(T27,T29,T34,T44,T46,T71,T77,T87,T90,T97,T102,T106,T111,T122,T126,T131,T141,T146,T149,T151,T158,T162,T164,T170,T176)</f>
        <v>0</v>
      </c>
      <c r="U177" s="235">
        <f>SUM(U27,U29,U34,U44,U46,U71,U77,U87,U90,U97,U102,U106,U111,U122,U126,U131,U141,U146,U149,U151,U158,U162,U164,U170,U176)</f>
        <v>0</v>
      </c>
      <c r="V177" s="235" t="e">
        <f>AVERAGE(V27,V29,V34,V44,V46,V71,V77,V87,V90,V97,V102,V106,V111,V122,V126,V131,V141,V146,V149,V151,V158,V162,V164,V170,V176)</f>
        <v>#DIV/0!</v>
      </c>
    </row>
    <row r="178" spans="1:23" s="97" customFormat="1" ht="31.5" customHeight="1" x14ac:dyDescent="0.25">
      <c r="A178" s="210"/>
      <c r="B178" s="200"/>
      <c r="C178" s="201"/>
      <c r="D178" s="202"/>
      <c r="E178" s="202"/>
      <c r="F178" s="203"/>
      <c r="G178" s="203"/>
      <c r="H178" s="204"/>
      <c r="I178" s="205"/>
      <c r="J178" s="205"/>
      <c r="K178" s="206"/>
      <c r="L178" s="205"/>
      <c r="M178" s="205"/>
      <c r="N178" s="207"/>
      <c r="O178" s="207"/>
      <c r="P178" s="207"/>
      <c r="Q178" s="207"/>
      <c r="R178" s="207"/>
      <c r="S178" s="207"/>
      <c r="T178" s="208"/>
      <c r="U178" s="208"/>
      <c r="V178" s="209"/>
    </row>
    <row r="179" spans="1:23" s="97" customFormat="1" ht="59.25" customHeight="1" x14ac:dyDescent="0.25">
      <c r="A179" s="1109" t="str">
        <f>'3. Reg en Salud'!A8</f>
        <v xml:space="preserve">
RE2.REGULACIÓN EN SALUD, EFICIENTE Y EFICAZ </v>
      </c>
      <c r="B179" s="725" t="str">
        <f>'3. Reg en Salud'!B8:F8</f>
        <v>Objetivo Estratégico Específico: 2.1 Fortalecer el registro y control de productos de interés sanitario, con el fin de garantizar su seguridad, eficacia y calidad, mediante la aplicación de la normativa vigente.</v>
      </c>
      <c r="C179" s="726"/>
      <c r="D179" s="726"/>
      <c r="E179" s="726"/>
      <c r="F179" s="797"/>
      <c r="G179" s="212"/>
      <c r="H179" s="115"/>
      <c r="I179" s="114"/>
      <c r="J179" s="114"/>
      <c r="K179" s="116"/>
      <c r="L179" s="114"/>
      <c r="M179" s="114"/>
      <c r="N179" s="106"/>
      <c r="O179" s="106"/>
      <c r="P179" s="106"/>
      <c r="Q179" s="106"/>
      <c r="R179" s="264"/>
      <c r="S179" s="106"/>
      <c r="T179" s="199"/>
      <c r="U179" s="199"/>
      <c r="V179" s="96"/>
    </row>
    <row r="180" spans="1:23" s="97" customFormat="1" ht="39.75" customHeight="1" x14ac:dyDescent="0.25">
      <c r="A180" s="1109"/>
      <c r="B180" s="1050" t="str">
        <f>'3. Reg en Salud'!B9</f>
        <v xml:space="preserve">RE2. P1. Productos de interés sanitario registrados, regulados y controlados </v>
      </c>
      <c r="C180" s="1050" t="str">
        <f>'3. Reg en Salud'!C9</f>
        <v xml:space="preserve">Número de normas  elaboradas o actualizadas </v>
      </c>
      <c r="D180" s="1053">
        <f>'3. Reg en Salud'!D9</f>
        <v>142</v>
      </c>
      <c r="E180" s="1053">
        <f>'3. Reg en Salud'!E9</f>
        <v>6</v>
      </c>
      <c r="F180" s="1053">
        <f>'3. Reg en Salud'!F9</f>
        <v>50</v>
      </c>
      <c r="G180" s="546" t="str">
        <f>'3. Reg en Salud'!G9</f>
        <v>Elaboración de normativa nacional e internacional relacionada con productos de interés sanitario</v>
      </c>
      <c r="H180" s="546">
        <f>'3. Reg en Salud'!H9</f>
        <v>0</v>
      </c>
      <c r="I180" s="253">
        <f>'3. Reg en Salud'!I9</f>
        <v>0</v>
      </c>
      <c r="J180" s="253">
        <f>'3. Reg en Salud'!J9</f>
        <v>0</v>
      </c>
      <c r="K180" s="253">
        <f>'3. Reg en Salud'!K9</f>
        <v>0</v>
      </c>
      <c r="L180" s="253">
        <f>'3. Reg en Salud'!L9</f>
        <v>0</v>
      </c>
      <c r="M180" s="253">
        <f>'3. Reg en Salud'!M9</f>
        <v>0</v>
      </c>
      <c r="N180" s="106"/>
      <c r="O180" s="106"/>
      <c r="P180" s="106"/>
      <c r="Q180" s="106"/>
      <c r="R180" s="107">
        <f>SUM(N180:Q180)</f>
        <v>0</v>
      </c>
      <c r="S180" s="1044">
        <f>'3. Reg en Salud'!N9</f>
        <v>0</v>
      </c>
      <c r="T180" s="1044"/>
      <c r="U180" s="1044"/>
      <c r="V180" s="1047" t="e">
        <f>(T180+U180)/S180</f>
        <v>#DIV/0!</v>
      </c>
    </row>
    <row r="181" spans="1:23" s="97" customFormat="1" ht="39.75" customHeight="1" x14ac:dyDescent="0.25">
      <c r="A181" s="1109"/>
      <c r="B181" s="1051"/>
      <c r="C181" s="1052"/>
      <c r="D181" s="1054">
        <f>'3. Reg en Salud'!D10</f>
        <v>0</v>
      </c>
      <c r="E181" s="1054">
        <f>'3. Reg en Salud'!E10</f>
        <v>0</v>
      </c>
      <c r="F181" s="1054">
        <f>'3. Reg en Salud'!F10</f>
        <v>0</v>
      </c>
      <c r="G181" s="546" t="str">
        <f>'3. Reg en Salud'!G10</f>
        <v>Divulgación de la normativa relacionda con productos de interés sanitario</v>
      </c>
      <c r="H181" s="546">
        <f>'3. Reg en Salud'!H10</f>
        <v>0</v>
      </c>
      <c r="I181" s="253">
        <f>'3. Reg en Salud'!I10</f>
        <v>0</v>
      </c>
      <c r="J181" s="253">
        <f>'3. Reg en Salud'!J10</f>
        <v>0</v>
      </c>
      <c r="K181" s="253">
        <f>'3. Reg en Salud'!K10</f>
        <v>0</v>
      </c>
      <c r="L181" s="253">
        <f>'3. Reg en Salud'!L10</f>
        <v>0</v>
      </c>
      <c r="M181" s="253">
        <f>'3. Reg en Salud'!M10</f>
        <v>0</v>
      </c>
      <c r="N181" s="106"/>
      <c r="O181" s="106"/>
      <c r="P181" s="106"/>
      <c r="Q181" s="106"/>
      <c r="R181" s="107">
        <f t="shared" ref="R181:R190" si="17">SUM(N181:Q181)</f>
        <v>0</v>
      </c>
      <c r="S181" s="1045"/>
      <c r="T181" s="1045"/>
      <c r="U181" s="1045"/>
      <c r="V181" s="1048"/>
    </row>
    <row r="182" spans="1:23" s="97" customFormat="1" ht="45" customHeight="1" x14ac:dyDescent="0.25">
      <c r="A182" s="1109"/>
      <c r="B182" s="1051"/>
      <c r="C182" s="1050" t="str">
        <f>'3. Reg en Salud'!C11</f>
        <v xml:space="preserve">Número de productos con verificación de cumplimiento de normativa </v>
      </c>
      <c r="D182" s="1053">
        <f>'3. Reg en Salud'!D11</f>
        <v>760</v>
      </c>
      <c r="E182" s="1053">
        <f>'3. Reg en Salud'!E11</f>
        <v>900</v>
      </c>
      <c r="F182" s="1053">
        <f>'3. Reg en Salud'!F11</f>
        <v>650</v>
      </c>
      <c r="G182" s="546" t="str">
        <f>'3. Reg en Salud'!G11</f>
        <v>Desarrollo del plan de control sobre productos de interés sanitario</v>
      </c>
      <c r="H182" s="546">
        <f>'3. Reg en Salud'!H11</f>
        <v>0</v>
      </c>
      <c r="I182" s="253">
        <f>'3. Reg en Salud'!I11</f>
        <v>0</v>
      </c>
      <c r="J182" s="253">
        <f>'3. Reg en Salud'!J11</f>
        <v>0</v>
      </c>
      <c r="K182" s="253">
        <f>'3. Reg en Salud'!K11</f>
        <v>0</v>
      </c>
      <c r="L182" s="253">
        <f>'3. Reg en Salud'!L11</f>
        <v>0</v>
      </c>
      <c r="M182" s="253">
        <f>'3. Reg en Salud'!M11</f>
        <v>0</v>
      </c>
      <c r="N182" s="106"/>
      <c r="O182" s="106"/>
      <c r="P182" s="106"/>
      <c r="Q182" s="106"/>
      <c r="R182" s="107">
        <f t="shared" si="17"/>
        <v>0</v>
      </c>
      <c r="S182" s="1045"/>
      <c r="T182" s="1045"/>
      <c r="U182" s="1045"/>
      <c r="V182" s="1048"/>
    </row>
    <row r="183" spans="1:23" s="97" customFormat="1" ht="44.25" customHeight="1" x14ac:dyDescent="0.25">
      <c r="A183" s="1109"/>
      <c r="B183" s="1051"/>
      <c r="C183" s="1051"/>
      <c r="D183" s="1055"/>
      <c r="E183" s="1055">
        <f>'3. Reg en Salud'!E12</f>
        <v>0</v>
      </c>
      <c r="F183" s="1055">
        <f>'3. Reg en Salud'!F12</f>
        <v>0</v>
      </c>
      <c r="G183" s="546" t="str">
        <f>'3. Reg en Salud'!G12</f>
        <v>Elaboración del informe de control sobre productos de interés sanitario</v>
      </c>
      <c r="H183" s="546">
        <f>'3. Reg en Salud'!H12</f>
        <v>0</v>
      </c>
      <c r="I183" s="253">
        <f>'3. Reg en Salud'!I12</f>
        <v>0</v>
      </c>
      <c r="J183" s="253">
        <f>'3. Reg en Salud'!J12</f>
        <v>0</v>
      </c>
      <c r="K183" s="253">
        <f>'3. Reg en Salud'!K12</f>
        <v>0</v>
      </c>
      <c r="L183" s="253">
        <f>'3. Reg en Salud'!L12</f>
        <v>0</v>
      </c>
      <c r="M183" s="253">
        <f>'3. Reg en Salud'!M12</f>
        <v>0</v>
      </c>
      <c r="N183" s="106"/>
      <c r="O183" s="106"/>
      <c r="P183" s="106"/>
      <c r="Q183" s="106"/>
      <c r="R183" s="107">
        <f t="shared" si="17"/>
        <v>0</v>
      </c>
      <c r="S183" s="1045"/>
      <c r="T183" s="1045"/>
      <c r="U183" s="1045"/>
      <c r="V183" s="1048"/>
    </row>
    <row r="184" spans="1:23" s="97" customFormat="1" ht="44.25" customHeight="1" x14ac:dyDescent="0.25">
      <c r="A184" s="1109"/>
      <c r="B184" s="1051"/>
      <c r="C184" s="1051"/>
      <c r="D184" s="1055"/>
      <c r="E184" s="1055">
        <f>'3. Reg en Salud'!E13</f>
        <v>0</v>
      </c>
      <c r="F184" s="1055">
        <f>'3. Reg en Salud'!F13</f>
        <v>0</v>
      </c>
      <c r="G184" s="546" t="str">
        <f>'3. Reg en Salud'!G13</f>
        <v>Atención de denuncias y alertas referidas a productos de interés sanitario</v>
      </c>
      <c r="H184" s="546">
        <f>'3. Reg en Salud'!H13</f>
        <v>0</v>
      </c>
      <c r="I184" s="253">
        <f>'3. Reg en Salud'!I13</f>
        <v>0</v>
      </c>
      <c r="J184" s="253">
        <f>'3. Reg en Salud'!J13</f>
        <v>0</v>
      </c>
      <c r="K184" s="253">
        <f>'3. Reg en Salud'!K13</f>
        <v>0</v>
      </c>
      <c r="L184" s="253">
        <f>'3. Reg en Salud'!L13</f>
        <v>0</v>
      </c>
      <c r="M184" s="253">
        <f>'3. Reg en Salud'!M13</f>
        <v>0</v>
      </c>
      <c r="N184" s="106"/>
      <c r="O184" s="106"/>
      <c r="P184" s="106"/>
      <c r="Q184" s="106"/>
      <c r="R184" s="107">
        <f t="shared" si="17"/>
        <v>0</v>
      </c>
      <c r="S184" s="1045"/>
      <c r="T184" s="1045"/>
      <c r="U184" s="1045"/>
      <c r="V184" s="1048"/>
    </row>
    <row r="185" spans="1:23" s="97" customFormat="1" ht="50.25" customHeight="1" x14ac:dyDescent="0.25">
      <c r="A185" s="1109"/>
      <c r="B185" s="1051"/>
      <c r="C185" s="1052"/>
      <c r="D185" s="1054"/>
      <c r="E185" s="1054">
        <f>'3. Reg en Salud'!E14</f>
        <v>0</v>
      </c>
      <c r="F185" s="1054">
        <f>'3. Reg en Salud'!F14</f>
        <v>0</v>
      </c>
      <c r="G185" s="546" t="str">
        <f>'3. Reg en Salud'!G14</f>
        <v>Seguimiento al cumplimiento de las órdenes sanitarias relacionadas con productos de interés sanitario</v>
      </c>
      <c r="H185" s="546">
        <f>'3. Reg en Salud'!H14</f>
        <v>0</v>
      </c>
      <c r="I185" s="253">
        <f>'3. Reg en Salud'!I14</f>
        <v>0</v>
      </c>
      <c r="J185" s="253">
        <f>'3. Reg en Salud'!J14</f>
        <v>0</v>
      </c>
      <c r="K185" s="253">
        <f>'3. Reg en Salud'!K14</f>
        <v>0</v>
      </c>
      <c r="L185" s="253">
        <f>'3. Reg en Salud'!L14</f>
        <v>0</v>
      </c>
      <c r="M185" s="253">
        <f>'3. Reg en Salud'!M14</f>
        <v>0</v>
      </c>
      <c r="N185" s="106"/>
      <c r="O185" s="106"/>
      <c r="P185" s="106"/>
      <c r="Q185" s="106"/>
      <c r="R185" s="107">
        <f t="shared" si="17"/>
        <v>0</v>
      </c>
      <c r="S185" s="1045"/>
      <c r="T185" s="1045"/>
      <c r="U185" s="1045"/>
      <c r="V185" s="1048"/>
    </row>
    <row r="186" spans="1:23" s="97" customFormat="1" ht="48" customHeight="1" x14ac:dyDescent="0.25">
      <c r="A186" s="1109"/>
      <c r="B186" s="1051"/>
      <c r="C186" s="545" t="str">
        <f>'3. Reg en Salud'!C15</f>
        <v>Número de trámites de productos de interés sanitario evaluados</v>
      </c>
      <c r="D186" s="546" t="str">
        <f>'3. Reg en Salud'!D15</f>
        <v>2016: 47529</v>
      </c>
      <c r="E186" s="546">
        <f>'3. Reg en Salud'!E15</f>
        <v>55000</v>
      </c>
      <c r="F186" s="546">
        <f>'3. Reg en Salud'!F15</f>
        <v>0</v>
      </c>
      <c r="G186" s="546" t="str">
        <f>'3. Reg en Salud'!G15</f>
        <v xml:space="preserve">Atención de solicitudes de trámites de productos de interés sanitario </v>
      </c>
      <c r="H186" s="546">
        <f>'3. Reg en Salud'!H15</f>
        <v>0</v>
      </c>
      <c r="I186" s="253">
        <f>'3. Reg en Salud'!I15</f>
        <v>0</v>
      </c>
      <c r="J186" s="253">
        <f>'3. Reg en Salud'!J15</f>
        <v>0</v>
      </c>
      <c r="K186" s="253">
        <f>'3. Reg en Salud'!K15</f>
        <v>0</v>
      </c>
      <c r="L186" s="253">
        <f>'3. Reg en Salud'!L15</f>
        <v>0</v>
      </c>
      <c r="M186" s="253">
        <f>'3. Reg en Salud'!M15</f>
        <v>0</v>
      </c>
      <c r="N186" s="106"/>
      <c r="O186" s="106"/>
      <c r="P186" s="106"/>
      <c r="Q186" s="106"/>
      <c r="R186" s="107">
        <f t="shared" si="17"/>
        <v>0</v>
      </c>
      <c r="S186" s="1045"/>
      <c r="T186" s="1045"/>
      <c r="U186" s="1045"/>
      <c r="V186" s="1048"/>
    </row>
    <row r="187" spans="1:23" s="97" customFormat="1" ht="57" customHeight="1" x14ac:dyDescent="0.25">
      <c r="A187" s="1109"/>
      <c r="B187" s="1051"/>
      <c r="C187" s="1050" t="str">
        <f>'3. Reg en Salud'!C16</f>
        <v>Número de tipos de productos de interés sanitario nuevos incorporados en el Sistema Regístrelo</v>
      </c>
      <c r="D187" s="1053">
        <f>'3. Reg en Salud'!D16</f>
        <v>6</v>
      </c>
      <c r="E187" s="1053">
        <f>'3. Reg en Salud'!E16</f>
        <v>1</v>
      </c>
      <c r="F187" s="1053">
        <f>'3. Reg en Salud'!F16</f>
        <v>3921.7</v>
      </c>
      <c r="G187" s="546" t="str">
        <f>'3. Reg en Salud'!G16</f>
        <v>Desarrollo del sistema para la incorporación a REGISTRELO de los medicamentos que requieren demostrar bioequivalencia</v>
      </c>
      <c r="H187" s="546">
        <f>'3. Reg en Salud'!H16</f>
        <v>0</v>
      </c>
      <c r="I187" s="253">
        <f>'3. Reg en Salud'!I16</f>
        <v>0</v>
      </c>
      <c r="J187" s="253">
        <f>'3. Reg en Salud'!J16</f>
        <v>0</v>
      </c>
      <c r="K187" s="253">
        <f>'3. Reg en Salud'!K16</f>
        <v>0</v>
      </c>
      <c r="L187" s="253">
        <f>'3. Reg en Salud'!L16</f>
        <v>0</v>
      </c>
      <c r="M187" s="253">
        <f>'3. Reg en Salud'!M16</f>
        <v>0</v>
      </c>
      <c r="N187" s="106"/>
      <c r="O187" s="106"/>
      <c r="P187" s="106"/>
      <c r="Q187" s="106"/>
      <c r="R187" s="107">
        <f t="shared" si="17"/>
        <v>0</v>
      </c>
      <c r="S187" s="1045"/>
      <c r="T187" s="1045"/>
      <c r="U187" s="1045"/>
      <c r="V187" s="1048"/>
    </row>
    <row r="188" spans="1:23" s="97" customFormat="1" ht="41.25" customHeight="1" x14ac:dyDescent="0.25">
      <c r="A188" s="1109"/>
      <c r="B188" s="1052"/>
      <c r="C188" s="1052"/>
      <c r="D188" s="1054">
        <f>'3. Reg en Salud'!D17</f>
        <v>0</v>
      </c>
      <c r="E188" s="1054">
        <f>'3. Reg en Salud'!E17</f>
        <v>0</v>
      </c>
      <c r="F188" s="1054">
        <f>'3. Reg en Salud'!F17</f>
        <v>0</v>
      </c>
      <c r="G188" s="546" t="str">
        <f>'3. Reg en Salud'!G17</f>
        <v>Capacitación en el uso del sistema REGISTRELO para los medicamentos que requieren demostrar bioequivalencia</v>
      </c>
      <c r="H188" s="546">
        <f>'3. Reg en Salud'!H17</f>
        <v>0</v>
      </c>
      <c r="I188" s="253">
        <f>'3. Reg en Salud'!I17</f>
        <v>0</v>
      </c>
      <c r="J188" s="253">
        <f>'3. Reg en Salud'!J17</f>
        <v>0</v>
      </c>
      <c r="K188" s="253">
        <f>'3. Reg en Salud'!K17</f>
        <v>0</v>
      </c>
      <c r="L188" s="253">
        <f>'3. Reg en Salud'!L17</f>
        <v>0</v>
      </c>
      <c r="M188" s="253">
        <f>'3. Reg en Salud'!M17</f>
        <v>0</v>
      </c>
      <c r="N188" s="106"/>
      <c r="O188" s="106"/>
      <c r="P188" s="106"/>
      <c r="Q188" s="106"/>
      <c r="R188" s="107">
        <f t="shared" si="17"/>
        <v>0</v>
      </c>
      <c r="S188" s="1046"/>
      <c r="T188" s="1046"/>
      <c r="U188" s="1046"/>
      <c r="V188" s="1049"/>
    </row>
    <row r="189" spans="1:23" s="97" customFormat="1" ht="15.75" customHeight="1" x14ac:dyDescent="0.25">
      <c r="A189" s="1109"/>
      <c r="B189" s="230"/>
      <c r="C189" s="230"/>
      <c r="D189" s="230"/>
      <c r="E189" s="230"/>
      <c r="F189" s="243">
        <f>SUM(F180:F188)</f>
        <v>4621.7</v>
      </c>
      <c r="G189" s="1038" t="s">
        <v>218</v>
      </c>
      <c r="H189" s="1039"/>
      <c r="I189" s="1039"/>
      <c r="J189" s="1039"/>
      <c r="K189" s="1039"/>
      <c r="L189" s="1039"/>
      <c r="M189" s="1040"/>
      <c r="N189" s="221" t="e">
        <f>AVERAGE(N180:N188)</f>
        <v>#DIV/0!</v>
      </c>
      <c r="O189" s="221" t="e">
        <f>AVERAGE(O180:O188)</f>
        <v>#DIV/0!</v>
      </c>
      <c r="P189" s="221" t="e">
        <f>AVERAGE(P180:P188)</f>
        <v>#DIV/0!</v>
      </c>
      <c r="Q189" s="221" t="e">
        <f>AVERAGE(Q180:Q188)</f>
        <v>#DIV/0!</v>
      </c>
      <c r="R189" s="221">
        <f>AVERAGE(R180:R188)</f>
        <v>0</v>
      </c>
      <c r="S189" s="280">
        <f>SUM(S180:S188)</f>
        <v>0</v>
      </c>
      <c r="T189" s="280">
        <f>SUM(T180:T188)</f>
        <v>0</v>
      </c>
      <c r="U189" s="280">
        <f>SUM(U180:U188)</f>
        <v>0</v>
      </c>
      <c r="V189" s="221" t="e">
        <f>AVERAGE(V180:V188)</f>
        <v>#DIV/0!</v>
      </c>
      <c r="W189" s="213"/>
    </row>
    <row r="190" spans="1:23" s="97" customFormat="1" ht="51" customHeight="1" x14ac:dyDescent="0.25">
      <c r="A190" s="1109"/>
      <c r="B190" s="1050" t="str">
        <f>'3. Reg en Salud'!B18</f>
        <v>RE2. P2. Comunicación a la población sobre eventos e incidentes adversos de medicamentos y tecnologías médicas efectiva</v>
      </c>
      <c r="C190" s="1050" t="str">
        <f>'3. Reg en Salud'!C18</f>
        <v>Porcentaje de avance de la estrategia de comunicación a la población desarrollada</v>
      </c>
      <c r="D190" s="1053">
        <f>'3. Reg en Salud'!D18</f>
        <v>0</v>
      </c>
      <c r="E190" s="1093">
        <f>'3. Reg en Salud'!E18</f>
        <v>0.25</v>
      </c>
      <c r="F190" s="1053">
        <f>'3. Reg en Salud'!F18</f>
        <v>10</v>
      </c>
      <c r="G190" s="546" t="str">
        <f>'3. Reg en Salud'!G18</f>
        <v>Desarrollo de las estrategias de comunicación en farmaco y tecnovigilancia</v>
      </c>
      <c r="H190" s="546">
        <f>'3. Reg en Salud'!H18</f>
        <v>0</v>
      </c>
      <c r="I190" s="253">
        <f>'3. Reg en Salud'!I18</f>
        <v>0</v>
      </c>
      <c r="J190" s="253">
        <f>'3. Reg en Salud'!J18</f>
        <v>0</v>
      </c>
      <c r="K190" s="253">
        <f>'3. Reg en Salud'!K18</f>
        <v>0</v>
      </c>
      <c r="L190" s="253">
        <f>'3. Reg en Salud'!L18</f>
        <v>0</v>
      </c>
      <c r="M190" s="253">
        <f>'3. Reg en Salud'!M18</f>
        <v>0</v>
      </c>
      <c r="N190" s="106"/>
      <c r="O190" s="106"/>
      <c r="P190" s="106"/>
      <c r="Q190" s="106"/>
      <c r="R190" s="107">
        <f t="shared" si="17"/>
        <v>0</v>
      </c>
      <c r="S190" s="1044">
        <f>'3. Reg en Salud'!N18</f>
        <v>0</v>
      </c>
      <c r="T190" s="1044"/>
      <c r="U190" s="1044"/>
      <c r="V190" s="1047" t="e">
        <f>(T190+U190)/S190</f>
        <v>#DIV/0!</v>
      </c>
    </row>
    <row r="191" spans="1:23" s="97" customFormat="1" ht="51" customHeight="1" x14ac:dyDescent="0.25">
      <c r="A191" s="1109"/>
      <c r="B191" s="1052"/>
      <c r="C191" s="1052"/>
      <c r="D191" s="1054"/>
      <c r="E191" s="1094"/>
      <c r="F191" s="1054"/>
      <c r="G191" s="546" t="str">
        <f>'3. Reg en Salud'!G19</f>
        <v>Elaboración de informes  en farmaco y tecnovigilancia</v>
      </c>
      <c r="H191" s="546">
        <f>'3. Reg en Salud'!H19</f>
        <v>0</v>
      </c>
      <c r="I191" s="253">
        <f>'3. Reg en Salud'!I19</f>
        <v>0</v>
      </c>
      <c r="J191" s="253">
        <f>'3. Reg en Salud'!J19</f>
        <v>0</v>
      </c>
      <c r="K191" s="253">
        <f>'3. Reg en Salud'!K19</f>
        <v>0</v>
      </c>
      <c r="L191" s="253">
        <f>'3. Reg en Salud'!L19</f>
        <v>0</v>
      </c>
      <c r="M191" s="253">
        <f>'3. Reg en Salud'!M19</f>
        <v>0</v>
      </c>
      <c r="N191" s="106"/>
      <c r="O191" s="106"/>
      <c r="P191" s="106"/>
      <c r="Q191" s="106"/>
      <c r="R191" s="107">
        <f>SUM(N191:Q191)</f>
        <v>0</v>
      </c>
      <c r="S191" s="1045"/>
      <c r="T191" s="1045"/>
      <c r="U191" s="1045"/>
      <c r="V191" s="1048"/>
    </row>
    <row r="192" spans="1:23" s="97" customFormat="1" ht="37.5" customHeight="1" x14ac:dyDescent="0.25">
      <c r="A192" s="1109"/>
      <c r="B192" s="641"/>
      <c r="C192" s="641">
        <f>'3. Reg en Salud'!C19</f>
        <v>0</v>
      </c>
      <c r="D192" s="637">
        <f>'3. Reg en Salud'!D19</f>
        <v>0</v>
      </c>
      <c r="E192" s="638">
        <f>'3. Reg en Salud'!E19</f>
        <v>0</v>
      </c>
      <c r="F192" s="637">
        <f>'3. Reg en Salud'!F19</f>
        <v>0</v>
      </c>
      <c r="G192" s="546" t="str">
        <f>'3. Reg en Salud'!G20</f>
        <v xml:space="preserve">Actualización de mapas del observatorio geográfico en salud </v>
      </c>
      <c r="H192" s="546">
        <f>'3. Reg en Salud'!H20</f>
        <v>0</v>
      </c>
      <c r="I192" s="253">
        <f>'3. Reg en Salud'!I20</f>
        <v>0</v>
      </c>
      <c r="J192" s="253">
        <f>'3. Reg en Salud'!J20</f>
        <v>0</v>
      </c>
      <c r="K192" s="253">
        <f>'3. Reg en Salud'!K20</f>
        <v>0</v>
      </c>
      <c r="L192" s="253">
        <f>'3. Reg en Salud'!L20</f>
        <v>0</v>
      </c>
      <c r="M192" s="253">
        <f>'3. Reg en Salud'!M20</f>
        <v>0</v>
      </c>
      <c r="N192" s="106"/>
      <c r="O192" s="106"/>
      <c r="P192" s="106"/>
      <c r="Q192" s="106"/>
      <c r="R192" s="107">
        <f>SUM(N192:Q192)</f>
        <v>0</v>
      </c>
      <c r="S192" s="1046"/>
      <c r="T192" s="1046"/>
      <c r="U192" s="1046"/>
      <c r="V192" s="1049"/>
    </row>
    <row r="193" spans="1:23" s="97" customFormat="1" ht="21" customHeight="1" x14ac:dyDescent="0.25">
      <c r="A193" s="1109"/>
      <c r="B193" s="221"/>
      <c r="C193" s="230"/>
      <c r="D193" s="230"/>
      <c r="E193" s="230"/>
      <c r="F193" s="296">
        <f>SUM(F190)</f>
        <v>10</v>
      </c>
      <c r="G193" s="1038" t="s">
        <v>218</v>
      </c>
      <c r="H193" s="1039"/>
      <c r="I193" s="1039"/>
      <c r="J193" s="1039"/>
      <c r="K193" s="1039"/>
      <c r="L193" s="1039"/>
      <c r="M193" s="1040"/>
      <c r="N193" s="192" t="e">
        <f>AVERAGE(N190:N192)</f>
        <v>#DIV/0!</v>
      </c>
      <c r="O193" s="192" t="e">
        <f>AVERAGE(O190:O192)</f>
        <v>#DIV/0!</v>
      </c>
      <c r="P193" s="192" t="e">
        <f>AVERAGE(P190:P192)</f>
        <v>#DIV/0!</v>
      </c>
      <c r="Q193" s="192" t="e">
        <f>AVERAGE(Q190:Q192)</f>
        <v>#DIV/0!</v>
      </c>
      <c r="R193" s="192">
        <f>AVERAGE(R190:R192)</f>
        <v>0</v>
      </c>
      <c r="S193" s="222">
        <f>SUM(S190:S192)</f>
        <v>0</v>
      </c>
      <c r="T193" s="222">
        <f>SUM(T190:T192)</f>
        <v>0</v>
      </c>
      <c r="U193" s="222">
        <f>SUM(U190:U192)</f>
        <v>0</v>
      </c>
      <c r="V193" s="192" t="e">
        <f>AVERAGE(V190:V192)</f>
        <v>#DIV/0!</v>
      </c>
    </row>
    <row r="194" spans="1:23" s="97" customFormat="1" ht="76.5" customHeight="1" x14ac:dyDescent="0.25">
      <c r="A194" s="1109"/>
      <c r="B194" s="1205" t="str">
        <f>'3. Reg en Salud'!B22:P22</f>
        <v>Objetivo Estratégico Específico: 2.2 Fortalecer la regulación de servicios, establecimientos y eventos mediante la aplicación de la normativa vigente, con el fin de proteger y mejorar la salud de la población.</v>
      </c>
      <c r="C194" s="1205"/>
      <c r="D194" s="1205"/>
      <c r="E194" s="1205"/>
      <c r="F194" s="1205"/>
      <c r="G194" s="1205"/>
      <c r="H194" s="546"/>
      <c r="I194" s="253"/>
      <c r="J194" s="253"/>
      <c r="K194" s="253"/>
      <c r="L194" s="253"/>
      <c r="M194" s="253"/>
      <c r="N194" s="106"/>
      <c r="O194" s="106"/>
      <c r="P194" s="106"/>
      <c r="Q194" s="106"/>
      <c r="R194" s="107"/>
      <c r="S194" s="278"/>
      <c r="T194" s="278"/>
      <c r="U194" s="278"/>
      <c r="V194" s="106"/>
    </row>
    <row r="195" spans="1:23" s="97" customFormat="1" ht="44.25" customHeight="1" x14ac:dyDescent="0.25">
      <c r="A195" s="1109"/>
      <c r="B195" s="188" t="str">
        <f>'3. Reg en Salud'!B23</f>
        <v xml:space="preserve">RE2. P3. Operativos para la verificación de la normativa de productos de interés sanitario realizados </v>
      </c>
      <c r="C195" s="188" t="str">
        <f>'3. Reg en Salud'!C23</f>
        <v xml:space="preserve">Número de operativos </v>
      </c>
      <c r="D195" s="188">
        <f>'3. Reg en Salud'!D23</f>
        <v>5</v>
      </c>
      <c r="E195" s="188">
        <f>'3. Reg en Salud'!E23</f>
        <v>20</v>
      </c>
      <c r="F195" s="188">
        <f>'3. Reg en Salud'!F23</f>
        <v>6</v>
      </c>
      <c r="G195" s="188" t="str">
        <f>'3. Reg en Salud'!G23</f>
        <v>Realización de operativos para la verificación de la normativa de productos de interés sanitario</v>
      </c>
      <c r="H195" s="188">
        <f>'3. Reg en Salud'!H23</f>
        <v>0</v>
      </c>
      <c r="I195" s="253">
        <f>'3. Reg en Salud'!I23</f>
        <v>0</v>
      </c>
      <c r="J195" s="253">
        <f>'3. Reg en Salud'!J23</f>
        <v>0</v>
      </c>
      <c r="K195" s="253">
        <f>'3. Reg en Salud'!K23</f>
        <v>0</v>
      </c>
      <c r="L195" s="253">
        <f>'3. Reg en Salud'!L23</f>
        <v>0</v>
      </c>
      <c r="M195" s="253">
        <f>'3. Reg en Salud'!M23</f>
        <v>0</v>
      </c>
      <c r="N195" s="106"/>
      <c r="O195" s="106"/>
      <c r="P195" s="106"/>
      <c r="Q195" s="106"/>
      <c r="R195" s="107">
        <f>SUM(N195:Q195)</f>
        <v>0</v>
      </c>
      <c r="S195" s="278">
        <f>'3. Reg en Salud'!N23</f>
        <v>0</v>
      </c>
      <c r="T195" s="278"/>
      <c r="U195" s="278"/>
      <c r="V195" s="579" t="e">
        <f>(T195+U195)/S195</f>
        <v>#DIV/0!</v>
      </c>
    </row>
    <row r="196" spans="1:23" s="97" customFormat="1" ht="21" customHeight="1" x14ac:dyDescent="0.25">
      <c r="A196" s="1109"/>
      <c r="B196" s="221"/>
      <c r="C196" s="230"/>
      <c r="D196" s="230"/>
      <c r="E196" s="230"/>
      <c r="F196" s="296">
        <f>F195</f>
        <v>6</v>
      </c>
      <c r="G196" s="1038" t="s">
        <v>218</v>
      </c>
      <c r="H196" s="1039"/>
      <c r="I196" s="1039"/>
      <c r="J196" s="1039"/>
      <c r="K196" s="1039"/>
      <c r="L196" s="1039"/>
      <c r="M196" s="1040"/>
      <c r="N196" s="192" t="e">
        <f>AVERAGE(N195)</f>
        <v>#DIV/0!</v>
      </c>
      <c r="O196" s="192" t="e">
        <f>AVERAGE(O195)</f>
        <v>#DIV/0!</v>
      </c>
      <c r="P196" s="192" t="e">
        <f>AVERAGE(P195)</f>
        <v>#DIV/0!</v>
      </c>
      <c r="Q196" s="192" t="e">
        <f>AVERAGE(Q195)</f>
        <v>#DIV/0!</v>
      </c>
      <c r="R196" s="192">
        <f>AVERAGE(R195)</f>
        <v>0</v>
      </c>
      <c r="S196" s="222">
        <f>SUM(S195)</f>
        <v>0</v>
      </c>
      <c r="T196" s="222">
        <f>SUM(T195)</f>
        <v>0</v>
      </c>
      <c r="U196" s="222">
        <f>SUM(U195)</f>
        <v>0</v>
      </c>
      <c r="V196" s="192" t="e">
        <f>AVERAGE(V195)</f>
        <v>#DIV/0!</v>
      </c>
    </row>
    <row r="197" spans="1:23" s="97" customFormat="1" ht="93.75" customHeight="1" x14ac:dyDescent="0.25">
      <c r="A197" s="1109"/>
      <c r="B197" s="1050" t="str">
        <f>'3. Reg en Salud'!B24</f>
        <v>RE2. P4. Ambiente humano mejorado acorde con el desarrollo sostenible</v>
      </c>
      <c r="C197" s="1050" t="str">
        <f>'3. Reg en Salud'!C24</f>
        <v>Número de normas  elaboradas o actualizadas</v>
      </c>
      <c r="D197" s="1053">
        <f>'3. Reg en Salud'!D24</f>
        <v>6</v>
      </c>
      <c r="E197" s="1053">
        <f>'3. Reg en Salud'!E24</f>
        <v>6</v>
      </c>
      <c r="F197" s="1053">
        <f>'3. Reg en Salud'!F24</f>
        <v>3</v>
      </c>
      <c r="G197" s="188" t="str">
        <f>'3. Reg en Salud'!G24</f>
        <v>Elaboración de normativa relacionada con el ambiente humano (Modificación reglamento PSF
Revisión reglamento piscinas
Reglamento olores y contaminantes no-criterio
Reglamento ropa usada
Reglamento radioterapia)</v>
      </c>
      <c r="H197" s="188">
        <f>'3. Reg en Salud'!H24</f>
        <v>6</v>
      </c>
      <c r="I197" s="253">
        <f>'3. Reg en Salud'!I24</f>
        <v>1</v>
      </c>
      <c r="J197" s="253">
        <f>'3. Reg en Salud'!J24</f>
        <v>0.1</v>
      </c>
      <c r="K197" s="253">
        <f>'3. Reg en Salud'!K24</f>
        <v>0.3</v>
      </c>
      <c r="L197" s="253">
        <f>'3. Reg en Salud'!L24</f>
        <v>0.3</v>
      </c>
      <c r="M197" s="253">
        <f>'3. Reg en Salud'!M24</f>
        <v>0.3</v>
      </c>
      <c r="N197" s="106"/>
      <c r="O197" s="106"/>
      <c r="P197" s="106"/>
      <c r="Q197" s="106"/>
      <c r="R197" s="107">
        <f>SUM(N197:Q197)</f>
        <v>0</v>
      </c>
      <c r="S197" s="1035">
        <f>'3. Reg en Salud'!N24</f>
        <v>0</v>
      </c>
      <c r="T197" s="1035"/>
      <c r="U197" s="1035"/>
      <c r="V197" s="1047" t="e">
        <f>(T197+U197)/S197</f>
        <v>#DIV/0!</v>
      </c>
    </row>
    <row r="198" spans="1:23" s="97" customFormat="1" ht="65.25" customHeight="1" x14ac:dyDescent="0.25">
      <c r="A198" s="1109"/>
      <c r="B198" s="1051"/>
      <c r="C198" s="1052"/>
      <c r="D198" s="1054">
        <f>'3. Reg en Salud'!D25</f>
        <v>0</v>
      </c>
      <c r="E198" s="1054">
        <f>'3. Reg en Salud'!E25</f>
        <v>0</v>
      </c>
      <c r="F198" s="1054">
        <f>'3. Reg en Salud'!F25</f>
        <v>0</v>
      </c>
      <c r="G198" s="188" t="str">
        <f>'3. Reg en Salud'!G25</f>
        <v>Divulgación de la normativa relacionda con el ambiente humano</v>
      </c>
      <c r="H198" s="188">
        <f>'3. Reg en Salud'!H25</f>
        <v>6</v>
      </c>
      <c r="I198" s="253">
        <f>'3. Reg en Salud'!I25</f>
        <v>1</v>
      </c>
      <c r="J198" s="253">
        <f>'3. Reg en Salud'!J25</f>
        <v>0.1</v>
      </c>
      <c r="K198" s="253">
        <f>'3. Reg en Salud'!K25</f>
        <v>0.3</v>
      </c>
      <c r="L198" s="253">
        <f>'3. Reg en Salud'!L25</f>
        <v>0.3</v>
      </c>
      <c r="M198" s="253">
        <f>'3. Reg en Salud'!M25</f>
        <v>0.3</v>
      </c>
      <c r="N198" s="106"/>
      <c r="O198" s="106"/>
      <c r="P198" s="106"/>
      <c r="Q198" s="106"/>
      <c r="R198" s="107">
        <f t="shared" ref="R198:R204" si="18">SUM(N198:Q198)</f>
        <v>0</v>
      </c>
      <c r="S198" s="1036"/>
      <c r="T198" s="1036"/>
      <c r="U198" s="1036"/>
      <c r="V198" s="1048"/>
    </row>
    <row r="199" spans="1:23" s="97" customFormat="1" ht="36" customHeight="1" x14ac:dyDescent="0.25">
      <c r="A199" s="1109"/>
      <c r="B199" s="1051"/>
      <c r="C199" s="1050" t="str">
        <f>'3. Reg en Salud'!C26</f>
        <v xml:space="preserve">Número de acciones de vigilancia estatal  </v>
      </c>
      <c r="D199" s="1053">
        <f>'3. Reg en Salud'!D26</f>
        <v>200</v>
      </c>
      <c r="E199" s="1053">
        <f>'3. Reg en Salud'!E26</f>
        <v>197</v>
      </c>
      <c r="F199" s="1053">
        <f>'3. Reg en Salud'!F26</f>
        <v>127</v>
      </c>
      <c r="G199" s="188" t="str">
        <f>'3. Reg en Salud'!G26</f>
        <v>Coordinación de acciones de vigilancia de control estatal</v>
      </c>
      <c r="H199" s="188">
        <f>'3. Reg en Salud'!H26</f>
        <v>197</v>
      </c>
      <c r="I199" s="253">
        <f>'3. Reg en Salud'!I26</f>
        <v>1</v>
      </c>
      <c r="J199" s="253">
        <f>'3. Reg en Salud'!J26</f>
        <v>0</v>
      </c>
      <c r="K199" s="253">
        <f>'3. Reg en Salud'!K26</f>
        <v>0.33</v>
      </c>
      <c r="L199" s="253">
        <f>'3. Reg en Salud'!L26</f>
        <v>0.33</v>
      </c>
      <c r="M199" s="253">
        <f>'3. Reg en Salud'!M26</f>
        <v>0.34</v>
      </c>
      <c r="N199" s="106"/>
      <c r="O199" s="106"/>
      <c r="P199" s="106"/>
      <c r="Q199" s="106"/>
      <c r="R199" s="107">
        <f t="shared" si="18"/>
        <v>0</v>
      </c>
      <c r="S199" s="1036"/>
      <c r="T199" s="1036"/>
      <c r="U199" s="1036"/>
      <c r="V199" s="1048"/>
    </row>
    <row r="200" spans="1:23" s="97" customFormat="1" ht="32.25" customHeight="1" x14ac:dyDescent="0.25">
      <c r="A200" s="1109"/>
      <c r="B200" s="1051"/>
      <c r="C200" s="1051"/>
      <c r="D200" s="1055">
        <f>'3. Reg en Salud'!D27</f>
        <v>0</v>
      </c>
      <c r="E200" s="1055">
        <f>'3. Reg en Salud'!E27</f>
        <v>0</v>
      </c>
      <c r="F200" s="1055">
        <f>'3. Reg en Salud'!F27</f>
        <v>0</v>
      </c>
      <c r="G200" s="188" t="str">
        <f>'3. Reg en Salud'!G27</f>
        <v>Inspección y verificación de la toma de muestras</v>
      </c>
      <c r="H200" s="188">
        <f>'3. Reg en Salud'!H27</f>
        <v>197</v>
      </c>
      <c r="I200" s="253">
        <f>'3. Reg en Salud'!I27</f>
        <v>1</v>
      </c>
      <c r="J200" s="253">
        <f>'3. Reg en Salud'!J27</f>
        <v>0</v>
      </c>
      <c r="K200" s="253">
        <f>'3. Reg en Salud'!K27</f>
        <v>0.33</v>
      </c>
      <c r="L200" s="253">
        <f>'3. Reg en Salud'!L27</f>
        <v>0.33</v>
      </c>
      <c r="M200" s="253">
        <f>'3. Reg en Salud'!M27</f>
        <v>0.34</v>
      </c>
      <c r="N200" s="106"/>
      <c r="O200" s="106"/>
      <c r="P200" s="106"/>
      <c r="Q200" s="106"/>
      <c r="R200" s="107">
        <f t="shared" si="18"/>
        <v>0</v>
      </c>
      <c r="S200" s="1036"/>
      <c r="T200" s="1036"/>
      <c r="U200" s="1036"/>
      <c r="V200" s="1048"/>
    </row>
    <row r="201" spans="1:23" s="97" customFormat="1" ht="37.5" customHeight="1" x14ac:dyDescent="0.25">
      <c r="A201" s="1109"/>
      <c r="B201" s="1051"/>
      <c r="C201" s="1051"/>
      <c r="D201" s="1055">
        <f>'3. Reg en Salud'!D28</f>
        <v>0</v>
      </c>
      <c r="E201" s="1055">
        <f>'3. Reg en Salud'!E28</f>
        <v>0</v>
      </c>
      <c r="F201" s="1055">
        <f>'3. Reg en Salud'!F28</f>
        <v>0</v>
      </c>
      <c r="G201" s="188" t="str">
        <f>'3. Reg en Salud'!G28</f>
        <v>Elaboración de los Reportes Operacionales e Informes de Visita</v>
      </c>
      <c r="H201" s="188">
        <f>'3. Reg en Salud'!H28</f>
        <v>197</v>
      </c>
      <c r="I201" s="253">
        <f>'3. Reg en Salud'!I28</f>
        <v>1</v>
      </c>
      <c r="J201" s="253">
        <f>'3. Reg en Salud'!J28</f>
        <v>0</v>
      </c>
      <c r="K201" s="253">
        <f>'3. Reg en Salud'!K28</f>
        <v>0.33</v>
      </c>
      <c r="L201" s="253">
        <f>'3. Reg en Salud'!L28</f>
        <v>0.33</v>
      </c>
      <c r="M201" s="253">
        <f>'3. Reg en Salud'!M28</f>
        <v>0.34</v>
      </c>
      <c r="N201" s="106"/>
      <c r="O201" s="106"/>
      <c r="P201" s="106"/>
      <c r="Q201" s="106"/>
      <c r="R201" s="107">
        <f t="shared" si="18"/>
        <v>0</v>
      </c>
      <c r="S201" s="1036"/>
      <c r="T201" s="1036"/>
      <c r="U201" s="1036"/>
      <c r="V201" s="1048"/>
    </row>
    <row r="202" spans="1:23" s="97" customFormat="1" ht="30.75" customHeight="1" x14ac:dyDescent="0.25">
      <c r="A202" s="1109"/>
      <c r="B202" s="1052"/>
      <c r="C202" s="1052"/>
      <c r="D202" s="1054">
        <f>'3. Reg en Salud'!D29</f>
        <v>0</v>
      </c>
      <c r="E202" s="1054">
        <f>'3. Reg en Salud'!E29</f>
        <v>0</v>
      </c>
      <c r="F202" s="1054">
        <f>'3. Reg en Salud'!F29</f>
        <v>0</v>
      </c>
      <c r="G202" s="188" t="str">
        <f>'3. Reg en Salud'!G29</f>
        <v>Seguimiento de órdenes sanitarias de incumplimientos</v>
      </c>
      <c r="H202" s="188">
        <f>'3. Reg en Salud'!H29</f>
        <v>197</v>
      </c>
      <c r="I202" s="253">
        <f>'3. Reg en Salud'!I29</f>
        <v>1</v>
      </c>
      <c r="J202" s="253">
        <f>'3. Reg en Salud'!J29</f>
        <v>0</v>
      </c>
      <c r="K202" s="253">
        <f>'3. Reg en Salud'!K29</f>
        <v>0.33</v>
      </c>
      <c r="L202" s="253">
        <f>'3. Reg en Salud'!L29</f>
        <v>0.33</v>
      </c>
      <c r="M202" s="253">
        <f>'3. Reg en Salud'!M29</f>
        <v>0.34</v>
      </c>
      <c r="N202" s="106"/>
      <c r="O202" s="106"/>
      <c r="P202" s="106"/>
      <c r="Q202" s="106"/>
      <c r="R202" s="107">
        <f t="shared" si="18"/>
        <v>0</v>
      </c>
      <c r="S202" s="1037"/>
      <c r="T202" s="1037"/>
      <c r="U202" s="1037"/>
      <c r="V202" s="1049"/>
    </row>
    <row r="203" spans="1:23" s="97" customFormat="1" ht="15.75" customHeight="1" x14ac:dyDescent="0.25">
      <c r="A203" s="1109"/>
      <c r="B203" s="230"/>
      <c r="C203" s="230"/>
      <c r="D203" s="230"/>
      <c r="E203" s="230"/>
      <c r="F203" s="243">
        <f>SUM(F197:F202)</f>
        <v>130</v>
      </c>
      <c r="G203" s="1038" t="s">
        <v>218</v>
      </c>
      <c r="H203" s="1039"/>
      <c r="I203" s="1039"/>
      <c r="J203" s="1039"/>
      <c r="K203" s="1039"/>
      <c r="L203" s="1039"/>
      <c r="M203" s="1040"/>
      <c r="N203" s="221" t="e">
        <f>AVERAGE(N197:N202)</f>
        <v>#DIV/0!</v>
      </c>
      <c r="O203" s="221" t="e">
        <f>AVERAGE(O197:O202)</f>
        <v>#DIV/0!</v>
      </c>
      <c r="P203" s="221" t="e">
        <f>AVERAGE(P197:P202)</f>
        <v>#DIV/0!</v>
      </c>
      <c r="Q203" s="221" t="e">
        <f>AVERAGE(Q197:Q202)</f>
        <v>#DIV/0!</v>
      </c>
      <c r="R203" s="221">
        <f>AVERAGE(R197:R202)</f>
        <v>0</v>
      </c>
      <c r="S203" s="280">
        <f>SUM(S197:S202)</f>
        <v>0</v>
      </c>
      <c r="T203" s="280">
        <f>SUM(T197:T202)</f>
        <v>0</v>
      </c>
      <c r="U203" s="280">
        <f>SUM(U197:U202)</f>
        <v>0</v>
      </c>
      <c r="V203" s="221" t="e">
        <f>AVERAGE(V197:V202)</f>
        <v>#DIV/0!</v>
      </c>
      <c r="W203" s="213"/>
    </row>
    <row r="204" spans="1:23" s="97" customFormat="1" ht="60.75" customHeight="1" x14ac:dyDescent="0.25">
      <c r="A204" s="1109"/>
      <c r="B204" s="1050" t="str">
        <f>'3. Reg en Salud'!B30</f>
        <v>RE2. P5. Establecimientos y actividades controladas según la  normativa nacional vigente</v>
      </c>
      <c r="C204" s="188" t="str">
        <f>'3. Reg en Salud'!C30</f>
        <v xml:space="preserve">Número de capacitaciones realizadas </v>
      </c>
      <c r="D204" s="188">
        <f>'3. Reg en Salud'!D30</f>
        <v>1</v>
      </c>
      <c r="E204" s="188">
        <f>'3. Reg en Salud'!E30</f>
        <v>45</v>
      </c>
      <c r="F204" s="188">
        <f>'3. Reg en Salud'!F30</f>
        <v>9</v>
      </c>
      <c r="G204" s="188" t="str">
        <f>'3. Reg en Salud'!G30</f>
        <v>Capacitación a los niveles regionales en reglamentación referida con el ortorgamiento de permisos sanitarios de funcionamiento y reglamentación conexa</v>
      </c>
      <c r="H204" s="188">
        <f>'3. Reg en Salud'!H30</f>
        <v>3</v>
      </c>
      <c r="I204" s="253">
        <f>'3. Reg en Salud'!I30</f>
        <v>1</v>
      </c>
      <c r="J204" s="253">
        <f>'3. Reg en Salud'!J30</f>
        <v>0</v>
      </c>
      <c r="K204" s="253">
        <f>'3. Reg en Salud'!K30</f>
        <v>0.33</v>
      </c>
      <c r="L204" s="253">
        <f>'3. Reg en Salud'!L30</f>
        <v>0.33</v>
      </c>
      <c r="M204" s="253">
        <f>'3. Reg en Salud'!M30</f>
        <v>0.34</v>
      </c>
      <c r="N204" s="106"/>
      <c r="O204" s="106"/>
      <c r="P204" s="106"/>
      <c r="Q204" s="106"/>
      <c r="R204" s="107">
        <f t="shared" si="18"/>
        <v>0</v>
      </c>
      <c r="S204" s="1035">
        <f>'3. Reg en Salud'!N30</f>
        <v>0</v>
      </c>
      <c r="T204" s="1035"/>
      <c r="U204" s="1035"/>
      <c r="V204" s="1047" t="e">
        <f>(T204+U204)/S204</f>
        <v>#DIV/0!</v>
      </c>
    </row>
    <row r="205" spans="1:23" s="97" customFormat="1" ht="54" customHeight="1" x14ac:dyDescent="0.25">
      <c r="A205" s="1109"/>
      <c r="B205" s="1051"/>
      <c r="C205" s="1050" t="str">
        <f>'3. Reg en Salud'!C31</f>
        <v>Número de Establecimientos y actividades controlados aplicando la normativa nacional vigente</v>
      </c>
      <c r="D205" s="1053">
        <f>'3. Reg en Salud'!D31</f>
        <v>0</v>
      </c>
      <c r="E205" s="1053">
        <f>'3. Reg en Salud'!E31</f>
        <v>0</v>
      </c>
      <c r="F205" s="1053">
        <f>'3. Reg en Salud'!F31</f>
        <v>0</v>
      </c>
      <c r="G205" s="188" t="str">
        <f>'3. Reg en Salud'!G31</f>
        <v>Control de gestores de residuos peligrosos, ordinarios, de manejo especial y unidades de cumplimiento, con base en la Ley GIRS y sus reglamentos</v>
      </c>
      <c r="H205" s="188">
        <f>'3. Reg en Salud'!H31</f>
        <v>95</v>
      </c>
      <c r="I205" s="253">
        <f>'3. Reg en Salud'!I31</f>
        <v>1</v>
      </c>
      <c r="J205" s="253">
        <f>'3. Reg en Salud'!J31</f>
        <v>0.1</v>
      </c>
      <c r="K205" s="253">
        <f>'3. Reg en Salud'!K31</f>
        <v>0.3</v>
      </c>
      <c r="L205" s="253">
        <f>'3. Reg en Salud'!L31</f>
        <v>0.3</v>
      </c>
      <c r="M205" s="253">
        <f>'3. Reg en Salud'!M31</f>
        <v>0.3</v>
      </c>
      <c r="N205" s="106"/>
      <c r="O205" s="106"/>
      <c r="P205" s="106"/>
      <c r="Q205" s="106"/>
      <c r="R205" s="107">
        <f t="shared" ref="R205:R222" si="19">SUM(N205:Q205)</f>
        <v>0</v>
      </c>
      <c r="S205" s="1036"/>
      <c r="T205" s="1036"/>
      <c r="U205" s="1036"/>
      <c r="V205" s="1048"/>
    </row>
    <row r="206" spans="1:23" s="97" customFormat="1" ht="50.25" customHeight="1" x14ac:dyDescent="0.25">
      <c r="A206" s="1109"/>
      <c r="B206" s="1051"/>
      <c r="C206" s="1051"/>
      <c r="D206" s="1055">
        <f>'3. Reg en Salud'!D32</f>
        <v>0</v>
      </c>
      <c r="E206" s="1055">
        <f>'3. Reg en Salud'!E32</f>
        <v>0</v>
      </c>
      <c r="F206" s="1055">
        <f>'3. Reg en Salud'!F32</f>
        <v>0</v>
      </c>
      <c r="G206" s="188" t="str">
        <f>'3. Reg en Salud'!G32</f>
        <v xml:space="preserve">Seguimiento implementación Planes Municipales de Gestión Integral de Residuos </v>
      </c>
      <c r="H206" s="188">
        <f>'3. Reg en Salud'!H32</f>
        <v>7</v>
      </c>
      <c r="I206" s="253">
        <f>'3. Reg en Salud'!I32</f>
        <v>1</v>
      </c>
      <c r="J206" s="253">
        <f>'3. Reg en Salud'!J32</f>
        <v>0.1</v>
      </c>
      <c r="K206" s="253">
        <f>'3. Reg en Salud'!K32</f>
        <v>0.3</v>
      </c>
      <c r="L206" s="253">
        <f>'3. Reg en Salud'!L32</f>
        <v>0.3</v>
      </c>
      <c r="M206" s="253">
        <f>'3. Reg en Salud'!M32</f>
        <v>0.3</v>
      </c>
      <c r="N206" s="106"/>
      <c r="O206" s="106"/>
      <c r="P206" s="106"/>
      <c r="Q206" s="106"/>
      <c r="R206" s="107">
        <f t="shared" si="19"/>
        <v>0</v>
      </c>
      <c r="S206" s="1036"/>
      <c r="T206" s="1036"/>
      <c r="U206" s="1036"/>
      <c r="V206" s="1048"/>
    </row>
    <row r="207" spans="1:23" s="97" customFormat="1" ht="55.5" customHeight="1" x14ac:dyDescent="0.25">
      <c r="A207" s="1109"/>
      <c r="B207" s="1051"/>
      <c r="C207" s="1051"/>
      <c r="D207" s="1055">
        <f>'3. Reg en Salud'!D33</f>
        <v>0</v>
      </c>
      <c r="E207" s="1055">
        <f>'3. Reg en Salud'!E33</f>
        <v>0</v>
      </c>
      <c r="F207" s="1055">
        <f>'3. Reg en Salud'!F33</f>
        <v>0</v>
      </c>
      <c r="G207" s="188" t="str">
        <f>'3. Reg en Salud'!G33</f>
        <v>Seguimiento implementación Sistema Informático de Registro de Reportes Operacionales de Aguas Residuales (SIRROAR)</v>
      </c>
      <c r="H207" s="188">
        <f>'3. Reg en Salud'!H33</f>
        <v>1</v>
      </c>
      <c r="I207" s="253">
        <f>'3. Reg en Salud'!I33</f>
        <v>1</v>
      </c>
      <c r="J207" s="253">
        <f>'3. Reg en Salud'!J33</f>
        <v>0</v>
      </c>
      <c r="K207" s="253">
        <f>'3. Reg en Salud'!K33</f>
        <v>0</v>
      </c>
      <c r="L207" s="253">
        <f>'3. Reg en Salud'!L33</f>
        <v>0</v>
      </c>
      <c r="M207" s="253">
        <f>'3. Reg en Salud'!M33</f>
        <v>1</v>
      </c>
      <c r="N207" s="106"/>
      <c r="O207" s="106"/>
      <c r="P207" s="106"/>
      <c r="Q207" s="106"/>
      <c r="R207" s="107">
        <f t="shared" si="19"/>
        <v>0</v>
      </c>
      <c r="S207" s="1036"/>
      <c r="T207" s="1036"/>
      <c r="U207" s="1036"/>
      <c r="V207" s="1048"/>
    </row>
    <row r="208" spans="1:23" s="97" customFormat="1" ht="45" customHeight="1" x14ac:dyDescent="0.25">
      <c r="A208" s="1109"/>
      <c r="B208" s="1051"/>
      <c r="C208" s="1051"/>
      <c r="D208" s="1055">
        <f>'3. Reg en Salud'!D35</f>
        <v>0</v>
      </c>
      <c r="E208" s="1055">
        <f>'3. Reg en Salud'!E35</f>
        <v>0</v>
      </c>
      <c r="F208" s="1055">
        <f>'3. Reg en Salud'!F35</f>
        <v>0</v>
      </c>
      <c r="G208" s="188" t="str">
        <f>'3. Reg en Salud'!G35</f>
        <v>Seguimiento implementación del Sistema Nacional de Información en Gestión Integral de Residuos (SINIGIR)</v>
      </c>
      <c r="H208" s="188">
        <f>'3. Reg en Salud'!H35</f>
        <v>1</v>
      </c>
      <c r="I208" s="253">
        <f>'3. Reg en Salud'!I35</f>
        <v>1</v>
      </c>
      <c r="J208" s="253">
        <f>'3. Reg en Salud'!J35</f>
        <v>0</v>
      </c>
      <c r="K208" s="253">
        <f>'3. Reg en Salud'!K35</f>
        <v>0</v>
      </c>
      <c r="L208" s="253">
        <f>'3. Reg en Salud'!L35</f>
        <v>0</v>
      </c>
      <c r="M208" s="253">
        <f>'3. Reg en Salud'!M35</f>
        <v>1</v>
      </c>
      <c r="N208" s="106"/>
      <c r="O208" s="106"/>
      <c r="P208" s="106"/>
      <c r="Q208" s="106"/>
      <c r="R208" s="107">
        <f t="shared" si="19"/>
        <v>0</v>
      </c>
      <c r="S208" s="1036"/>
      <c r="T208" s="1036"/>
      <c r="U208" s="1036"/>
      <c r="V208" s="1048"/>
    </row>
    <row r="209" spans="1:23" s="97" customFormat="1" ht="45" customHeight="1" x14ac:dyDescent="0.25">
      <c r="A209" s="1109"/>
      <c r="B209" s="1051"/>
      <c r="C209" s="1051"/>
      <c r="D209" s="1055">
        <f>'3. Reg en Salud'!D36</f>
        <v>0</v>
      </c>
      <c r="E209" s="1055">
        <f>'3. Reg en Salud'!E36</f>
        <v>0</v>
      </c>
      <c r="F209" s="1055">
        <f>'3. Reg en Salud'!F36</f>
        <v>0</v>
      </c>
      <c r="G209" s="188" t="str">
        <f>'3. Reg en Salud'!G36</f>
        <v xml:space="preserve">Implementación y seguimiento del Plan Nacional de Gestión Integral de Residuos </v>
      </c>
      <c r="H209" s="188">
        <f>'3. Reg en Salud'!H36</f>
        <v>1</v>
      </c>
      <c r="I209" s="253">
        <f>'3. Reg en Salud'!I36</f>
        <v>1</v>
      </c>
      <c r="J209" s="253">
        <f>'3. Reg en Salud'!J36</f>
        <v>0</v>
      </c>
      <c r="K209" s="253">
        <f>'3. Reg en Salud'!K36</f>
        <v>0</v>
      </c>
      <c r="L209" s="253">
        <f>'3. Reg en Salud'!L36</f>
        <v>0</v>
      </c>
      <c r="M209" s="253">
        <f>'3. Reg en Salud'!M36</f>
        <v>1</v>
      </c>
      <c r="N209" s="106"/>
      <c r="O209" s="106"/>
      <c r="P209" s="106"/>
      <c r="Q209" s="106"/>
      <c r="R209" s="107">
        <f t="shared" si="19"/>
        <v>0</v>
      </c>
      <c r="S209" s="1036"/>
      <c r="T209" s="1036"/>
      <c r="U209" s="1036"/>
      <c r="V209" s="1048"/>
    </row>
    <row r="210" spans="1:23" s="97" customFormat="1" ht="44.25" customHeight="1" x14ac:dyDescent="0.25">
      <c r="A210" s="1109"/>
      <c r="B210" s="1051"/>
      <c r="C210" s="1051"/>
      <c r="D210" s="1055">
        <f>'3. Reg en Salud'!D37</f>
        <v>0</v>
      </c>
      <c r="E210" s="1055">
        <f>'3. Reg en Salud'!E37</f>
        <v>0</v>
      </c>
      <c r="F210" s="1055">
        <f>'3. Reg en Salud'!F37</f>
        <v>0</v>
      </c>
      <c r="G210" s="188" t="str">
        <f>'3. Reg en Salud'!G37</f>
        <v xml:space="preserve">Implementación de la Estrategia Nacional de Separación, Recolección y Valorización de Residuos </v>
      </c>
      <c r="H210" s="188">
        <f>'3. Reg en Salud'!H37</f>
        <v>1</v>
      </c>
      <c r="I210" s="253">
        <f>'3. Reg en Salud'!I37</f>
        <v>1</v>
      </c>
      <c r="J210" s="253">
        <f>'3. Reg en Salud'!J37</f>
        <v>0</v>
      </c>
      <c r="K210" s="253">
        <f>'3. Reg en Salud'!K37</f>
        <v>0</v>
      </c>
      <c r="L210" s="253">
        <f>'3. Reg en Salud'!L37</f>
        <v>0</v>
      </c>
      <c r="M210" s="253">
        <f>'3. Reg en Salud'!M37</f>
        <v>1</v>
      </c>
      <c r="N210" s="106"/>
      <c r="O210" s="106"/>
      <c r="P210" s="106"/>
      <c r="Q210" s="106"/>
      <c r="R210" s="107">
        <f t="shared" si="19"/>
        <v>0</v>
      </c>
      <c r="S210" s="1036"/>
      <c r="T210" s="1036"/>
      <c r="U210" s="1036"/>
      <c r="V210" s="1048"/>
    </row>
    <row r="211" spans="1:23" s="97" customFormat="1" ht="29.25" customHeight="1" x14ac:dyDescent="0.25">
      <c r="A211" s="1109"/>
      <c r="B211" s="1051"/>
      <c r="C211" s="1051"/>
      <c r="D211" s="1055">
        <f>'3. Reg en Salud'!D38</f>
        <v>0</v>
      </c>
      <c r="E211" s="1055">
        <f>'3. Reg en Salud'!E38</f>
        <v>0</v>
      </c>
      <c r="F211" s="1055">
        <f>'3. Reg en Salud'!F38</f>
        <v>0</v>
      </c>
      <c r="G211" s="188" t="str">
        <f>'3. Reg en Salud'!G38</f>
        <v>Elaboración de base de datos de fichas de emergencias</v>
      </c>
      <c r="H211" s="188">
        <f>'3. Reg en Salud'!H38</f>
        <v>1</v>
      </c>
      <c r="I211" s="253">
        <f>'3. Reg en Salud'!I38</f>
        <v>1</v>
      </c>
      <c r="J211" s="253">
        <f>'3. Reg en Salud'!J38</f>
        <v>0.25</v>
      </c>
      <c r="K211" s="253">
        <f>'3. Reg en Salud'!K38</f>
        <v>0.25</v>
      </c>
      <c r="L211" s="253">
        <f>'3. Reg en Salud'!L38</f>
        <v>0.25</v>
      </c>
      <c r="M211" s="253">
        <f>'3. Reg en Salud'!M38</f>
        <v>0.25</v>
      </c>
      <c r="N211" s="106"/>
      <c r="O211" s="106"/>
      <c r="P211" s="106"/>
      <c r="Q211" s="106"/>
      <c r="R211" s="107">
        <f t="shared" si="19"/>
        <v>0</v>
      </c>
      <c r="S211" s="1036"/>
      <c r="T211" s="1036"/>
      <c r="U211" s="1036"/>
      <c r="V211" s="1048"/>
    </row>
    <row r="212" spans="1:23" s="97" customFormat="1" ht="33.75" customHeight="1" x14ac:dyDescent="0.25">
      <c r="A212" s="1109"/>
      <c r="B212" s="1051"/>
      <c r="C212" s="1051"/>
      <c r="D212" s="1055">
        <f>'3. Reg en Salud'!D39</f>
        <v>0</v>
      </c>
      <c r="E212" s="1055">
        <f>'3. Reg en Salud'!E39</f>
        <v>0</v>
      </c>
      <c r="F212" s="1055">
        <f>'3. Reg en Salud'!F39</f>
        <v>0</v>
      </c>
      <c r="G212" s="188" t="str">
        <f>'3. Reg en Salud'!G39</f>
        <v>Control de la normativa referente a protección radiológica</v>
      </c>
      <c r="H212" s="188">
        <f>'3. Reg en Salud'!H39</f>
        <v>6</v>
      </c>
      <c r="I212" s="253">
        <f>'3. Reg en Salud'!I39</f>
        <v>1</v>
      </c>
      <c r="J212" s="253">
        <f>'3. Reg en Salud'!J39</f>
        <v>0.25</v>
      </c>
      <c r="K212" s="253">
        <f>'3. Reg en Salud'!K39</f>
        <v>0.25</v>
      </c>
      <c r="L212" s="253">
        <f>'3. Reg en Salud'!L39</f>
        <v>0.25</v>
      </c>
      <c r="M212" s="253">
        <f>'3. Reg en Salud'!M39</f>
        <v>0.25</v>
      </c>
      <c r="N212" s="106"/>
      <c r="O212" s="106"/>
      <c r="P212" s="106"/>
      <c r="Q212" s="106"/>
      <c r="R212" s="107">
        <f t="shared" si="19"/>
        <v>0</v>
      </c>
      <c r="S212" s="1036"/>
      <c r="T212" s="1036"/>
      <c r="U212" s="1036"/>
      <c r="V212" s="1048"/>
    </row>
    <row r="213" spans="1:23" s="97" customFormat="1" ht="32.25" customHeight="1" x14ac:dyDescent="0.25">
      <c r="A213" s="1109"/>
      <c r="B213" s="1051"/>
      <c r="C213" s="1051"/>
      <c r="D213" s="1055">
        <f>'3. Reg en Salud'!D40</f>
        <v>0</v>
      </c>
      <c r="E213" s="1055">
        <f>'3. Reg en Salud'!E40</f>
        <v>0</v>
      </c>
      <c r="F213" s="1055">
        <f>'3. Reg en Salud'!F40</f>
        <v>0</v>
      </c>
      <c r="G213" s="188" t="str">
        <f>'3. Reg en Salud'!G40</f>
        <v>Control de inocuidad Alimentaria</v>
      </c>
      <c r="H213" s="188">
        <f>'3. Reg en Salud'!H40</f>
        <v>30</v>
      </c>
      <c r="I213" s="253">
        <f>'3. Reg en Salud'!I40</f>
        <v>1</v>
      </c>
      <c r="J213" s="253">
        <f>'3. Reg en Salud'!J40</f>
        <v>0</v>
      </c>
      <c r="K213" s="253">
        <f>'3. Reg en Salud'!K40</f>
        <v>0.33</v>
      </c>
      <c r="L213" s="253">
        <f>'3. Reg en Salud'!L40</f>
        <v>0.33</v>
      </c>
      <c r="M213" s="253">
        <f>'3. Reg en Salud'!M40</f>
        <v>0.34</v>
      </c>
      <c r="N213" s="106"/>
      <c r="O213" s="106"/>
      <c r="P213" s="106"/>
      <c r="Q213" s="106"/>
      <c r="R213" s="107">
        <f t="shared" si="19"/>
        <v>0</v>
      </c>
      <c r="S213" s="1036"/>
      <c r="T213" s="1036"/>
      <c r="U213" s="1036"/>
      <c r="V213" s="1048"/>
    </row>
    <row r="214" spans="1:23" s="97" customFormat="1" ht="44.25" customHeight="1" x14ac:dyDescent="0.25">
      <c r="A214" s="1109"/>
      <c r="B214" s="1051"/>
      <c r="C214" s="1051"/>
      <c r="D214" s="1055">
        <f>'3. Reg en Salud'!D41</f>
        <v>0</v>
      </c>
      <c r="E214" s="1055">
        <f>'3. Reg en Salud'!E41</f>
        <v>0</v>
      </c>
      <c r="F214" s="1055">
        <f>'3. Reg en Salud'!F41</f>
        <v>0</v>
      </c>
      <c r="G214" s="188" t="str">
        <f>'3. Reg en Salud'!G41</f>
        <v>Seguimiento Red Nacional de Monitoreo de la Calidad del Aire</v>
      </c>
      <c r="H214" s="188">
        <f>'3. Reg en Salud'!H41</f>
        <v>45</v>
      </c>
      <c r="I214" s="253">
        <f>'3. Reg en Salud'!I41</f>
        <v>1</v>
      </c>
      <c r="J214" s="253">
        <f>'3. Reg en Salud'!J41</f>
        <v>0.25</v>
      </c>
      <c r="K214" s="253">
        <f>'3. Reg en Salud'!K41</f>
        <v>0.25</v>
      </c>
      <c r="L214" s="253">
        <f>'3. Reg en Salud'!L41</f>
        <v>0.25</v>
      </c>
      <c r="M214" s="253">
        <f>'3. Reg en Salud'!M41</f>
        <v>0.25</v>
      </c>
      <c r="N214" s="106"/>
      <c r="O214" s="106"/>
      <c r="P214" s="106"/>
      <c r="Q214" s="106"/>
      <c r="R214" s="107">
        <f t="shared" si="19"/>
        <v>0</v>
      </c>
      <c r="S214" s="1036"/>
      <c r="T214" s="1036"/>
      <c r="U214" s="1036"/>
      <c r="V214" s="1048"/>
    </row>
    <row r="215" spans="1:23" s="97" customFormat="1" ht="39.75" customHeight="1" x14ac:dyDescent="0.25">
      <c r="A215" s="1109"/>
      <c r="B215" s="1051"/>
      <c r="C215" s="1051"/>
      <c r="D215" s="1055">
        <f>'3. Reg en Salud'!D42</f>
        <v>0</v>
      </c>
      <c r="E215" s="1055">
        <f>'3. Reg en Salud'!E42</f>
        <v>0</v>
      </c>
      <c r="F215" s="1055">
        <f>'3. Reg en Salud'!F42</f>
        <v>0</v>
      </c>
      <c r="G215" s="188" t="str">
        <f>'3. Reg en Salud'!G42</f>
        <v>Vigilancia sobre manejo y disposición de lodos ordinarios y peligrosos  provenientes de plantas de tratamiento</v>
      </c>
      <c r="H215" s="188">
        <f>'3. Reg en Salud'!H42</f>
        <v>20</v>
      </c>
      <c r="I215" s="253">
        <f>'3. Reg en Salud'!I42</f>
        <v>1</v>
      </c>
      <c r="J215" s="253">
        <f>'3. Reg en Salud'!J42</f>
        <v>0</v>
      </c>
      <c r="K215" s="253">
        <f>'3. Reg en Salud'!K42</f>
        <v>0.33</v>
      </c>
      <c r="L215" s="253">
        <f>'3. Reg en Salud'!L42</f>
        <v>0.33</v>
      </c>
      <c r="M215" s="253">
        <f>'3. Reg en Salud'!M42</f>
        <v>0.34</v>
      </c>
      <c r="N215" s="106"/>
      <c r="O215" s="106"/>
      <c r="P215" s="106"/>
      <c r="Q215" s="106"/>
      <c r="R215" s="107">
        <f t="shared" si="19"/>
        <v>0</v>
      </c>
      <c r="S215" s="1036"/>
      <c r="T215" s="1036"/>
      <c r="U215" s="1036"/>
      <c r="V215" s="1048"/>
    </row>
    <row r="216" spans="1:23" s="97" customFormat="1" ht="30.75" customHeight="1" x14ac:dyDescent="0.25">
      <c r="A216" s="1109"/>
      <c r="B216" s="1051"/>
      <c r="C216" s="1051"/>
      <c r="D216" s="1055">
        <f>'3. Reg en Salud'!D43</f>
        <v>0</v>
      </c>
      <c r="E216" s="1055">
        <f>'3. Reg en Salud'!E43</f>
        <v>0</v>
      </c>
      <c r="F216" s="1055">
        <f>'3. Reg en Salud'!F43</f>
        <v>0</v>
      </c>
      <c r="G216" s="188" t="str">
        <f>'3. Reg en Salud'!G43</f>
        <v>Vigilancia y calidad de aguas de piscinas</v>
      </c>
      <c r="H216" s="188">
        <f>'3. Reg en Salud'!H43</f>
        <v>70</v>
      </c>
      <c r="I216" s="253">
        <f>'3. Reg en Salud'!I43</f>
        <v>1</v>
      </c>
      <c r="J216" s="253">
        <f>'3. Reg en Salud'!J43</f>
        <v>0.25</v>
      </c>
      <c r="K216" s="253">
        <f>'3. Reg en Salud'!K43</f>
        <v>0.25</v>
      </c>
      <c r="L216" s="253">
        <f>'3. Reg en Salud'!L43</f>
        <v>0.25</v>
      </c>
      <c r="M216" s="253">
        <f>'3. Reg en Salud'!M43</f>
        <v>0.25</v>
      </c>
      <c r="N216" s="106"/>
      <c r="O216" s="106"/>
      <c r="P216" s="106"/>
      <c r="Q216" s="106"/>
      <c r="R216" s="107">
        <f t="shared" si="19"/>
        <v>0</v>
      </c>
      <c r="S216" s="1036"/>
      <c r="T216" s="1036"/>
      <c r="U216" s="1036"/>
      <c r="V216" s="1048"/>
    </row>
    <row r="217" spans="1:23" s="97" customFormat="1" ht="48" customHeight="1" x14ac:dyDescent="0.25">
      <c r="A217" s="1109"/>
      <c r="B217" s="1051"/>
      <c r="C217" s="1051"/>
      <c r="D217" s="1055">
        <f>'3. Reg en Salud'!D44</f>
        <v>0</v>
      </c>
      <c r="E217" s="1055">
        <f>'3. Reg en Salud'!E44</f>
        <v>0</v>
      </c>
      <c r="F217" s="1055">
        <f>'3. Reg en Salud'!F44</f>
        <v>0</v>
      </c>
      <c r="G217" s="188" t="str">
        <f>'3. Reg en Salud'!G44</f>
        <v>Vigilancia y calidad del agua de acueductos municipales y ASADAS</v>
      </c>
      <c r="H217" s="188">
        <f>'3. Reg en Salud'!H44</f>
        <v>90</v>
      </c>
      <c r="I217" s="253">
        <f>'3. Reg en Salud'!I44</f>
        <v>1</v>
      </c>
      <c r="J217" s="253">
        <f>'3. Reg en Salud'!J44</f>
        <v>0.25</v>
      </c>
      <c r="K217" s="253">
        <f>'3. Reg en Salud'!K44</f>
        <v>0.25</v>
      </c>
      <c r="L217" s="253">
        <f>'3. Reg en Salud'!L44</f>
        <v>0.25</v>
      </c>
      <c r="M217" s="253">
        <f>'3. Reg en Salud'!M44</f>
        <v>0.25</v>
      </c>
      <c r="N217" s="106"/>
      <c r="O217" s="106"/>
      <c r="P217" s="106"/>
      <c r="Q217" s="106"/>
      <c r="R217" s="107">
        <f t="shared" si="19"/>
        <v>0</v>
      </c>
      <c r="S217" s="1036"/>
      <c r="T217" s="1036"/>
      <c r="U217" s="1036"/>
      <c r="V217" s="1048"/>
    </row>
    <row r="218" spans="1:23" s="97" customFormat="1" ht="39.75" customHeight="1" x14ac:dyDescent="0.25">
      <c r="A218" s="1109"/>
      <c r="B218" s="1051"/>
      <c r="C218" s="1051"/>
      <c r="D218" s="1055">
        <f>'3. Reg en Salud'!D45</f>
        <v>0</v>
      </c>
      <c r="E218" s="1055">
        <f>'3. Reg en Salud'!E45</f>
        <v>0</v>
      </c>
      <c r="F218" s="1055">
        <f>'3. Reg en Salud'!F45</f>
        <v>0</v>
      </c>
      <c r="G218" s="188" t="str">
        <f>'3. Reg en Salud'!G45</f>
        <v>Atención de denuncias sanitarias y solicitudes de apoyo técnico y acompañamiento a los niveles locales.</v>
      </c>
      <c r="H218" s="188" t="str">
        <f>'3. Reg en Salud'!H45</f>
        <v>A demanda</v>
      </c>
      <c r="I218" s="253">
        <f>'3. Reg en Salud'!I45</f>
        <v>1</v>
      </c>
      <c r="J218" s="253">
        <f>'3. Reg en Salud'!J45</f>
        <v>0.25</v>
      </c>
      <c r="K218" s="253">
        <f>'3. Reg en Salud'!K45</f>
        <v>0.25</v>
      </c>
      <c r="L218" s="253">
        <f>'3. Reg en Salud'!L45</f>
        <v>0.25</v>
      </c>
      <c r="M218" s="253">
        <f>'3. Reg en Salud'!M45</f>
        <v>0.25</v>
      </c>
      <c r="N218" s="106"/>
      <c r="O218" s="106"/>
      <c r="P218" s="106"/>
      <c r="Q218" s="106"/>
      <c r="R218" s="107">
        <f t="shared" si="19"/>
        <v>0</v>
      </c>
      <c r="S218" s="1036"/>
      <c r="T218" s="1036"/>
      <c r="U218" s="1036"/>
      <c r="V218" s="1048"/>
    </row>
    <row r="219" spans="1:23" s="97" customFormat="1" ht="41.25" customHeight="1" x14ac:dyDescent="0.25">
      <c r="A219" s="1109"/>
      <c r="B219" s="1051"/>
      <c r="C219" s="1051"/>
      <c r="D219" s="1055"/>
      <c r="E219" s="1055"/>
      <c r="F219" s="1055"/>
      <c r="G219" s="188" t="str">
        <f>'3. Reg en Salud'!G46</f>
        <v>Verificación y autorización en la instalación y operación de calderas</v>
      </c>
      <c r="H219" s="188" t="str">
        <f>'3. Reg en Salud'!H46</f>
        <v>A demanda</v>
      </c>
      <c r="I219" s="253">
        <f>'3. Reg en Salud'!I46</f>
        <v>1</v>
      </c>
      <c r="J219" s="253">
        <f>'3. Reg en Salud'!J46</f>
        <v>0.25</v>
      </c>
      <c r="K219" s="253">
        <f>'3. Reg en Salud'!K46</f>
        <v>0.25</v>
      </c>
      <c r="L219" s="253">
        <f>'3. Reg en Salud'!L46</f>
        <v>0.25</v>
      </c>
      <c r="M219" s="253">
        <f>'3. Reg en Salud'!M46</f>
        <v>0.25</v>
      </c>
      <c r="N219" s="106"/>
      <c r="O219" s="106"/>
      <c r="P219" s="106"/>
      <c r="Q219" s="106"/>
      <c r="R219" s="107">
        <f>SUM(N219:Q219)</f>
        <v>0</v>
      </c>
      <c r="S219" s="1036"/>
      <c r="T219" s="1036"/>
      <c r="U219" s="1036"/>
      <c r="V219" s="1048"/>
    </row>
    <row r="220" spans="1:23" s="97" customFormat="1" ht="48" customHeight="1" x14ac:dyDescent="0.25">
      <c r="A220" s="1109"/>
      <c r="B220" s="1052"/>
      <c r="C220" s="1052"/>
      <c r="D220" s="1054">
        <f>'3. Reg en Salud'!D51</f>
        <v>0</v>
      </c>
      <c r="E220" s="1054">
        <f>'3. Reg en Salud'!E51</f>
        <v>0</v>
      </c>
      <c r="F220" s="1054">
        <f>'3. Reg en Salud'!F51</f>
        <v>0</v>
      </c>
      <c r="G220" s="188" t="str">
        <f>'3. Reg en Salud'!G52</f>
        <v xml:space="preserve">Actualización de mapas del observatorio geográfico en salud </v>
      </c>
      <c r="H220" s="188">
        <f>'3. Reg en Salud'!H52</f>
        <v>0</v>
      </c>
      <c r="I220" s="253">
        <f>'3. Reg en Salud'!I52</f>
        <v>0</v>
      </c>
      <c r="J220" s="253">
        <f>'3. Reg en Salud'!J52</f>
        <v>0</v>
      </c>
      <c r="K220" s="253">
        <f>'3. Reg en Salud'!K52</f>
        <v>0</v>
      </c>
      <c r="L220" s="253">
        <f>'3. Reg en Salud'!L52</f>
        <v>0</v>
      </c>
      <c r="M220" s="253">
        <f>'3. Reg en Salud'!M52</f>
        <v>0</v>
      </c>
      <c r="N220" s="106"/>
      <c r="O220" s="106"/>
      <c r="P220" s="106"/>
      <c r="Q220" s="106"/>
      <c r="R220" s="107">
        <f>SUM(N220:Q220)</f>
        <v>0</v>
      </c>
      <c r="S220" s="1037"/>
      <c r="T220" s="1037"/>
      <c r="U220" s="1037"/>
      <c r="V220" s="1049"/>
    </row>
    <row r="221" spans="1:23" s="97" customFormat="1" ht="15.75" customHeight="1" x14ac:dyDescent="0.25">
      <c r="A221" s="1109"/>
      <c r="B221" s="230"/>
      <c r="C221" s="230"/>
      <c r="D221" s="230"/>
      <c r="E221" s="230"/>
      <c r="F221" s="243">
        <f>SUM(F204:F220)</f>
        <v>9</v>
      </c>
      <c r="G221" s="1038" t="s">
        <v>218</v>
      </c>
      <c r="H221" s="1039"/>
      <c r="I221" s="1039"/>
      <c r="J221" s="1039"/>
      <c r="K221" s="1039"/>
      <c r="L221" s="1039"/>
      <c r="M221" s="1040"/>
      <c r="N221" s="221" t="e">
        <f>AVERAGE(N204:N220)</f>
        <v>#DIV/0!</v>
      </c>
      <c r="O221" s="221" t="e">
        <f>AVERAGE(O204:O220)</f>
        <v>#DIV/0!</v>
      </c>
      <c r="P221" s="221" t="e">
        <f>AVERAGE(P204:P220)</f>
        <v>#DIV/0!</v>
      </c>
      <c r="Q221" s="221" t="e">
        <f>AVERAGE(Q204:Q220)</f>
        <v>#DIV/0!</v>
      </c>
      <c r="R221" s="221">
        <f>AVERAGE(R204:R220)</f>
        <v>0</v>
      </c>
      <c r="S221" s="280">
        <f>SUM(S204:S220)</f>
        <v>0</v>
      </c>
      <c r="T221" s="280">
        <f>SUM(T204:T220)</f>
        <v>0</v>
      </c>
      <c r="U221" s="280">
        <f>SUM(U204:U220)</f>
        <v>0</v>
      </c>
      <c r="V221" s="221" t="e">
        <f>AVERAGE(V214:V220)</f>
        <v>#DIV/0!</v>
      </c>
      <c r="W221" s="213"/>
    </row>
    <row r="222" spans="1:23" s="97" customFormat="1" ht="38.25" customHeight="1" x14ac:dyDescent="0.25">
      <c r="A222" s="1109"/>
      <c r="B222" s="1050" t="str">
        <f>'3. Reg en Salud'!B53</f>
        <v>RE2. P6. Servicios de salud con calidad de acuerdo con las necesidades de la población</v>
      </c>
      <c r="C222" s="188" t="str">
        <f>'3. Reg en Salud'!C53</f>
        <v>Número de reglamentos promulgados</v>
      </c>
      <c r="D222" s="582">
        <f>'3. Reg en Salud'!D53</f>
        <v>1</v>
      </c>
      <c r="E222" s="582">
        <f>'3. Reg en Salud'!E53</f>
        <v>1</v>
      </c>
      <c r="F222" s="582">
        <f>'3. Reg en Salud'!F53</f>
        <v>2</v>
      </c>
      <c r="G222" s="188" t="str">
        <f>'3. Reg en Salud'!G53</f>
        <v>Elaboración de reglamentos específicos en materia de salud</v>
      </c>
      <c r="H222" s="188">
        <f>'3. Reg en Salud'!H53</f>
        <v>0</v>
      </c>
      <c r="I222" s="253">
        <f>'3. Reg en Salud'!I53</f>
        <v>0</v>
      </c>
      <c r="J222" s="253">
        <f>'3. Reg en Salud'!J53</f>
        <v>0</v>
      </c>
      <c r="K222" s="253">
        <f>'3. Reg en Salud'!K53</f>
        <v>0</v>
      </c>
      <c r="L222" s="253">
        <f>'3. Reg en Salud'!L53</f>
        <v>0</v>
      </c>
      <c r="M222" s="253">
        <f>'3. Reg en Salud'!M53</f>
        <v>0</v>
      </c>
      <c r="N222" s="106"/>
      <c r="O222" s="106"/>
      <c r="P222" s="106"/>
      <c r="Q222" s="106"/>
      <c r="R222" s="107">
        <f t="shared" si="19"/>
        <v>0</v>
      </c>
      <c r="S222" s="1035">
        <f>'3. Reg en Salud'!N53</f>
        <v>0</v>
      </c>
      <c r="T222" s="1035"/>
      <c r="U222" s="1035"/>
      <c r="V222" s="1044" t="e">
        <f>(T222+U222)/S222</f>
        <v>#DIV/0!</v>
      </c>
    </row>
    <row r="223" spans="1:23" s="97" customFormat="1" ht="51.75" customHeight="1" x14ac:dyDescent="0.25">
      <c r="A223" s="1109"/>
      <c r="B223" s="1051"/>
      <c r="C223" s="1050" t="str">
        <f>'3. Reg en Salud'!C54</f>
        <v xml:space="preserve">Número de normas promulgadas
</v>
      </c>
      <c r="D223" s="1053">
        <f>'3. Reg en Salud'!D54</f>
        <v>6</v>
      </c>
      <c r="E223" s="1053">
        <f>'3. Reg en Salud'!E54</f>
        <v>10</v>
      </c>
      <c r="F223" s="1053">
        <f>'3. Reg en Salud'!F54</f>
        <v>20</v>
      </c>
      <c r="G223" s="188" t="str">
        <f>'3. Reg en Salud'!G54</f>
        <v>Elaboración de normas de habilitación de servicios de salud (Banco de tejidos humanos)</v>
      </c>
      <c r="H223" s="188">
        <f>'3. Reg en Salud'!H54</f>
        <v>0</v>
      </c>
      <c r="I223" s="253">
        <f>'3. Reg en Salud'!I54</f>
        <v>0</v>
      </c>
      <c r="J223" s="253">
        <f>'3. Reg en Salud'!J54</f>
        <v>0</v>
      </c>
      <c r="K223" s="253">
        <f>'3. Reg en Salud'!K54</f>
        <v>0</v>
      </c>
      <c r="L223" s="253">
        <f>'3. Reg en Salud'!L54</f>
        <v>0</v>
      </c>
      <c r="M223" s="253">
        <f>'3. Reg en Salud'!M54</f>
        <v>0</v>
      </c>
      <c r="N223" s="106"/>
      <c r="O223" s="106"/>
      <c r="P223" s="106"/>
      <c r="Q223" s="106"/>
      <c r="R223" s="107">
        <f t="shared" ref="R223:R243" si="20">SUM(N223:Q223)</f>
        <v>0</v>
      </c>
      <c r="S223" s="1036"/>
      <c r="T223" s="1036"/>
      <c r="U223" s="1036"/>
      <c r="V223" s="1045" t="e">
        <f t="shared" ref="V223:V240" si="21">(T223+U223)/S223</f>
        <v>#DIV/0!</v>
      </c>
    </row>
    <row r="224" spans="1:23" s="97" customFormat="1" ht="48.75" customHeight="1" x14ac:dyDescent="0.25">
      <c r="A224" s="1109"/>
      <c r="B224" s="1051"/>
      <c r="C224" s="1051"/>
      <c r="D224" s="1055">
        <f>'3. Reg en Salud'!D55</f>
        <v>0</v>
      </c>
      <c r="E224" s="1055">
        <f>'3. Reg en Salud'!E55</f>
        <v>0</v>
      </c>
      <c r="F224" s="1055">
        <f>'3. Reg en Salud'!F55</f>
        <v>0</v>
      </c>
      <c r="G224" s="188" t="str">
        <f>'3. Reg en Salud'!G55</f>
        <v>Elaboracion de normas de acreditacion de servicios de salud (norma de certificación establecimiento de adulto mayor)</v>
      </c>
      <c r="H224" s="188">
        <f>'3. Reg en Salud'!H55</f>
        <v>0</v>
      </c>
      <c r="I224" s="253">
        <f>'3. Reg en Salud'!I55</f>
        <v>0</v>
      </c>
      <c r="J224" s="253">
        <f>'3. Reg en Salud'!J55</f>
        <v>0</v>
      </c>
      <c r="K224" s="253">
        <f>'3. Reg en Salud'!K55</f>
        <v>0</v>
      </c>
      <c r="L224" s="253">
        <f>'3. Reg en Salud'!L55</f>
        <v>0</v>
      </c>
      <c r="M224" s="253">
        <f>'3. Reg en Salud'!M55</f>
        <v>0</v>
      </c>
      <c r="N224" s="106"/>
      <c r="O224" s="106"/>
      <c r="P224" s="106"/>
      <c r="Q224" s="106"/>
      <c r="R224" s="107">
        <f t="shared" si="20"/>
        <v>0</v>
      </c>
      <c r="S224" s="1036"/>
      <c r="T224" s="1036"/>
      <c r="U224" s="1036"/>
      <c r="V224" s="1045" t="e">
        <f t="shared" si="21"/>
        <v>#DIV/0!</v>
      </c>
    </row>
    <row r="225" spans="1:22" s="97" customFormat="1" ht="41.25" customHeight="1" x14ac:dyDescent="0.25">
      <c r="A225" s="1109"/>
      <c r="B225" s="1051"/>
      <c r="C225" s="1051"/>
      <c r="D225" s="1055">
        <f>'3. Reg en Salud'!D56</f>
        <v>0</v>
      </c>
      <c r="E225" s="1055">
        <f>'3. Reg en Salud'!E56</f>
        <v>0</v>
      </c>
      <c r="F225" s="1055">
        <f>'3. Reg en Salud'!F56</f>
        <v>0</v>
      </c>
      <c r="G225" s="188" t="str">
        <f>'3. Reg en Salud'!G56</f>
        <v>Elaboracion de normas de atencion de eventos en salud (Distribución renal, Atención integral de cáncer gástrico)</v>
      </c>
      <c r="H225" s="188">
        <f>'3. Reg en Salud'!H56</f>
        <v>0</v>
      </c>
      <c r="I225" s="253">
        <f>'3. Reg en Salud'!I56</f>
        <v>0</v>
      </c>
      <c r="J225" s="253">
        <f>'3. Reg en Salud'!J56</f>
        <v>0</v>
      </c>
      <c r="K225" s="253">
        <f>'3. Reg en Salud'!K56</f>
        <v>0</v>
      </c>
      <c r="L225" s="253">
        <f>'3. Reg en Salud'!L56</f>
        <v>0</v>
      </c>
      <c r="M225" s="253">
        <f>'3. Reg en Salud'!M56</f>
        <v>0</v>
      </c>
      <c r="N225" s="106"/>
      <c r="O225" s="106"/>
      <c r="P225" s="106"/>
      <c r="Q225" s="106"/>
      <c r="R225" s="107">
        <f t="shared" si="20"/>
        <v>0</v>
      </c>
      <c r="S225" s="1036"/>
      <c r="T225" s="1036"/>
      <c r="U225" s="1036"/>
      <c r="V225" s="1045" t="e">
        <f t="shared" si="21"/>
        <v>#DIV/0!</v>
      </c>
    </row>
    <row r="226" spans="1:22" s="97" customFormat="1" ht="41.25" customHeight="1" x14ac:dyDescent="0.25">
      <c r="A226" s="1109"/>
      <c r="B226" s="1051"/>
      <c r="C226" s="1052"/>
      <c r="D226" s="1054">
        <f>'3. Reg en Salud'!D57</f>
        <v>0</v>
      </c>
      <c r="E226" s="1054">
        <f>'3. Reg en Salud'!E57</f>
        <v>0</v>
      </c>
      <c r="F226" s="1054">
        <f>'3. Reg en Salud'!F57</f>
        <v>0</v>
      </c>
      <c r="G226" s="188" t="str">
        <f>'3. Reg en Salud'!G57</f>
        <v>Capacitación en normativa al nivel regional y local u otros actores interesados</v>
      </c>
      <c r="H226" s="188">
        <f>'3. Reg en Salud'!H57</f>
        <v>0</v>
      </c>
      <c r="I226" s="253">
        <f>'3. Reg en Salud'!I57</f>
        <v>0</v>
      </c>
      <c r="J226" s="253">
        <f>'3. Reg en Salud'!J57</f>
        <v>0</v>
      </c>
      <c r="K226" s="253">
        <f>'3. Reg en Salud'!K57</f>
        <v>0</v>
      </c>
      <c r="L226" s="253">
        <f>'3. Reg en Salud'!L57</f>
        <v>0</v>
      </c>
      <c r="M226" s="253">
        <f>'3. Reg en Salud'!M57</f>
        <v>0</v>
      </c>
      <c r="N226" s="106"/>
      <c r="O226" s="106"/>
      <c r="P226" s="106"/>
      <c r="Q226" s="106"/>
      <c r="R226" s="107">
        <f t="shared" si="20"/>
        <v>0</v>
      </c>
      <c r="S226" s="1036"/>
      <c r="T226" s="1036"/>
      <c r="U226" s="1036"/>
      <c r="V226" s="1045" t="e">
        <f t="shared" si="21"/>
        <v>#DIV/0!</v>
      </c>
    </row>
    <row r="227" spans="1:22" s="97" customFormat="1" ht="25.5" customHeight="1" x14ac:dyDescent="0.25">
      <c r="A227" s="1109"/>
      <c r="B227" s="1051"/>
      <c r="C227" s="1050" t="str">
        <f>'3. Reg en Salud'!C58</f>
        <v>Sistema de informacion de Donacion y trasplante</v>
      </c>
      <c r="D227" s="1053">
        <f>'3. Reg en Salud'!D58</f>
        <v>0</v>
      </c>
      <c r="E227" s="1053">
        <f>'3. Reg en Salud'!E58</f>
        <v>1</v>
      </c>
      <c r="F227" s="1053">
        <f>'3. Reg en Salud'!F58</f>
        <v>0</v>
      </c>
      <c r="G227" s="188" t="str">
        <f>'3. Reg en Salud'!G58</f>
        <v>Implementacion del sistema  de informacion SINADOC</v>
      </c>
      <c r="H227" s="188">
        <f>'3. Reg en Salud'!H58</f>
        <v>0</v>
      </c>
      <c r="I227" s="253">
        <f>'3. Reg en Salud'!I58</f>
        <v>0</v>
      </c>
      <c r="J227" s="253">
        <f>'3. Reg en Salud'!J58</f>
        <v>0</v>
      </c>
      <c r="K227" s="253">
        <f>'3. Reg en Salud'!K58</f>
        <v>0</v>
      </c>
      <c r="L227" s="253">
        <f>'3. Reg en Salud'!L58</f>
        <v>0</v>
      </c>
      <c r="M227" s="253">
        <f>'3. Reg en Salud'!M58</f>
        <v>0</v>
      </c>
      <c r="N227" s="106"/>
      <c r="O227" s="106"/>
      <c r="P227" s="106"/>
      <c r="Q227" s="106"/>
      <c r="R227" s="107">
        <f t="shared" si="20"/>
        <v>0</v>
      </c>
      <c r="S227" s="1036"/>
      <c r="T227" s="1036"/>
      <c r="U227" s="1036"/>
      <c r="V227" s="1045" t="e">
        <f t="shared" si="21"/>
        <v>#DIV/0!</v>
      </c>
    </row>
    <row r="228" spans="1:22" s="97" customFormat="1" ht="51" x14ac:dyDescent="0.25">
      <c r="A228" s="1109"/>
      <c r="B228" s="1051"/>
      <c r="C228" s="1052"/>
      <c r="D228" s="1054">
        <f>'3. Reg en Salud'!D59</f>
        <v>0</v>
      </c>
      <c r="E228" s="1054">
        <f>'3. Reg en Salud'!E59</f>
        <v>0</v>
      </c>
      <c r="F228" s="1054">
        <f>'3. Reg en Salud'!F59</f>
        <v>0</v>
      </c>
      <c r="G228" s="188" t="str">
        <f>'3. Reg en Salud'!G59</f>
        <v xml:space="preserve">Capacitación en el uso del Sistema Nacional de Donación de Órganos de Costa Rica (SINADOC)
</v>
      </c>
      <c r="H228" s="188">
        <f>'3. Reg en Salud'!H59</f>
        <v>0</v>
      </c>
      <c r="I228" s="253">
        <f>'3. Reg en Salud'!I59</f>
        <v>0</v>
      </c>
      <c r="J228" s="253">
        <f>'3. Reg en Salud'!J59</f>
        <v>0</v>
      </c>
      <c r="K228" s="253">
        <f>'3. Reg en Salud'!K59</f>
        <v>0</v>
      </c>
      <c r="L228" s="253">
        <f>'3. Reg en Salud'!L59</f>
        <v>0</v>
      </c>
      <c r="M228" s="253">
        <f>'3. Reg en Salud'!M59</f>
        <v>0</v>
      </c>
      <c r="N228" s="106"/>
      <c r="O228" s="106"/>
      <c r="P228" s="106"/>
      <c r="Q228" s="106"/>
      <c r="R228" s="107">
        <f t="shared" si="20"/>
        <v>0</v>
      </c>
      <c r="S228" s="1036"/>
      <c r="T228" s="1036"/>
      <c r="U228" s="1036"/>
      <c r="V228" s="1045" t="e">
        <f t="shared" si="21"/>
        <v>#DIV/0!</v>
      </c>
    </row>
    <row r="229" spans="1:22" s="97" customFormat="1" ht="52.5" customHeight="1" x14ac:dyDescent="0.25">
      <c r="A229" s="1109"/>
      <c r="B229" s="1051"/>
      <c r="C229" s="1050" t="str">
        <f>'3. Reg en Salud'!C60</f>
        <v>Número de autorizaciones de establecimiento de salud que realicen procesos de donación y trasplantes realizadas</v>
      </c>
      <c r="D229" s="1053">
        <f>'3. Reg en Salud'!D60</f>
        <v>0</v>
      </c>
      <c r="E229" s="1053">
        <f>'3. Reg en Salud'!E60</f>
        <v>2</v>
      </c>
      <c r="F229" s="1053">
        <f>'3. Reg en Salud'!F60</f>
        <v>27.5</v>
      </c>
      <c r="G229" s="188" t="str">
        <f>'3. Reg en Salud'!G60</f>
        <v>Aplicación de la normativa específica para la autorización según el tipo de establecimiento que se solicite</v>
      </c>
      <c r="H229" s="188">
        <f>'3. Reg en Salud'!H60</f>
        <v>0</v>
      </c>
      <c r="I229" s="253">
        <f>'3. Reg en Salud'!I60</f>
        <v>0</v>
      </c>
      <c r="J229" s="253">
        <f>'3. Reg en Salud'!J60</f>
        <v>0</v>
      </c>
      <c r="K229" s="253">
        <f>'3. Reg en Salud'!K60</f>
        <v>0</v>
      </c>
      <c r="L229" s="253">
        <f>'3. Reg en Salud'!L60</f>
        <v>0</v>
      </c>
      <c r="M229" s="253">
        <f>'3. Reg en Salud'!M60</f>
        <v>0</v>
      </c>
      <c r="N229" s="106"/>
      <c r="O229" s="106"/>
      <c r="P229" s="106"/>
      <c r="Q229" s="106"/>
      <c r="R229" s="107">
        <f t="shared" si="20"/>
        <v>0</v>
      </c>
      <c r="S229" s="1036"/>
      <c r="T229" s="1036"/>
      <c r="U229" s="1036"/>
      <c r="V229" s="1045" t="e">
        <f t="shared" si="21"/>
        <v>#DIV/0!</v>
      </c>
    </row>
    <row r="230" spans="1:22" s="97" customFormat="1" ht="42.75" customHeight="1" x14ac:dyDescent="0.25">
      <c r="A230" s="1109"/>
      <c r="B230" s="1051"/>
      <c r="C230" s="1052"/>
      <c r="D230" s="1054">
        <f>'3. Reg en Salud'!D61</f>
        <v>0</v>
      </c>
      <c r="E230" s="1054">
        <f>'3. Reg en Salud'!E61</f>
        <v>0</v>
      </c>
      <c r="F230" s="1054">
        <f>'3. Reg en Salud'!F61</f>
        <v>0</v>
      </c>
      <c r="G230" s="188" t="str">
        <f>'3. Reg en Salud'!G61</f>
        <v xml:space="preserve">Evaluaciones de los establecimiento de salud  aplicando estándares de calidad </v>
      </c>
      <c r="H230" s="188">
        <f>'3. Reg en Salud'!H61</f>
        <v>0</v>
      </c>
      <c r="I230" s="253">
        <f>'3. Reg en Salud'!I61</f>
        <v>0</v>
      </c>
      <c r="J230" s="253">
        <f>'3. Reg en Salud'!J61</f>
        <v>0</v>
      </c>
      <c r="K230" s="253">
        <f>'3. Reg en Salud'!K61</f>
        <v>0</v>
      </c>
      <c r="L230" s="253">
        <f>'3. Reg en Salud'!L61</f>
        <v>0</v>
      </c>
      <c r="M230" s="253">
        <f>'3. Reg en Salud'!M61</f>
        <v>0</v>
      </c>
      <c r="N230" s="106"/>
      <c r="O230" s="106"/>
      <c r="P230" s="106"/>
      <c r="Q230" s="106"/>
      <c r="R230" s="107">
        <f t="shared" si="20"/>
        <v>0</v>
      </c>
      <c r="S230" s="1036"/>
      <c r="T230" s="1036"/>
      <c r="U230" s="1036"/>
      <c r="V230" s="1045" t="e">
        <f t="shared" si="21"/>
        <v>#DIV/0!</v>
      </c>
    </row>
    <row r="231" spans="1:22" s="97" customFormat="1" ht="46.5" customHeight="1" x14ac:dyDescent="0.25">
      <c r="A231" s="1109"/>
      <c r="B231" s="1051"/>
      <c r="C231" s="1050" t="str">
        <f>'3. Reg en Salud'!C62</f>
        <v>Númedor de habilitaciones realizadas</v>
      </c>
      <c r="D231" s="1053">
        <f>'3. Reg en Salud'!D62</f>
        <v>8000</v>
      </c>
      <c r="E231" s="1053">
        <f>'3. Reg en Salud'!E62</f>
        <v>8000</v>
      </c>
      <c r="F231" s="1053">
        <f>'3. Reg en Salud'!F62</f>
        <v>467</v>
      </c>
      <c r="G231" s="188" t="str">
        <f>'3. Reg en Salud'!G62</f>
        <v>Atención de solicitudes de habilitación de servicios de salud tipo A</v>
      </c>
      <c r="H231" s="188">
        <f>'3. Reg en Salud'!H62</f>
        <v>0</v>
      </c>
      <c r="I231" s="253">
        <f>'3. Reg en Salud'!I62</f>
        <v>0</v>
      </c>
      <c r="J231" s="253">
        <f>'3. Reg en Salud'!J62</f>
        <v>0</v>
      </c>
      <c r="K231" s="253">
        <f>'3. Reg en Salud'!K62</f>
        <v>0</v>
      </c>
      <c r="L231" s="253">
        <f>'3. Reg en Salud'!L62</f>
        <v>0</v>
      </c>
      <c r="M231" s="253">
        <f>'3. Reg en Salud'!M62</f>
        <v>0</v>
      </c>
      <c r="N231" s="106"/>
      <c r="O231" s="106"/>
      <c r="P231" s="106"/>
      <c r="Q231" s="106"/>
      <c r="R231" s="107">
        <f t="shared" si="20"/>
        <v>0</v>
      </c>
      <c r="S231" s="1036"/>
      <c r="T231" s="1036"/>
      <c r="U231" s="1036"/>
      <c r="V231" s="1045" t="e">
        <f t="shared" si="21"/>
        <v>#DIV/0!</v>
      </c>
    </row>
    <row r="232" spans="1:22" s="97" customFormat="1" ht="28.5" customHeight="1" x14ac:dyDescent="0.25">
      <c r="A232" s="1109"/>
      <c r="B232" s="1051"/>
      <c r="C232" s="1052">
        <f>'3. Reg en Salud'!C63</f>
        <v>0</v>
      </c>
      <c r="D232" s="1054">
        <f>'3. Reg en Salud'!D63</f>
        <v>0</v>
      </c>
      <c r="E232" s="1054">
        <f>'3. Reg en Salud'!E63</f>
        <v>0</v>
      </c>
      <c r="F232" s="1054">
        <f>'3. Reg en Salud'!F63</f>
        <v>0</v>
      </c>
      <c r="G232" s="188" t="str">
        <f>'3. Reg en Salud'!G63</f>
        <v xml:space="preserve">Apoyo técnico a niveles central y regional </v>
      </c>
      <c r="H232" s="188">
        <f>'3. Reg en Salud'!H63</f>
        <v>0</v>
      </c>
      <c r="I232" s="253">
        <f>'3. Reg en Salud'!I63</f>
        <v>0</v>
      </c>
      <c r="J232" s="253">
        <f>'3. Reg en Salud'!J63</f>
        <v>0</v>
      </c>
      <c r="K232" s="253">
        <f>'3. Reg en Salud'!K63</f>
        <v>0</v>
      </c>
      <c r="L232" s="253">
        <f>'3. Reg en Salud'!L63</f>
        <v>0</v>
      </c>
      <c r="M232" s="253">
        <f>'3. Reg en Salud'!M63</f>
        <v>0</v>
      </c>
      <c r="N232" s="106"/>
      <c r="O232" s="106"/>
      <c r="P232" s="106"/>
      <c r="Q232" s="106"/>
      <c r="R232" s="107">
        <f t="shared" si="20"/>
        <v>0</v>
      </c>
      <c r="S232" s="1036"/>
      <c r="T232" s="1036"/>
      <c r="U232" s="1036"/>
      <c r="V232" s="1045" t="e">
        <f t="shared" si="21"/>
        <v>#DIV/0!</v>
      </c>
    </row>
    <row r="233" spans="1:22" s="97" customFormat="1" ht="42.75" customHeight="1" x14ac:dyDescent="0.25">
      <c r="A233" s="1109"/>
      <c r="B233" s="1051"/>
      <c r="C233" s="1050" t="str">
        <f>'3. Reg en Salud'!C64</f>
        <v>Plan de cáncer</v>
      </c>
      <c r="D233" s="1053">
        <f>'3. Reg en Salud'!D64</f>
        <v>0</v>
      </c>
      <c r="E233" s="1053">
        <f>'3. Reg en Salud'!E64</f>
        <v>0</v>
      </c>
      <c r="F233" s="1053">
        <f>'3. Reg en Salud'!F64</f>
        <v>0</v>
      </c>
      <c r="G233" s="188" t="str">
        <f>'3. Reg en Salud'!G64</f>
        <v>Ejecución del Plan para la prevención y control del cáncer 2018 - 2022</v>
      </c>
      <c r="H233" s="188">
        <f>'3. Reg en Salud'!H64</f>
        <v>0</v>
      </c>
      <c r="I233" s="253">
        <f>'3. Reg en Salud'!I64</f>
        <v>0</v>
      </c>
      <c r="J233" s="253">
        <f>'3. Reg en Salud'!J64</f>
        <v>0</v>
      </c>
      <c r="K233" s="253">
        <f>'3. Reg en Salud'!K64</f>
        <v>0</v>
      </c>
      <c r="L233" s="253">
        <f>'3. Reg en Salud'!L64</f>
        <v>0</v>
      </c>
      <c r="M233" s="253">
        <f>'3. Reg en Salud'!M64</f>
        <v>0</v>
      </c>
      <c r="N233" s="106"/>
      <c r="O233" s="106"/>
      <c r="P233" s="106"/>
      <c r="Q233" s="106"/>
      <c r="R233" s="107">
        <f t="shared" si="20"/>
        <v>0</v>
      </c>
      <c r="S233" s="1036"/>
      <c r="T233" s="1036"/>
      <c r="U233" s="1036"/>
      <c r="V233" s="1045" t="e">
        <f t="shared" si="21"/>
        <v>#DIV/0!</v>
      </c>
    </row>
    <row r="234" spans="1:22" s="97" customFormat="1" ht="33.75" customHeight="1" x14ac:dyDescent="0.25">
      <c r="A234" s="1109"/>
      <c r="B234" s="1051"/>
      <c r="C234" s="1051"/>
      <c r="D234" s="1055">
        <f>'3. Reg en Salud'!D65</f>
        <v>0</v>
      </c>
      <c r="E234" s="1055">
        <f>'3. Reg en Salud'!E65</f>
        <v>0</v>
      </c>
      <c r="F234" s="1055">
        <f>'3. Reg en Salud'!F65</f>
        <v>0</v>
      </c>
      <c r="G234" s="188" t="str">
        <f>'3. Reg en Salud'!G65</f>
        <v>Implementación del registro de papanicolau</v>
      </c>
      <c r="H234" s="188">
        <f>'3. Reg en Salud'!H65</f>
        <v>0</v>
      </c>
      <c r="I234" s="253">
        <f>'3. Reg en Salud'!I65</f>
        <v>0</v>
      </c>
      <c r="J234" s="253">
        <f>'3. Reg en Salud'!J65</f>
        <v>0</v>
      </c>
      <c r="K234" s="253">
        <f>'3. Reg en Salud'!K65</f>
        <v>0</v>
      </c>
      <c r="L234" s="253">
        <f>'3. Reg en Salud'!L65</f>
        <v>0</v>
      </c>
      <c r="M234" s="253">
        <f>'3. Reg en Salud'!M65</f>
        <v>0</v>
      </c>
      <c r="N234" s="106"/>
      <c r="O234" s="106"/>
      <c r="P234" s="106"/>
      <c r="Q234" s="106"/>
      <c r="R234" s="107">
        <f t="shared" si="20"/>
        <v>0</v>
      </c>
      <c r="S234" s="1036"/>
      <c r="T234" s="1036"/>
      <c r="U234" s="1036"/>
      <c r="V234" s="1045" t="e">
        <f t="shared" si="21"/>
        <v>#DIV/0!</v>
      </c>
    </row>
    <row r="235" spans="1:22" s="97" customFormat="1" ht="27" customHeight="1" x14ac:dyDescent="0.25">
      <c r="A235" s="1109"/>
      <c r="B235" s="1051"/>
      <c r="C235" s="1052"/>
      <c r="D235" s="1054">
        <f>'3. Reg en Salud'!D66</f>
        <v>0</v>
      </c>
      <c r="E235" s="1054">
        <f>'3. Reg en Salud'!E66</f>
        <v>0</v>
      </c>
      <c r="F235" s="1054">
        <f>'3. Reg en Salud'!F66</f>
        <v>0</v>
      </c>
      <c r="G235" s="188" t="str">
        <f>'3. Reg en Salud'!G66</f>
        <v>Realización de sesiones de trabajo con el nivel regional</v>
      </c>
      <c r="H235" s="188">
        <f>'3. Reg en Salud'!H66</f>
        <v>0</v>
      </c>
      <c r="I235" s="253">
        <f>'3. Reg en Salud'!I66</f>
        <v>0</v>
      </c>
      <c r="J235" s="253">
        <f>'3. Reg en Salud'!J66</f>
        <v>0</v>
      </c>
      <c r="K235" s="253">
        <f>'3. Reg en Salud'!K66</f>
        <v>0</v>
      </c>
      <c r="L235" s="253">
        <f>'3. Reg en Salud'!L66</f>
        <v>0</v>
      </c>
      <c r="M235" s="253">
        <f>'3. Reg en Salud'!M66</f>
        <v>0</v>
      </c>
      <c r="N235" s="106"/>
      <c r="O235" s="106"/>
      <c r="P235" s="106"/>
      <c r="Q235" s="106"/>
      <c r="R235" s="107">
        <f t="shared" si="20"/>
        <v>0</v>
      </c>
      <c r="S235" s="1036"/>
      <c r="T235" s="1036"/>
      <c r="U235" s="1036"/>
      <c r="V235" s="1045" t="e">
        <f t="shared" si="21"/>
        <v>#DIV/0!</v>
      </c>
    </row>
    <row r="236" spans="1:22" s="97" customFormat="1" ht="39" customHeight="1" x14ac:dyDescent="0.25">
      <c r="A236" s="1109"/>
      <c r="B236" s="1051"/>
      <c r="C236" s="188">
        <f>'3. Reg en Salud'!C67</f>
        <v>0</v>
      </c>
      <c r="D236" s="188">
        <f>'3. Reg en Salud'!D67</f>
        <v>0</v>
      </c>
      <c r="E236" s="188">
        <f>'3. Reg en Salud'!E67</f>
        <v>0</v>
      </c>
      <c r="F236" s="188">
        <f>'3. Reg en Salud'!F67</f>
        <v>0</v>
      </c>
      <c r="G236" s="188" t="str">
        <f>'3. Reg en Salud'!G67</f>
        <v>Ajustar la normativa de atención a las personas con enfermedades vectoriales</v>
      </c>
      <c r="H236" s="188">
        <f>'3. Reg en Salud'!H67</f>
        <v>0</v>
      </c>
      <c r="I236" s="253">
        <f>'3. Reg en Salud'!I67</f>
        <v>0</v>
      </c>
      <c r="J236" s="253">
        <f>'3. Reg en Salud'!J67</f>
        <v>0</v>
      </c>
      <c r="K236" s="253">
        <f>'3. Reg en Salud'!K67</f>
        <v>0</v>
      </c>
      <c r="L236" s="253">
        <f>'3. Reg en Salud'!L67</f>
        <v>0</v>
      </c>
      <c r="M236" s="253">
        <f>'3. Reg en Salud'!M67</f>
        <v>0</v>
      </c>
      <c r="N236" s="106"/>
      <c r="O236" s="106"/>
      <c r="P236" s="106"/>
      <c r="Q236" s="106"/>
      <c r="R236" s="107">
        <f t="shared" si="20"/>
        <v>0</v>
      </c>
      <c r="S236" s="1036"/>
      <c r="T236" s="1036"/>
      <c r="U236" s="1036"/>
      <c r="V236" s="1045" t="e">
        <f t="shared" si="21"/>
        <v>#DIV/0!</v>
      </c>
    </row>
    <row r="237" spans="1:22" s="97" customFormat="1" ht="41.25" customHeight="1" x14ac:dyDescent="0.25">
      <c r="A237" s="1109"/>
      <c r="B237" s="1051"/>
      <c r="C237" s="188">
        <f>'3. Reg en Salud'!C68</f>
        <v>0</v>
      </c>
      <c r="D237" s="188">
        <f>'3. Reg en Salud'!D68</f>
        <v>0</v>
      </c>
      <c r="E237" s="188">
        <f>'3. Reg en Salud'!E68</f>
        <v>0</v>
      </c>
      <c r="F237" s="188">
        <f>'3. Reg en Salud'!F68</f>
        <v>0</v>
      </c>
      <c r="G237" s="188" t="str">
        <f>'3. Reg en Salud'!G68</f>
        <v>Resolución de habilitaciones de Centros de Atención Integral (CAI) y hogares comunitarios</v>
      </c>
      <c r="H237" s="188">
        <f>'3. Reg en Salud'!H68</f>
        <v>0</v>
      </c>
      <c r="I237" s="253">
        <f>'3. Reg en Salud'!I68</f>
        <v>0</v>
      </c>
      <c r="J237" s="253">
        <f>'3. Reg en Salud'!J68</f>
        <v>0</v>
      </c>
      <c r="K237" s="253">
        <f>'3. Reg en Salud'!K68</f>
        <v>0</v>
      </c>
      <c r="L237" s="253">
        <f>'3. Reg en Salud'!L68</f>
        <v>0</v>
      </c>
      <c r="M237" s="253">
        <f>'3. Reg en Salud'!M68</f>
        <v>0</v>
      </c>
      <c r="N237" s="106"/>
      <c r="O237" s="106"/>
      <c r="P237" s="106"/>
      <c r="Q237" s="106"/>
      <c r="R237" s="107">
        <f t="shared" si="20"/>
        <v>0</v>
      </c>
      <c r="S237" s="1036"/>
      <c r="T237" s="1036"/>
      <c r="U237" s="1036"/>
      <c r="V237" s="1045" t="e">
        <f t="shared" si="21"/>
        <v>#DIV/0!</v>
      </c>
    </row>
    <row r="238" spans="1:22" s="97" customFormat="1" ht="38.25" x14ac:dyDescent="0.25">
      <c r="A238" s="1109"/>
      <c r="B238" s="1051"/>
      <c r="C238" s="188">
        <f>'3. Reg en Salud'!C69</f>
        <v>0</v>
      </c>
      <c r="D238" s="188">
        <f>'3. Reg en Salud'!D69</f>
        <v>0</v>
      </c>
      <c r="E238" s="188">
        <f>'3. Reg en Salud'!E69</f>
        <v>0</v>
      </c>
      <c r="F238" s="188">
        <f>'3. Reg en Salud'!F69</f>
        <v>0</v>
      </c>
      <c r="G238" s="188" t="str">
        <f>'3. Reg en Salud'!G69</f>
        <v>Realización de capacitaciones a los nivel regional y local para la habilitación de Centros de Atención Integral (CAI) y hogares comunitarios</v>
      </c>
      <c r="H238" s="188">
        <f>'3. Reg en Salud'!H69</f>
        <v>0</v>
      </c>
      <c r="I238" s="253">
        <f>'3. Reg en Salud'!I69</f>
        <v>0</v>
      </c>
      <c r="J238" s="253">
        <f>'3. Reg en Salud'!J69</f>
        <v>0</v>
      </c>
      <c r="K238" s="253">
        <f>'3. Reg en Salud'!K69</f>
        <v>0</v>
      </c>
      <c r="L238" s="253">
        <f>'3. Reg en Salud'!L69</f>
        <v>0</v>
      </c>
      <c r="M238" s="253">
        <f>'3. Reg en Salud'!M69</f>
        <v>0</v>
      </c>
      <c r="N238" s="106"/>
      <c r="O238" s="106"/>
      <c r="P238" s="106"/>
      <c r="Q238" s="106"/>
      <c r="R238" s="107">
        <f t="shared" si="20"/>
        <v>0</v>
      </c>
      <c r="S238" s="1036"/>
      <c r="T238" s="1036"/>
      <c r="U238" s="1036"/>
      <c r="V238" s="1045" t="e">
        <f t="shared" si="21"/>
        <v>#DIV/0!</v>
      </c>
    </row>
    <row r="239" spans="1:22" s="97" customFormat="1" ht="36" customHeight="1" x14ac:dyDescent="0.25">
      <c r="A239" s="1109"/>
      <c r="B239" s="1051"/>
      <c r="C239" s="188">
        <f>'3. Reg en Salud'!C70</f>
        <v>0</v>
      </c>
      <c r="D239" s="188">
        <f>'3. Reg en Salud'!D70</f>
        <v>0</v>
      </c>
      <c r="E239" s="188">
        <f>'3. Reg en Salud'!E70</f>
        <v>0</v>
      </c>
      <c r="F239" s="188">
        <f>'3. Reg en Salud'!F70</f>
        <v>0</v>
      </c>
      <c r="G239" s="188" t="str">
        <f>'3. Reg en Salud'!G70</f>
        <v>Atención de denuncias por incumpliento de la normativa vigente</v>
      </c>
      <c r="H239" s="188">
        <f>'3. Reg en Salud'!H70</f>
        <v>0</v>
      </c>
      <c r="I239" s="253">
        <f>'3. Reg en Salud'!I70</f>
        <v>0</v>
      </c>
      <c r="J239" s="253">
        <f>'3. Reg en Salud'!J70</f>
        <v>0</v>
      </c>
      <c r="K239" s="253">
        <f>'3. Reg en Salud'!K70</f>
        <v>0</v>
      </c>
      <c r="L239" s="253">
        <f>'3. Reg en Salud'!L70</f>
        <v>0</v>
      </c>
      <c r="M239" s="253">
        <f>'3. Reg en Salud'!M70</f>
        <v>0</v>
      </c>
      <c r="N239" s="106"/>
      <c r="O239" s="106"/>
      <c r="P239" s="106"/>
      <c r="Q239" s="106"/>
      <c r="R239" s="107">
        <f t="shared" si="20"/>
        <v>0</v>
      </c>
      <c r="S239" s="1036"/>
      <c r="T239" s="1036"/>
      <c r="U239" s="1036"/>
      <c r="V239" s="1045" t="e">
        <f t="shared" si="21"/>
        <v>#DIV/0!</v>
      </c>
    </row>
    <row r="240" spans="1:22" s="97" customFormat="1" ht="41.25" customHeight="1" x14ac:dyDescent="0.25">
      <c r="A240" s="1109"/>
      <c r="B240" s="1052"/>
      <c r="C240" s="188">
        <f>'3. Reg en Salud'!C71</f>
        <v>0</v>
      </c>
      <c r="D240" s="188">
        <f>'3. Reg en Salud'!D71</f>
        <v>0</v>
      </c>
      <c r="E240" s="188">
        <f>'3. Reg en Salud'!E71</f>
        <v>0</v>
      </c>
      <c r="F240" s="188">
        <f>'3. Reg en Salud'!F71</f>
        <v>0</v>
      </c>
      <c r="G240" s="188" t="str">
        <f>'3. Reg en Salud'!G71</f>
        <v>Conducción de las sesiones del consejo de atención integral</v>
      </c>
      <c r="H240" s="188">
        <f>'3. Reg en Salud'!H71</f>
        <v>0</v>
      </c>
      <c r="I240" s="253">
        <f>'3. Reg en Salud'!I71</f>
        <v>0</v>
      </c>
      <c r="J240" s="253">
        <f>'3. Reg en Salud'!J71</f>
        <v>0</v>
      </c>
      <c r="K240" s="253">
        <f>'3. Reg en Salud'!K71</f>
        <v>0</v>
      </c>
      <c r="L240" s="253">
        <f>'3. Reg en Salud'!L71</f>
        <v>0</v>
      </c>
      <c r="M240" s="253">
        <f>'3. Reg en Salud'!M71</f>
        <v>0</v>
      </c>
      <c r="N240" s="106"/>
      <c r="O240" s="106"/>
      <c r="P240" s="106"/>
      <c r="Q240" s="106"/>
      <c r="R240" s="107">
        <f t="shared" si="20"/>
        <v>0</v>
      </c>
      <c r="S240" s="1037"/>
      <c r="T240" s="1037"/>
      <c r="U240" s="1037"/>
      <c r="V240" s="1046" t="e">
        <f t="shared" si="21"/>
        <v>#DIV/0!</v>
      </c>
    </row>
    <row r="241" spans="1:23" s="97" customFormat="1" ht="15.75" customHeight="1" x14ac:dyDescent="0.25">
      <c r="A241" s="1109"/>
      <c r="B241" s="230"/>
      <c r="C241" s="230"/>
      <c r="D241" s="230"/>
      <c r="E241" s="230"/>
      <c r="F241" s="243">
        <f>SUM(F222:F240)</f>
        <v>516.5</v>
      </c>
      <c r="G241" s="1038" t="s">
        <v>218</v>
      </c>
      <c r="H241" s="1039"/>
      <c r="I241" s="1039"/>
      <c r="J241" s="1039"/>
      <c r="K241" s="1039"/>
      <c r="L241" s="1039"/>
      <c r="M241" s="1040"/>
      <c r="N241" s="243" t="e">
        <f>AVERAGE(N222:N240)</f>
        <v>#DIV/0!</v>
      </c>
      <c r="O241" s="243" t="e">
        <f>AVERAGE(O222:O240)</f>
        <v>#DIV/0!</v>
      </c>
      <c r="P241" s="243" t="e">
        <f>AVERAGE(P222:P240)</f>
        <v>#DIV/0!</v>
      </c>
      <c r="Q241" s="584" t="e">
        <f>AVERAGE(Q222:Q240)</f>
        <v>#DIV/0!</v>
      </c>
      <c r="R241" s="221">
        <f>AVERAGE(R222:R240)</f>
        <v>0</v>
      </c>
      <c r="S241" s="280">
        <f>SUM(S222:S240)</f>
        <v>0</v>
      </c>
      <c r="T241" s="280">
        <f>SUM(T222:T240)</f>
        <v>0</v>
      </c>
      <c r="U241" s="280">
        <f>SUM(U222:U240)</f>
        <v>0</v>
      </c>
      <c r="V241" s="584" t="e">
        <f>AVERAGE(V222:V240)</f>
        <v>#DIV/0!</v>
      </c>
      <c r="W241" s="213"/>
    </row>
    <row r="242" spans="1:23" s="306" customFormat="1" ht="57" customHeight="1" x14ac:dyDescent="0.25">
      <c r="A242" s="1109"/>
      <c r="B242" s="731" t="str">
        <f>'3. Reg en Salud'!B73:P73</f>
        <v xml:space="preserve">Objetivo Estratégico Específico: 2.3 Fortalecer la regulación de eventos e investigaciones en salud, mediante la aplicación de la normativa vigente, con el fin de proteger y mejorar la salud de la población.
</v>
      </c>
      <c r="C242" s="732"/>
      <c r="D242" s="732"/>
      <c r="E242" s="732"/>
      <c r="F242" s="1098"/>
      <c r="G242" s="541"/>
      <c r="H242" s="587"/>
      <c r="I242" s="587"/>
      <c r="J242" s="587"/>
      <c r="K242" s="587"/>
      <c r="L242" s="587"/>
      <c r="M242" s="588"/>
      <c r="N242" s="586"/>
      <c r="O242" s="586"/>
      <c r="P242" s="586"/>
      <c r="Q242" s="589"/>
      <c r="R242" s="352"/>
      <c r="S242" s="353"/>
      <c r="T242" s="353"/>
      <c r="U242" s="353"/>
      <c r="V242" s="589"/>
      <c r="W242" s="590"/>
    </row>
    <row r="243" spans="1:23" s="97" customFormat="1" ht="25.5" customHeight="1" x14ac:dyDescent="0.25">
      <c r="A243" s="1109"/>
      <c r="B243" s="1050" t="str">
        <f>'3. Reg en Salud'!B74</f>
        <v xml:space="preserve">RE2. P7. Actividades científicas en salud esperadas </v>
      </c>
      <c r="C243" s="1050" t="str">
        <f>'3. Reg en Salud'!C74</f>
        <v xml:space="preserve">Número de normas de investigación en salud elaboradas y actualizadas </v>
      </c>
      <c r="D243" s="1053">
        <f>'3. Reg en Salud'!D74</f>
        <v>2</v>
      </c>
      <c r="E243" s="1053">
        <f>'3. Reg en Salud'!E74</f>
        <v>1</v>
      </c>
      <c r="F243" s="1053">
        <f>'3. Reg en Salud'!F74</f>
        <v>6.6</v>
      </c>
      <c r="G243" s="188" t="str">
        <f>'3. Reg en Salud'!G74</f>
        <v>Ajuste de normativa de investigación en salud</v>
      </c>
      <c r="H243" s="188">
        <f>'3. Reg en Salud'!H74</f>
        <v>0</v>
      </c>
      <c r="I243" s="253">
        <f>'3. Reg en Salud'!I74</f>
        <v>0</v>
      </c>
      <c r="J243" s="253">
        <f>'3. Reg en Salud'!J74</f>
        <v>0</v>
      </c>
      <c r="K243" s="253">
        <f>'3. Reg en Salud'!K74</f>
        <v>0</v>
      </c>
      <c r="L243" s="253">
        <f>'3. Reg en Salud'!L74</f>
        <v>0</v>
      </c>
      <c r="M243" s="253">
        <f>'3. Reg en Salud'!M74</f>
        <v>0</v>
      </c>
      <c r="N243" s="106"/>
      <c r="O243" s="106"/>
      <c r="P243" s="106"/>
      <c r="Q243" s="106"/>
      <c r="R243" s="107">
        <f t="shared" si="20"/>
        <v>0</v>
      </c>
      <c r="S243" s="1044">
        <f>'3. Reg en Salud'!N74</f>
        <v>0</v>
      </c>
      <c r="T243" s="1044"/>
      <c r="U243" s="1044"/>
      <c r="V243" s="1172" t="e">
        <f>(T243+U243)/S243</f>
        <v>#DIV/0!</v>
      </c>
    </row>
    <row r="244" spans="1:23" s="97" customFormat="1" x14ac:dyDescent="0.25">
      <c r="A244" s="1109"/>
      <c r="B244" s="1051"/>
      <c r="C244" s="1052"/>
      <c r="D244" s="1054">
        <f>'3. Reg en Salud'!D75</f>
        <v>0</v>
      </c>
      <c r="E244" s="1054">
        <f>'3. Reg en Salud'!E75</f>
        <v>0</v>
      </c>
      <c r="F244" s="1054">
        <f>'3. Reg en Salud'!F75</f>
        <v>0</v>
      </c>
      <c r="G244" s="188" t="str">
        <f>'3. Reg en Salud'!G75</f>
        <v>Validación de normativa referidas a investigación en salud</v>
      </c>
      <c r="H244" s="188">
        <f>'3. Reg en Salud'!H75</f>
        <v>0</v>
      </c>
      <c r="I244" s="253">
        <f>'3. Reg en Salud'!I75</f>
        <v>0</v>
      </c>
      <c r="J244" s="253">
        <f>'3. Reg en Salud'!J75</f>
        <v>0</v>
      </c>
      <c r="K244" s="253">
        <f>'3. Reg en Salud'!K75</f>
        <v>0</v>
      </c>
      <c r="L244" s="253">
        <f>'3. Reg en Salud'!L75</f>
        <v>0</v>
      </c>
      <c r="M244" s="253">
        <f>'3. Reg en Salud'!M75</f>
        <v>0</v>
      </c>
      <c r="N244" s="106"/>
      <c r="O244" s="106"/>
      <c r="P244" s="106"/>
      <c r="Q244" s="106"/>
      <c r="R244" s="107">
        <f>SUM(N244:Q244)</f>
        <v>0</v>
      </c>
      <c r="S244" s="1045"/>
      <c r="T244" s="1045"/>
      <c r="U244" s="1045"/>
      <c r="V244" s="1204"/>
    </row>
    <row r="245" spans="1:23" s="97" customFormat="1" ht="38.25" customHeight="1" x14ac:dyDescent="0.25">
      <c r="A245" s="1109"/>
      <c r="B245" s="1051"/>
      <c r="C245" s="1050" t="str">
        <f>'3. Reg en Salud'!C76</f>
        <v xml:space="preserve">Número de actividades de promoción y capacitación en temas de investigación realizadas </v>
      </c>
      <c r="D245" s="1053">
        <f>'3. Reg en Salud'!D76</f>
        <v>2</v>
      </c>
      <c r="E245" s="1053">
        <f>'3. Reg en Salud'!E76</f>
        <v>1</v>
      </c>
      <c r="F245" s="1053">
        <f>'3. Reg en Salud'!F76</f>
        <v>6.6</v>
      </c>
      <c r="G245" s="188" t="str">
        <f>'3. Reg en Salud'!G76</f>
        <v>Coordinar con entes relacionados en temas de investigación</v>
      </c>
      <c r="H245" s="188">
        <f>'3. Reg en Salud'!H76</f>
        <v>0</v>
      </c>
      <c r="I245" s="253">
        <f>'3. Reg en Salud'!I76</f>
        <v>0</v>
      </c>
      <c r="J245" s="253">
        <f>'3. Reg en Salud'!J76</f>
        <v>0</v>
      </c>
      <c r="K245" s="253">
        <f>'3. Reg en Salud'!K76</f>
        <v>0</v>
      </c>
      <c r="L245" s="253">
        <f>'3. Reg en Salud'!L76</f>
        <v>0</v>
      </c>
      <c r="M245" s="253">
        <f>'3. Reg en Salud'!M76</f>
        <v>0</v>
      </c>
      <c r="N245" s="106"/>
      <c r="O245" s="106"/>
      <c r="P245" s="106"/>
      <c r="Q245" s="106"/>
      <c r="R245" s="107">
        <f>SUM(N245:Q245)</f>
        <v>0</v>
      </c>
      <c r="S245" s="1045"/>
      <c r="T245" s="1045"/>
      <c r="U245" s="1045"/>
      <c r="V245" s="1204"/>
    </row>
    <row r="246" spans="1:23" s="97" customFormat="1" x14ac:dyDescent="0.25">
      <c r="A246" s="1109"/>
      <c r="B246" s="1052"/>
      <c r="C246" s="1052"/>
      <c r="D246" s="1054">
        <f>'3. Reg en Salud'!D77</f>
        <v>0</v>
      </c>
      <c r="E246" s="1054">
        <f>'3. Reg en Salud'!E77</f>
        <v>0</v>
      </c>
      <c r="F246" s="1054">
        <f>'3. Reg en Salud'!F77</f>
        <v>0</v>
      </c>
      <c r="G246" s="188" t="str">
        <f>'3. Reg en Salud'!G77</f>
        <v>Desarrollo de las actividades en temas de investigación</v>
      </c>
      <c r="H246" s="188">
        <f>'3. Reg en Salud'!H77</f>
        <v>0</v>
      </c>
      <c r="I246" s="253">
        <f>'3. Reg en Salud'!I77</f>
        <v>0</v>
      </c>
      <c r="J246" s="253">
        <f>'3. Reg en Salud'!J77</f>
        <v>0</v>
      </c>
      <c r="K246" s="253">
        <f>'3. Reg en Salud'!K77</f>
        <v>0</v>
      </c>
      <c r="L246" s="253">
        <f>'3. Reg en Salud'!L77</f>
        <v>0</v>
      </c>
      <c r="M246" s="253">
        <f>'3. Reg en Salud'!M77</f>
        <v>0</v>
      </c>
      <c r="N246" s="106"/>
      <c r="O246" s="106"/>
      <c r="P246" s="106"/>
      <c r="Q246" s="106"/>
      <c r="R246" s="107">
        <f>SUM(N246:Q246)</f>
        <v>0</v>
      </c>
      <c r="S246" s="1046"/>
      <c r="T246" s="1046"/>
      <c r="U246" s="1046"/>
      <c r="V246" s="1173"/>
    </row>
    <row r="247" spans="1:23" s="97" customFormat="1" ht="15.75" customHeight="1" x14ac:dyDescent="0.25">
      <c r="A247" s="1109"/>
      <c r="B247" s="230"/>
      <c r="C247" s="230"/>
      <c r="D247" s="230"/>
      <c r="E247" s="230"/>
      <c r="F247" s="243">
        <f>SUM(F243:F246)</f>
        <v>13.2</v>
      </c>
      <c r="G247" s="1038" t="s">
        <v>218</v>
      </c>
      <c r="H247" s="1039"/>
      <c r="I247" s="1039"/>
      <c r="J247" s="1039"/>
      <c r="K247" s="1039"/>
      <c r="L247" s="1039"/>
      <c r="M247" s="1040"/>
      <c r="N247" s="243" t="e">
        <f>AVERAGE(N243:N246)</f>
        <v>#DIV/0!</v>
      </c>
      <c r="O247" s="243" t="e">
        <f>AVERAGE(O243:O246)</f>
        <v>#DIV/0!</v>
      </c>
      <c r="P247" s="243" t="e">
        <f>AVERAGE(P243:P246)</f>
        <v>#DIV/0!</v>
      </c>
      <c r="Q247" s="243" t="e">
        <f>AVERAGE(Q243:Q246)</f>
        <v>#DIV/0!</v>
      </c>
      <c r="R247" s="221">
        <f>AVERAGE(R243:R246)</f>
        <v>0</v>
      </c>
      <c r="S247" s="280">
        <f>SUM(S243:S246)</f>
        <v>0</v>
      </c>
      <c r="T247" s="280">
        <f>SUM(T243:T246)</f>
        <v>0</v>
      </c>
      <c r="U247" s="280">
        <f>SUM(U243:U246)</f>
        <v>0</v>
      </c>
      <c r="V247" s="584" t="e">
        <f>AVERAGE(V243:V246)</f>
        <v>#DIV/0!</v>
      </c>
      <c r="W247" s="213"/>
    </row>
    <row r="248" spans="1:23" s="97" customFormat="1" ht="53.25" customHeight="1" x14ac:dyDescent="0.25">
      <c r="A248" s="1109"/>
      <c r="B248" s="1104" t="str">
        <f>'3. Reg en Salud'!B79:P79</f>
        <v>Objetivo Estratégico Específico: 2.4 Fortalecer los procesos de generación y utilización del conocimiento científico y tecnológico en salud, como base para la toma de decisiones basada en evidencia.</v>
      </c>
      <c r="C248" s="1105"/>
      <c r="D248" s="1105"/>
      <c r="E248" s="1105"/>
      <c r="F248" s="1106"/>
      <c r="G248" s="547"/>
      <c r="H248" s="547"/>
      <c r="I248" s="564"/>
      <c r="J248" s="564"/>
      <c r="K248" s="564"/>
      <c r="L248" s="564"/>
      <c r="M248" s="564"/>
      <c r="N248" s="565"/>
      <c r="O248" s="565"/>
      <c r="P248" s="565"/>
      <c r="Q248" s="565"/>
      <c r="R248" s="566"/>
      <c r="S248" s="567"/>
      <c r="T248" s="567"/>
      <c r="U248" s="567"/>
      <c r="V248" s="565"/>
    </row>
    <row r="249" spans="1:23" s="97" customFormat="1" ht="38.25" x14ac:dyDescent="0.25">
      <c r="A249" s="1109"/>
      <c r="B249" s="1050" t="str">
        <f>'3. Reg en Salud'!B80</f>
        <v>RE2. P8. Sistema  Nacional de Ciencia,Tecnología e innovación  en salud  fortalecido</v>
      </c>
      <c r="C249" s="1050" t="str">
        <f>'3. Reg en Salud'!C80</f>
        <v>Número de instituciones utilizando el Sistema Nacional de información de Investigación y Tecnología  en salud automatizado</v>
      </c>
      <c r="D249" s="1053">
        <f>'3. Reg en Salud'!D80</f>
        <v>0</v>
      </c>
      <c r="E249" s="1053">
        <f>'3. Reg en Salud'!E80</f>
        <v>5</v>
      </c>
      <c r="F249" s="1053">
        <f>'3. Reg en Salud'!F80</f>
        <v>74.400000000000006</v>
      </c>
      <c r="G249" s="188" t="str">
        <f>'3. Reg en Salud'!G80</f>
        <v>Capacitación sobre el funcionamiento del Sistema Nacional de Información en Ciencia, tecnología e innovacion en Salud(SINICTIS)</v>
      </c>
      <c r="H249" s="188">
        <f>'3. Reg en Salud'!H80</f>
        <v>0</v>
      </c>
      <c r="I249" s="253">
        <f>'3. Reg en Salud'!I80</f>
        <v>0</v>
      </c>
      <c r="J249" s="253">
        <f>'3. Reg en Salud'!J80</f>
        <v>0</v>
      </c>
      <c r="K249" s="253">
        <f>'3. Reg en Salud'!K80</f>
        <v>0</v>
      </c>
      <c r="L249" s="253">
        <f>'3. Reg en Salud'!L80</f>
        <v>0</v>
      </c>
      <c r="M249" s="253">
        <f>'3. Reg en Salud'!M80</f>
        <v>0</v>
      </c>
      <c r="N249" s="106"/>
      <c r="O249" s="106"/>
      <c r="P249" s="106"/>
      <c r="Q249" s="106"/>
      <c r="R249" s="107">
        <f>SUM(N249:Q249)</f>
        <v>0</v>
      </c>
      <c r="S249" s="1035">
        <f>'3. Reg en Salud'!N80</f>
        <v>0</v>
      </c>
      <c r="T249" s="1035"/>
      <c r="U249" s="1035"/>
      <c r="V249" s="1172" t="e">
        <f>(T249+U249)/S249</f>
        <v>#DIV/0!</v>
      </c>
    </row>
    <row r="250" spans="1:23" s="97" customFormat="1" ht="38.25" x14ac:dyDescent="0.25">
      <c r="A250" s="1109"/>
      <c r="B250" s="1052"/>
      <c r="C250" s="1052">
        <f>'3. Reg en Salud'!C81</f>
        <v>0</v>
      </c>
      <c r="D250" s="1054">
        <f>'3. Reg en Salud'!D81</f>
        <v>0</v>
      </c>
      <c r="E250" s="1054">
        <f>'3. Reg en Salud'!E81</f>
        <v>0</v>
      </c>
      <c r="F250" s="1054">
        <f>'3. Reg en Salud'!F81</f>
        <v>0</v>
      </c>
      <c r="G250" s="188" t="str">
        <f>'3. Reg en Salud'!G81</f>
        <v>Implementación del SINICTIS en las instituciones que conforman el Sistema Nacional de Ciencia y Tecnología en Salud.</v>
      </c>
      <c r="H250" s="188">
        <f>'3. Reg en Salud'!H81</f>
        <v>0</v>
      </c>
      <c r="I250" s="253">
        <f>'3. Reg en Salud'!I81</f>
        <v>0</v>
      </c>
      <c r="J250" s="253">
        <f>'3. Reg en Salud'!J81</f>
        <v>0</v>
      </c>
      <c r="K250" s="253">
        <f>'3. Reg en Salud'!K81</f>
        <v>0</v>
      </c>
      <c r="L250" s="253">
        <f>'3. Reg en Salud'!L81</f>
        <v>0</v>
      </c>
      <c r="M250" s="253">
        <f>'3. Reg en Salud'!M81</f>
        <v>0</v>
      </c>
      <c r="N250" s="106"/>
      <c r="O250" s="106"/>
      <c r="P250" s="106"/>
      <c r="Q250" s="106"/>
      <c r="R250" s="107">
        <f>SUM(N250:Q250)</f>
        <v>0</v>
      </c>
      <c r="S250" s="1037"/>
      <c r="T250" s="1037"/>
      <c r="U250" s="1037"/>
      <c r="V250" s="1173"/>
    </row>
    <row r="251" spans="1:23" s="97" customFormat="1" ht="19.5" customHeight="1" x14ac:dyDescent="0.25">
      <c r="A251" s="1109"/>
      <c r="B251" s="221"/>
      <c r="C251" s="230"/>
      <c r="D251" s="230"/>
      <c r="E251" s="230"/>
      <c r="F251" s="296">
        <f>SUM(F249)</f>
        <v>74.400000000000006</v>
      </c>
      <c r="G251" s="1038" t="s">
        <v>218</v>
      </c>
      <c r="H251" s="1039"/>
      <c r="I251" s="1039"/>
      <c r="J251" s="1039"/>
      <c r="K251" s="1039"/>
      <c r="L251" s="1039"/>
      <c r="M251" s="1040"/>
      <c r="N251" s="192" t="e">
        <f>AVERAGE(N249:N250)</f>
        <v>#DIV/0!</v>
      </c>
      <c r="O251" s="192" t="e">
        <f>AVERAGE(O249:O250)</f>
        <v>#DIV/0!</v>
      </c>
      <c r="P251" s="192" t="e">
        <f>AVERAGE(P249:P250)</f>
        <v>#DIV/0!</v>
      </c>
      <c r="Q251" s="192" t="e">
        <f>AVERAGE(Q249:Q250)</f>
        <v>#DIV/0!</v>
      </c>
      <c r="R251" s="192">
        <f>AVERAGE(R249:R250)</f>
        <v>0</v>
      </c>
      <c r="S251" s="222">
        <f>SUM(S249:S250)</f>
        <v>0</v>
      </c>
      <c r="T251" s="222">
        <f>SUM(T249:T250)</f>
        <v>0</v>
      </c>
      <c r="U251" s="222">
        <f>SUM(U249:U250)</f>
        <v>0</v>
      </c>
      <c r="V251" s="192" t="e">
        <f>AVERAGE(V249:V250)</f>
        <v>#DIV/0!</v>
      </c>
    </row>
    <row r="252" spans="1:23" s="97" customFormat="1" ht="38.25" x14ac:dyDescent="0.25">
      <c r="A252" s="1109"/>
      <c r="B252" s="547" t="str">
        <f>'3. Reg en Salud'!B82</f>
        <v>RE2. P9. Evaluación de tecnologías en salud  (ETS) institucionalizada.</v>
      </c>
      <c r="C252" s="547" t="str">
        <f>'3. Reg en Salud'!C82</f>
        <v>Porcentaje de avance  del proyecto Institucionalización de la ETS en Costa Rica.</v>
      </c>
      <c r="D252" s="547">
        <f>'3. Reg en Salud'!D82</f>
        <v>0</v>
      </c>
      <c r="E252" s="591">
        <f>'3. Reg en Salud'!E82</f>
        <v>0.2</v>
      </c>
      <c r="F252" s="547">
        <f>'3. Reg en Salud'!F82</f>
        <v>104.6</v>
      </c>
      <c r="G252" s="547" t="str">
        <f>'3. Reg en Salud'!G82</f>
        <v>Acompañamiento de la presentación y proceso de discusión del Proyecto de Ley para la creación del ente de evaluación de tecnologías en la Asamblea Legistiva</v>
      </c>
      <c r="H252" s="547">
        <f>'3. Reg en Salud'!H82</f>
        <v>0</v>
      </c>
      <c r="I252" s="253">
        <f>'3. Reg en Salud'!I82</f>
        <v>0</v>
      </c>
      <c r="J252" s="253">
        <f>'3. Reg en Salud'!J82</f>
        <v>0</v>
      </c>
      <c r="K252" s="253">
        <f>'3. Reg en Salud'!K82</f>
        <v>0</v>
      </c>
      <c r="L252" s="253">
        <f>'3. Reg en Salud'!L82</f>
        <v>0</v>
      </c>
      <c r="M252" s="253">
        <f>'3. Reg en Salud'!M82</f>
        <v>0</v>
      </c>
      <c r="N252" s="106"/>
      <c r="O252" s="106"/>
      <c r="P252" s="106"/>
      <c r="Q252" s="106"/>
      <c r="R252" s="107">
        <f>SUM(N252:Q252)</f>
        <v>0</v>
      </c>
      <c r="S252" s="278">
        <f>'3. Reg en Salud'!N82</f>
        <v>0</v>
      </c>
      <c r="T252" s="278"/>
      <c r="U252" s="278"/>
      <c r="V252" s="585" t="e">
        <f>(T252+U252)/S252</f>
        <v>#DIV/0!</v>
      </c>
    </row>
    <row r="253" spans="1:23" s="97" customFormat="1" ht="21" customHeight="1" x14ac:dyDescent="0.25">
      <c r="A253" s="1109"/>
      <c r="B253" s="221"/>
      <c r="C253" s="230"/>
      <c r="D253" s="230"/>
      <c r="E253" s="230"/>
      <c r="F253" s="296">
        <f>F252</f>
        <v>104.6</v>
      </c>
      <c r="G253" s="1038" t="s">
        <v>218</v>
      </c>
      <c r="H253" s="1039"/>
      <c r="I253" s="1039"/>
      <c r="J253" s="1039"/>
      <c r="K253" s="1039"/>
      <c r="L253" s="1039"/>
      <c r="M253" s="1040"/>
      <c r="N253" s="192" t="e">
        <f>AVERAGE(N252)</f>
        <v>#DIV/0!</v>
      </c>
      <c r="O253" s="192" t="e">
        <f>AVERAGE(O252)</f>
        <v>#DIV/0!</v>
      </c>
      <c r="P253" s="192" t="e">
        <f>AVERAGE(P252)</f>
        <v>#DIV/0!</v>
      </c>
      <c r="Q253" s="192" t="e">
        <f>AVERAGE(Q252)</f>
        <v>#DIV/0!</v>
      </c>
      <c r="R253" s="192">
        <f>AVERAGE(R252)</f>
        <v>0</v>
      </c>
      <c r="S253" s="222">
        <f>SUM(S252)</f>
        <v>0</v>
      </c>
      <c r="T253" s="222">
        <f>SUM(T252)</f>
        <v>0</v>
      </c>
      <c r="U253" s="222">
        <f>SUM(U252)</f>
        <v>0</v>
      </c>
      <c r="V253" s="192" t="e">
        <f>AVERAGE(V252)</f>
        <v>#DIV/0!</v>
      </c>
    </row>
    <row r="254" spans="1:23" s="97" customFormat="1" ht="38.25" customHeight="1" x14ac:dyDescent="0.25">
      <c r="A254" s="1109"/>
      <c r="B254" s="1050" t="str">
        <f>'3. Reg en Salud'!B83</f>
        <v>RE2. P10. Análisis de Situación de la Investigación y el Desarrollo Tecnológico en Salud.</v>
      </c>
      <c r="C254" s="1050" t="str">
        <f>'3. Reg en Salud'!C83</f>
        <v>Informe de análisis de situación.</v>
      </c>
      <c r="D254" s="1053">
        <f>'3. Reg en Salud'!D83</f>
        <v>0</v>
      </c>
      <c r="E254" s="1053">
        <f>'3. Reg en Salud'!E83</f>
        <v>1</v>
      </c>
      <c r="F254" s="1053">
        <f>'3. Reg en Salud'!F83</f>
        <v>291.5</v>
      </c>
      <c r="G254" s="188" t="str">
        <f>'3. Reg en Salud'!G83</f>
        <v>Recolección de información para el análisis de situación de la investigación y desarrollo tecnológico en salud</v>
      </c>
      <c r="H254" s="188">
        <f>'3. Reg en Salud'!H83</f>
        <v>0</v>
      </c>
      <c r="I254" s="253">
        <f>'3. Reg en Salud'!I83</f>
        <v>0</v>
      </c>
      <c r="J254" s="253">
        <f>'3. Reg en Salud'!J83</f>
        <v>0</v>
      </c>
      <c r="K254" s="253">
        <f>'3. Reg en Salud'!K83</f>
        <v>0</v>
      </c>
      <c r="L254" s="253">
        <f>'3. Reg en Salud'!L83</f>
        <v>0</v>
      </c>
      <c r="M254" s="253">
        <f>'3. Reg en Salud'!M83</f>
        <v>0</v>
      </c>
      <c r="N254" s="106"/>
      <c r="O254" s="106"/>
      <c r="P254" s="106"/>
      <c r="Q254" s="106"/>
      <c r="R254" s="107">
        <f>SUM(N254:Q254)</f>
        <v>0</v>
      </c>
      <c r="S254" s="1035">
        <f>'3. Reg en Salud'!N83</f>
        <v>0</v>
      </c>
      <c r="T254" s="1035"/>
      <c r="U254" s="1035"/>
      <c r="V254" s="1044" t="e">
        <f>(T254+U254)/S254</f>
        <v>#DIV/0!</v>
      </c>
    </row>
    <row r="255" spans="1:23" s="97" customFormat="1" ht="25.5" x14ac:dyDescent="0.25">
      <c r="A255" s="1109"/>
      <c r="B255" s="1051"/>
      <c r="C255" s="1051">
        <f>'3. Reg en Salud'!C84</f>
        <v>0</v>
      </c>
      <c r="D255" s="1055">
        <f>'3. Reg en Salud'!D84</f>
        <v>0</v>
      </c>
      <c r="E255" s="1055">
        <f>'3. Reg en Salud'!E84</f>
        <v>0</v>
      </c>
      <c r="F255" s="1055">
        <f>'3. Reg en Salud'!F84</f>
        <v>0</v>
      </c>
      <c r="G255" s="188" t="str">
        <f>'3. Reg en Salud'!G84</f>
        <v>Análisis de información de la investigación y desarrollo tecnológico en salud</v>
      </c>
      <c r="H255" s="188">
        <f>'3. Reg en Salud'!H84</f>
        <v>0</v>
      </c>
      <c r="I255" s="253">
        <f>'3. Reg en Salud'!I84</f>
        <v>0</v>
      </c>
      <c r="J255" s="253">
        <f>'3. Reg en Salud'!J84</f>
        <v>0</v>
      </c>
      <c r="K255" s="253">
        <f>'3. Reg en Salud'!K84</f>
        <v>0</v>
      </c>
      <c r="L255" s="253">
        <f>'3. Reg en Salud'!L84</f>
        <v>0</v>
      </c>
      <c r="M255" s="253">
        <f>'3. Reg en Salud'!M84</f>
        <v>0</v>
      </c>
      <c r="N255" s="106"/>
      <c r="O255" s="106"/>
      <c r="P255" s="106"/>
      <c r="Q255" s="106"/>
      <c r="R255" s="107">
        <f>SUM(N255:Q255)</f>
        <v>0</v>
      </c>
      <c r="S255" s="1036"/>
      <c r="T255" s="1036"/>
      <c r="U255" s="1036"/>
      <c r="V255" s="1045" t="e">
        <f>(T255+U255)/S255</f>
        <v>#DIV/0!</v>
      </c>
    </row>
    <row r="256" spans="1:23" s="97" customFormat="1" ht="25.5" x14ac:dyDescent="0.25">
      <c r="A256" s="1109"/>
      <c r="B256" s="1052"/>
      <c r="C256" s="1052">
        <f>'3. Reg en Salud'!C85</f>
        <v>0</v>
      </c>
      <c r="D256" s="1054">
        <f>'3. Reg en Salud'!D85</f>
        <v>0</v>
      </c>
      <c r="E256" s="1054">
        <f>'3. Reg en Salud'!E85</f>
        <v>0</v>
      </c>
      <c r="F256" s="1054">
        <f>'3. Reg en Salud'!F85</f>
        <v>0</v>
      </c>
      <c r="G256" s="188" t="str">
        <f>'3. Reg en Salud'!G85</f>
        <v>Divulgación del análisis de situación de la investigación y desarrollo tecnológico en salud</v>
      </c>
      <c r="H256" s="188">
        <f>'3. Reg en Salud'!H85</f>
        <v>0</v>
      </c>
      <c r="I256" s="253">
        <f>'3. Reg en Salud'!I85</f>
        <v>0</v>
      </c>
      <c r="J256" s="253">
        <f>'3. Reg en Salud'!J85</f>
        <v>0</v>
      </c>
      <c r="K256" s="253">
        <f>'3. Reg en Salud'!K85</f>
        <v>0</v>
      </c>
      <c r="L256" s="253">
        <f>'3. Reg en Salud'!L85</f>
        <v>0</v>
      </c>
      <c r="M256" s="253">
        <f>'3. Reg en Salud'!M85</f>
        <v>0</v>
      </c>
      <c r="N256" s="106"/>
      <c r="O256" s="106"/>
      <c r="P256" s="106"/>
      <c r="Q256" s="106"/>
      <c r="R256" s="107">
        <f>SUM(N256:Q256)</f>
        <v>0</v>
      </c>
      <c r="S256" s="1037"/>
      <c r="T256" s="1037"/>
      <c r="U256" s="1037"/>
      <c r="V256" s="1046" t="e">
        <f>(T256+U256)/S256</f>
        <v>#DIV/0!</v>
      </c>
    </row>
    <row r="257" spans="1:22" s="97" customFormat="1" ht="19.5" customHeight="1" x14ac:dyDescent="0.25">
      <c r="A257" s="1109"/>
      <c r="B257" s="221"/>
      <c r="C257" s="230"/>
      <c r="D257" s="230"/>
      <c r="E257" s="230"/>
      <c r="F257" s="296">
        <f>SUM(F254)</f>
        <v>291.5</v>
      </c>
      <c r="G257" s="1038" t="s">
        <v>218</v>
      </c>
      <c r="H257" s="1039"/>
      <c r="I257" s="1039"/>
      <c r="J257" s="1039"/>
      <c r="K257" s="1039"/>
      <c r="L257" s="1039"/>
      <c r="M257" s="1040"/>
      <c r="N257" s="192" t="e">
        <f>AVERAGE(N254:N256)</f>
        <v>#DIV/0!</v>
      </c>
      <c r="O257" s="192" t="e">
        <f>AVERAGE(O254:O256)</f>
        <v>#DIV/0!</v>
      </c>
      <c r="P257" s="192" t="e">
        <f>AVERAGE(P254:P256)</f>
        <v>#DIV/0!</v>
      </c>
      <c r="Q257" s="192" t="e">
        <f>AVERAGE(Q254:Q256)</f>
        <v>#DIV/0!</v>
      </c>
      <c r="R257" s="192">
        <f>AVERAGE(R254:R256)</f>
        <v>0</v>
      </c>
      <c r="S257" s="222">
        <f>SUM(S254:S256)</f>
        <v>0</v>
      </c>
      <c r="T257" s="222">
        <f>SUM(T254:T256)</f>
        <v>0</v>
      </c>
      <c r="U257" s="222">
        <f>SUM(U254:U256)</f>
        <v>0</v>
      </c>
      <c r="V257" s="192" t="e">
        <f>AVERAGE(V254:V256)</f>
        <v>#DIV/0!</v>
      </c>
    </row>
    <row r="258" spans="1:22" ht="31.5" customHeight="1" x14ac:dyDescent="0.25">
      <c r="A258" s="1109"/>
      <c r="B258" s="1123" t="str">
        <f>'3. Reg en Salud'!B87:E87</f>
        <v>RE2.MM Medidas minimizadoras del riesgo</v>
      </c>
      <c r="C258" s="1123" t="str">
        <f>'3. Reg en Salud'!B87:F87</f>
        <v>Indicador</v>
      </c>
      <c r="D258" s="1123" t="str">
        <f>'3. Reg en Salud'!C87:G87</f>
        <v>Meta</v>
      </c>
      <c r="E258" s="1095" t="str">
        <f>'3. Reg en Salud'!D87:H87</f>
        <v>Meta Trimestral</v>
      </c>
      <c r="F258" s="1096"/>
      <c r="G258" s="1096"/>
      <c r="H258" s="1097"/>
      <c r="I258" s="1123" t="str">
        <f>'3. Reg en Salud'!H87:M87</f>
        <v>Total programado</v>
      </c>
      <c r="J258" s="1137" t="str">
        <f>'3. Reg en Salud'!I87:O87</f>
        <v>PRESUPUESTO ASIGNADO A MEDIDAS MINIMIZADORAS DEL RIESGO</v>
      </c>
      <c r="K258" s="1138"/>
      <c r="L258" s="1138"/>
      <c r="M258" s="1139"/>
      <c r="N258" s="189" t="s">
        <v>214</v>
      </c>
      <c r="O258" s="189" t="s">
        <v>215</v>
      </c>
      <c r="P258" s="189" t="s">
        <v>211</v>
      </c>
      <c r="Q258" s="189" t="s">
        <v>212</v>
      </c>
      <c r="R258" s="195"/>
      <c r="S258" s="197"/>
      <c r="T258" s="197"/>
      <c r="U258" s="197"/>
      <c r="V258" s="197"/>
    </row>
    <row r="259" spans="1:22" ht="38.25" customHeight="1" x14ac:dyDescent="0.25">
      <c r="A259" s="1109"/>
      <c r="B259" s="1124"/>
      <c r="C259" s="1124">
        <f>'3. Reg en Salud'!B88:F88</f>
        <v>0</v>
      </c>
      <c r="D259" s="1124">
        <f>'3. Reg en Salud'!C88:G88</f>
        <v>0</v>
      </c>
      <c r="E259" s="194" t="str">
        <f>'3. Reg en Salud'!D88:H88</f>
        <v>I</v>
      </c>
      <c r="F259" s="194" t="str">
        <f>'3. Reg en Salud'!E88:I88</f>
        <v>II</v>
      </c>
      <c r="G259" s="194" t="str">
        <f>'3. Reg en Salud'!F88:J88</f>
        <v>III</v>
      </c>
      <c r="H259" s="194" t="str">
        <f>'3. Reg en Salud'!G88:K88</f>
        <v>IV</v>
      </c>
      <c r="I259" s="1124"/>
      <c r="J259" s="1140"/>
      <c r="K259" s="1141"/>
      <c r="L259" s="1141"/>
      <c r="M259" s="1142"/>
      <c r="N259" s="190" t="s">
        <v>190</v>
      </c>
      <c r="O259" s="190" t="s">
        <v>190</v>
      </c>
      <c r="P259" s="190" t="s">
        <v>190</v>
      </c>
      <c r="Q259" s="191" t="s">
        <v>190</v>
      </c>
      <c r="R259" s="195"/>
      <c r="S259" s="195"/>
      <c r="T259" s="197"/>
      <c r="U259" s="197"/>
      <c r="V259" s="197"/>
    </row>
    <row r="260" spans="1:22" ht="21" customHeight="1" x14ac:dyDescent="0.25">
      <c r="A260" s="1109"/>
      <c r="B260" s="188" t="str">
        <f>'3. Reg en Salud'!B89</f>
        <v>Coordinación con despacho ministerial y DGS para emitir directrices</v>
      </c>
      <c r="C260" s="188">
        <f>'3. Reg en Salud'!C89</f>
        <v>0</v>
      </c>
      <c r="D260" s="188">
        <f>'3. Reg en Salud'!D89</f>
        <v>1</v>
      </c>
      <c r="E260" s="592">
        <f>'3. Reg en Salud'!E89</f>
        <v>0.25</v>
      </c>
      <c r="F260" s="592">
        <f>'3. Reg en Salud'!F89</f>
        <v>0.25</v>
      </c>
      <c r="G260" s="592">
        <f>'3. Reg en Salud'!G89</f>
        <v>0.25</v>
      </c>
      <c r="H260" s="592">
        <f>'3. Reg en Salud'!H89</f>
        <v>0.25</v>
      </c>
      <c r="I260" s="592">
        <f>'3. Reg en Salud'!I89</f>
        <v>1</v>
      </c>
      <c r="J260" s="1128">
        <f>'3. Reg en Salud'!J89</f>
        <v>0</v>
      </c>
      <c r="K260" s="1129"/>
      <c r="L260" s="1129"/>
      <c r="M260" s="1130"/>
      <c r="N260" s="106"/>
      <c r="O260" s="106"/>
      <c r="P260" s="106"/>
      <c r="Q260" s="106"/>
      <c r="R260" s="107">
        <f>SUM(N260:Q260)</f>
        <v>0</v>
      </c>
      <c r="S260" s="278"/>
      <c r="T260" s="1041"/>
      <c r="U260" s="1041"/>
      <c r="V260" s="1047" t="e">
        <f>(T260+U260)/J260</f>
        <v>#DIV/0!</v>
      </c>
    </row>
    <row r="261" spans="1:22" ht="21" customHeight="1" x14ac:dyDescent="0.25">
      <c r="A261" s="1109"/>
      <c r="B261" s="188" t="str">
        <f>'3. Reg en Salud'!B90</f>
        <v>Optimización de los vehículos acutualmente disponibles</v>
      </c>
      <c r="C261" s="188">
        <f>'3. Reg en Salud'!C90</f>
        <v>0</v>
      </c>
      <c r="D261" s="188">
        <f>'3. Reg en Salud'!D90</f>
        <v>1</v>
      </c>
      <c r="E261" s="592">
        <f>'3. Reg en Salud'!E90</f>
        <v>0.25</v>
      </c>
      <c r="F261" s="592">
        <f>'3. Reg en Salud'!F90</f>
        <v>0.25</v>
      </c>
      <c r="G261" s="592">
        <f>'3. Reg en Salud'!G90</f>
        <v>0.25</v>
      </c>
      <c r="H261" s="592">
        <f>'3. Reg en Salud'!H90</f>
        <v>0.25</v>
      </c>
      <c r="I261" s="592">
        <f>'3. Reg en Salud'!I90</f>
        <v>1</v>
      </c>
      <c r="J261" s="1131"/>
      <c r="K261" s="1132"/>
      <c r="L261" s="1132"/>
      <c r="M261" s="1133"/>
      <c r="N261" s="106"/>
      <c r="O261" s="106"/>
      <c r="P261" s="106"/>
      <c r="Q261" s="106"/>
      <c r="R261" s="107">
        <f>SUM(N261:Q261)</f>
        <v>0</v>
      </c>
      <c r="S261" s="278"/>
      <c r="T261" s="1042"/>
      <c r="U261" s="1042"/>
      <c r="V261" s="1048"/>
    </row>
    <row r="262" spans="1:22" ht="21" customHeight="1" x14ac:dyDescent="0.25">
      <c r="A262" s="1109"/>
      <c r="B262" s="188" t="str">
        <f>'3. Reg en Salud'!B91</f>
        <v>Distribución eficiente y proirización de las cargas de trabajo</v>
      </c>
      <c r="C262" s="188">
        <f>'3. Reg en Salud'!C91</f>
        <v>0</v>
      </c>
      <c r="D262" s="188">
        <f>'3. Reg en Salud'!D91</f>
        <v>1</v>
      </c>
      <c r="E262" s="592">
        <f>'3. Reg en Salud'!E91</f>
        <v>0.25</v>
      </c>
      <c r="F262" s="592">
        <f>'3. Reg en Salud'!F91</f>
        <v>0.25</v>
      </c>
      <c r="G262" s="592">
        <f>'3. Reg en Salud'!G91</f>
        <v>0.25</v>
      </c>
      <c r="H262" s="592">
        <f>'3. Reg en Salud'!H91</f>
        <v>0.25</v>
      </c>
      <c r="I262" s="592">
        <f>'3. Reg en Salud'!I91</f>
        <v>1</v>
      </c>
      <c r="J262" s="1134"/>
      <c r="K262" s="1135"/>
      <c r="L262" s="1135"/>
      <c r="M262" s="1136"/>
      <c r="N262" s="106"/>
      <c r="O262" s="106"/>
      <c r="P262" s="106"/>
      <c r="Q262" s="106"/>
      <c r="R262" s="107">
        <f>SUM(N262:Q262)</f>
        <v>0</v>
      </c>
      <c r="S262" s="278"/>
      <c r="T262" s="1043"/>
      <c r="U262" s="1043"/>
      <c r="V262" s="1049"/>
    </row>
    <row r="263" spans="1:22" s="97" customFormat="1" ht="31.5" customHeight="1" x14ac:dyDescent="0.25">
      <c r="A263" s="214"/>
      <c r="B263" s="1038" t="s">
        <v>221</v>
      </c>
      <c r="C263" s="1039"/>
      <c r="D263" s="1039"/>
      <c r="E263" s="1039"/>
      <c r="F263" s="1039"/>
      <c r="G263" s="1039"/>
      <c r="H263" s="1039"/>
      <c r="I263" s="1039"/>
      <c r="J263" s="1156">
        <f>SUM(J260:M262)</f>
        <v>0</v>
      </c>
      <c r="K263" s="1156"/>
      <c r="L263" s="1156"/>
      <c r="M263" s="1157"/>
      <c r="N263" s="221" t="e">
        <f>AVERAGE(N260:N262)</f>
        <v>#DIV/0!</v>
      </c>
      <c r="O263" s="221" t="e">
        <f>AVERAGE(O260:O262)</f>
        <v>#DIV/0!</v>
      </c>
      <c r="P263" s="221" t="e">
        <f>AVERAGE(P260:P262)</f>
        <v>#DIV/0!</v>
      </c>
      <c r="Q263" s="221" t="e">
        <f>AVERAGE(Q260:Q262)</f>
        <v>#DIV/0!</v>
      </c>
      <c r="R263" s="221">
        <f>AVERAGE(R260:R262)</f>
        <v>0</v>
      </c>
      <c r="S263" s="222"/>
      <c r="T263" s="222">
        <f>SUM(T260:T262)</f>
        <v>0</v>
      </c>
      <c r="U263" s="222">
        <f>SUM(U260:U262)</f>
        <v>0</v>
      </c>
      <c r="V263" s="221" t="e">
        <f>AVERAGE(V260:V262)</f>
        <v>#DIV/0!</v>
      </c>
    </row>
    <row r="264" spans="1:22" s="97" customFormat="1" ht="31.5" customHeight="1" x14ac:dyDescent="0.25">
      <c r="A264" s="214"/>
      <c r="B264" s="232" t="s">
        <v>222</v>
      </c>
      <c r="C264" s="233"/>
      <c r="D264" s="233"/>
      <c r="E264" s="233"/>
      <c r="F264" s="235">
        <f>SUM(F189,F193,F196,F203,F221,F241,F247,F251,F253,F257)</f>
        <v>5776.9</v>
      </c>
      <c r="G264" s="233"/>
      <c r="H264" s="233"/>
      <c r="I264" s="233"/>
      <c r="J264" s="233"/>
      <c r="K264" s="233"/>
      <c r="L264" s="233"/>
      <c r="M264" s="234"/>
      <c r="N264" s="593" t="e">
        <f>AVERAGE(N189,N193,N196,N203,N221,N241,N247,N251,N253,N257,N263)</f>
        <v>#DIV/0!</v>
      </c>
      <c r="O264" s="593" t="e">
        <f>AVERAGE(O189,O193,O196,O203,O221,O241,O247,O251,O253,O257,O263)</f>
        <v>#DIV/0!</v>
      </c>
      <c r="P264" s="593" t="e">
        <f>AVERAGE(P189,P193,P196,P203,P221,P241,P247,P251,P253,P257,P263)</f>
        <v>#DIV/0!</v>
      </c>
      <c r="Q264" s="593" t="e">
        <f>AVERAGE(Q189,Q193,Q196,Q203,Q221,Q241,Q247,Q251,Q253,Q257,Q263)</f>
        <v>#DIV/0!</v>
      </c>
      <c r="R264" s="593">
        <f>AVERAGE(R189,R193,R196,R203,R221,R241,R247,R251,R253,R257,R263)</f>
        <v>0</v>
      </c>
      <c r="S264" s="594">
        <f>SUM(S189,S193,S196,S203,S221,S241,S247,S251,S253,S257,J263)</f>
        <v>0</v>
      </c>
      <c r="T264" s="594">
        <f>SUM(T189,T193,T196,T203,T221,T241,T247,T251,T253,T257,K263)</f>
        <v>0</v>
      </c>
      <c r="U264" s="594">
        <f>SUM(U189,U193,U196,U203,U221,U241,U247,U251,U253,U257,L263)</f>
        <v>0</v>
      </c>
      <c r="V264" s="593" t="e">
        <f>AVERAGE(V189,V193,V196,V203,V221,V241,V247,V251,V253,V257,V263)</f>
        <v>#DIV/0!</v>
      </c>
    </row>
    <row r="265" spans="1:22" s="97" customFormat="1" ht="31.5" customHeight="1" x14ac:dyDescent="0.25">
      <c r="A265" s="210"/>
      <c r="B265" s="200"/>
      <c r="C265" s="201"/>
      <c r="D265" s="202"/>
      <c r="E265" s="202"/>
      <c r="F265" s="203"/>
      <c r="G265" s="203"/>
      <c r="H265" s="204"/>
      <c r="I265" s="205"/>
      <c r="J265" s="205"/>
      <c r="K265" s="206"/>
      <c r="L265" s="205"/>
      <c r="M265" s="205"/>
      <c r="N265" s="207"/>
      <c r="O265" s="207"/>
      <c r="P265" s="207"/>
      <c r="Q265" s="207"/>
      <c r="R265" s="207"/>
      <c r="S265" s="207"/>
      <c r="T265" s="208"/>
      <c r="U265" s="208"/>
      <c r="V265" s="209"/>
    </row>
    <row r="266" spans="1:22" ht="63" customHeight="1" x14ac:dyDescent="0.25">
      <c r="A266" s="1107" t="str">
        <f>'5. Vigilancia  '!A9</f>
        <v>RE3.VIGILANCIA DE LOS DETERMINANTES DE LA SALUD FORTALECIDA</v>
      </c>
      <c r="B266" s="1143" t="str">
        <f>'5. Vigilancia  '!B9:P9</f>
        <v>Objetivo Estratégico Específico:  3.1 Fortalecer la vigilancia activa de eventos  y factores de riesgo en salud, mediante el registro y análisis de información e intervenciones, para la toma de decisiones en salud oportuna y de calidad.</v>
      </c>
      <c r="C266" s="1143">
        <f>'5. Vigilancia  '!C9:G9</f>
        <v>0</v>
      </c>
      <c r="D266" s="1143">
        <f>'5. Vigilancia  '!D9:H9</f>
        <v>0</v>
      </c>
      <c r="E266" s="1143">
        <f>'5. Vigilancia  '!E9:I9</f>
        <v>0</v>
      </c>
      <c r="F266" s="1143">
        <f>'5. Vigilancia  '!F9:J9</f>
        <v>0</v>
      </c>
      <c r="G266" s="143"/>
      <c r="H266" s="143"/>
      <c r="I266" s="143"/>
      <c r="J266" s="143"/>
      <c r="K266" s="188"/>
      <c r="L266" s="188"/>
      <c r="M266" s="188"/>
      <c r="N266" s="106"/>
      <c r="O266" s="106"/>
      <c r="P266" s="106"/>
      <c r="Q266" s="106"/>
      <c r="R266" s="266"/>
      <c r="S266" s="106"/>
      <c r="T266" s="278"/>
      <c r="U266" s="278"/>
      <c r="V266" s="106"/>
    </row>
    <row r="267" spans="1:22" ht="25.5" customHeight="1" x14ac:dyDescent="0.25">
      <c r="A267" s="1108"/>
      <c r="B267" s="1074" t="str">
        <f>'5. Vigilancia  '!B10</f>
        <v xml:space="preserve">RE3. P1. Eventos y determinantes  salutogénicos y patogénicos vigilados </v>
      </c>
      <c r="C267" s="560" t="str">
        <f>'5. Vigilancia  '!C10</f>
        <v>Número de perfiles epidemiológicos</v>
      </c>
      <c r="D267" s="307" t="str">
        <f>'5. Vigilancia  '!D10</f>
        <v>Perfil 2016</v>
      </c>
      <c r="E267" s="307">
        <f>'5. Vigilancia  '!E10</f>
        <v>1</v>
      </c>
      <c r="F267" s="307">
        <f>'5. Vigilancia  '!F10</f>
        <v>180</v>
      </c>
      <c r="G267" s="560" t="str">
        <f>'5. Vigilancia  '!G10</f>
        <v>Actualización del perfil epidemiológico país</v>
      </c>
      <c r="H267" s="560">
        <f>'5. Vigilancia  '!H10</f>
        <v>0</v>
      </c>
      <c r="I267" s="253">
        <f>'5. Vigilancia  '!I10</f>
        <v>0</v>
      </c>
      <c r="J267" s="253">
        <f>'5. Vigilancia  '!J10</f>
        <v>0</v>
      </c>
      <c r="K267" s="253">
        <f>'5. Vigilancia  '!K10</f>
        <v>0</v>
      </c>
      <c r="L267" s="253">
        <f>'5. Vigilancia  '!L10</f>
        <v>0</v>
      </c>
      <c r="M267" s="253">
        <f>'5. Vigilancia  '!M10</f>
        <v>0</v>
      </c>
      <c r="N267" s="106"/>
      <c r="O267" s="106"/>
      <c r="P267" s="106"/>
      <c r="Q267" s="106"/>
      <c r="R267" s="107">
        <f>SUM(N267:Q267)</f>
        <v>0</v>
      </c>
      <c r="S267" s="1044">
        <f>'5. Vigilancia  '!N10</f>
        <v>0</v>
      </c>
      <c r="T267" s="1044"/>
      <c r="U267" s="1044"/>
      <c r="V267" s="1044" t="e">
        <f>(T267+U267)/S267</f>
        <v>#DIV/0!</v>
      </c>
    </row>
    <row r="268" spans="1:22" ht="25.5" customHeight="1" x14ac:dyDescent="0.25">
      <c r="A268" s="1108"/>
      <c r="B268" s="1075"/>
      <c r="C268" s="560" t="str">
        <f>'5. Vigilancia  '!C11</f>
        <v>Sistema de vigilancia de determinantes de la salud desarrollado</v>
      </c>
      <c r="D268" s="307" t="str">
        <f>'5. Vigilancia  '!D11</f>
        <v>Sistema de vigilancia de eventos relacionados con salud</v>
      </c>
      <c r="E268" s="307" t="str">
        <f>'5. Vigilancia  '!E11</f>
        <v>Etapa: I</v>
      </c>
      <c r="F268" s="307">
        <f>'5. Vigilancia  '!F11</f>
        <v>100</v>
      </c>
      <c r="G268" s="560" t="str">
        <f>'5. Vigilancia  '!G11</f>
        <v>Conceptualización del sistema de vigilancia de  determinantes de la salud</v>
      </c>
      <c r="H268" s="560">
        <f>'5. Vigilancia  '!H11</f>
        <v>0</v>
      </c>
      <c r="I268" s="253">
        <f>'5. Vigilancia  '!I11</f>
        <v>0</v>
      </c>
      <c r="J268" s="253">
        <f>'5. Vigilancia  '!J11</f>
        <v>0</v>
      </c>
      <c r="K268" s="253">
        <f>'5. Vigilancia  '!K11</f>
        <v>0</v>
      </c>
      <c r="L268" s="253">
        <f>'5. Vigilancia  '!L11</f>
        <v>0</v>
      </c>
      <c r="M268" s="253">
        <f>'5. Vigilancia  '!M11</f>
        <v>0</v>
      </c>
      <c r="N268" s="106"/>
      <c r="O268" s="106"/>
      <c r="P268" s="106"/>
      <c r="Q268" s="106"/>
      <c r="R268" s="107">
        <f t="shared" ref="R268:R275" si="22">SUM(N268:Q268)</f>
        <v>0</v>
      </c>
      <c r="S268" s="1045"/>
      <c r="T268" s="1045"/>
      <c r="U268" s="1045"/>
      <c r="V268" s="1045" t="e">
        <f t="shared" ref="V268:V273" si="23">(T268+U268)/S268</f>
        <v>#DIV/0!</v>
      </c>
    </row>
    <row r="269" spans="1:22" ht="25.5" customHeight="1" x14ac:dyDescent="0.25">
      <c r="A269" s="1108"/>
      <c r="B269" s="1075"/>
      <c r="C269" s="560" t="str">
        <f>'5. Vigilancia  '!C12</f>
        <v>Número de protocolos  de vigilancia desarrollados</v>
      </c>
      <c r="D269" s="307">
        <f>'5. Vigilancia  '!D12</f>
        <v>15</v>
      </c>
      <c r="E269" s="307">
        <f>'5. Vigilancia  '!E12</f>
        <v>1</v>
      </c>
      <c r="F269" s="307">
        <f>'5. Vigilancia  '!F12</f>
        <v>30</v>
      </c>
      <c r="G269" s="560" t="str">
        <f>'5. Vigilancia  '!G12</f>
        <v>Elaboración de protocolo de eventos de violencia sujetos a vigilancia</v>
      </c>
      <c r="H269" s="560">
        <f>'5. Vigilancia  '!H12</f>
        <v>0</v>
      </c>
      <c r="I269" s="253">
        <f>'5. Vigilancia  '!I12</f>
        <v>0</v>
      </c>
      <c r="J269" s="253">
        <f>'5. Vigilancia  '!J12</f>
        <v>0</v>
      </c>
      <c r="K269" s="253">
        <f>'5. Vigilancia  '!K12</f>
        <v>0</v>
      </c>
      <c r="L269" s="253">
        <f>'5. Vigilancia  '!L12</f>
        <v>0</v>
      </c>
      <c r="M269" s="253">
        <f>'5. Vigilancia  '!M12</f>
        <v>0</v>
      </c>
      <c r="N269" s="106"/>
      <c r="O269" s="106"/>
      <c r="P269" s="106"/>
      <c r="Q269" s="106"/>
      <c r="R269" s="107">
        <f t="shared" si="22"/>
        <v>0</v>
      </c>
      <c r="S269" s="1045"/>
      <c r="T269" s="1045"/>
      <c r="U269" s="1045"/>
      <c r="V269" s="1045" t="e">
        <f t="shared" si="23"/>
        <v>#DIV/0!</v>
      </c>
    </row>
    <row r="270" spans="1:22" ht="25.5" customHeight="1" x14ac:dyDescent="0.25">
      <c r="A270" s="1108"/>
      <c r="B270" s="1075"/>
      <c r="C270" s="560" t="str">
        <f>'5. Vigilancia  '!C13</f>
        <v xml:space="preserve">Número de puntos de entrada y regiones con seguimiento de la implementación del Reglamento Sanitario Internacional </v>
      </c>
      <c r="D270" s="307">
        <f>'5. Vigilancia  '!D13</f>
        <v>15</v>
      </c>
      <c r="E270" s="307">
        <f>'5. Vigilancia  '!E13</f>
        <v>15</v>
      </c>
      <c r="F270" s="307">
        <f>'5. Vigilancia  '!F13</f>
        <v>25</v>
      </c>
      <c r="G270" s="560" t="str">
        <f>'5. Vigilancia  '!G13</f>
        <v>FALTA DEFINIR POR LA DVS</v>
      </c>
      <c r="H270" s="560">
        <f>'5. Vigilancia  '!H13</f>
        <v>0</v>
      </c>
      <c r="I270" s="253">
        <f>'5. Vigilancia  '!I13</f>
        <v>0</v>
      </c>
      <c r="J270" s="253">
        <f>'5. Vigilancia  '!J13</f>
        <v>0</v>
      </c>
      <c r="K270" s="253">
        <f>'5. Vigilancia  '!K13</f>
        <v>0</v>
      </c>
      <c r="L270" s="253">
        <f>'5. Vigilancia  '!L13</f>
        <v>0</v>
      </c>
      <c r="M270" s="253">
        <f>'5. Vigilancia  '!M13</f>
        <v>0</v>
      </c>
      <c r="N270" s="106"/>
      <c r="O270" s="106"/>
      <c r="P270" s="106"/>
      <c r="Q270" s="106"/>
      <c r="R270" s="107">
        <f t="shared" si="22"/>
        <v>0</v>
      </c>
      <c r="S270" s="1045"/>
      <c r="T270" s="1045"/>
      <c r="U270" s="1045"/>
      <c r="V270" s="1045" t="e">
        <f t="shared" si="23"/>
        <v>#DIV/0!</v>
      </c>
    </row>
    <row r="271" spans="1:22" ht="25.5" customHeight="1" x14ac:dyDescent="0.25">
      <c r="A271" s="1108"/>
      <c r="B271" s="1075"/>
      <c r="C271" s="1074" t="str">
        <f>'5. Vigilancia  '!C14</f>
        <v>Número de encuestas en vigilancia de la salud ejecutadas</v>
      </c>
      <c r="D271" s="1071">
        <f>'5. Vigilancia  '!D14</f>
        <v>0</v>
      </c>
      <c r="E271" s="1071">
        <f>'5. Vigilancia  '!E14</f>
        <v>1</v>
      </c>
      <c r="F271" s="1071">
        <f>'5. Vigilancia  '!F14</f>
        <v>0</v>
      </c>
      <c r="G271" s="560" t="str">
        <f>'5. Vigilancia  '!G14</f>
        <v>Conducción de la Encuesta de Indicadores Múltiples por Conglomerados (MICS)</v>
      </c>
      <c r="H271" s="560">
        <f>'5. Vigilancia  '!H14</f>
        <v>0</v>
      </c>
      <c r="I271" s="253">
        <f>'5. Vigilancia  '!I14</f>
        <v>0</v>
      </c>
      <c r="J271" s="253">
        <f>'5. Vigilancia  '!J14</f>
        <v>0</v>
      </c>
      <c r="K271" s="253">
        <f>'5. Vigilancia  '!K14</f>
        <v>0</v>
      </c>
      <c r="L271" s="253">
        <f>'5. Vigilancia  '!L14</f>
        <v>0</v>
      </c>
      <c r="M271" s="253">
        <f>'5. Vigilancia  '!M14</f>
        <v>0</v>
      </c>
      <c r="N271" s="106"/>
      <c r="O271" s="106"/>
      <c r="P271" s="106"/>
      <c r="Q271" s="106"/>
      <c r="R271" s="107">
        <f t="shared" si="22"/>
        <v>0</v>
      </c>
      <c r="S271" s="1045"/>
      <c r="T271" s="1045"/>
      <c r="U271" s="1045"/>
      <c r="V271" s="1045" t="e">
        <f t="shared" si="23"/>
        <v>#DIV/0!</v>
      </c>
    </row>
    <row r="272" spans="1:22" ht="25.5" customHeight="1" x14ac:dyDescent="0.25">
      <c r="A272" s="1108"/>
      <c r="B272" s="1075"/>
      <c r="C272" s="1075"/>
      <c r="D272" s="1072">
        <f>'5. Vigilancia  '!D15</f>
        <v>0</v>
      </c>
      <c r="E272" s="1072">
        <f>'5. Vigilancia  '!E15</f>
        <v>0</v>
      </c>
      <c r="F272" s="1072">
        <f>'5. Vigilancia  '!F15</f>
        <v>0</v>
      </c>
      <c r="G272" s="560" t="str">
        <f>'5. Vigilancia  '!G15</f>
        <v>Denifición de la metodología para la realización de la Encuesta de vigilancia nutricional Peso -Talla, Actividad Física y Alimentación Saludable 2019.</v>
      </c>
      <c r="H272" s="560">
        <f>'5. Vigilancia  '!H15</f>
        <v>0</v>
      </c>
      <c r="I272" s="253">
        <f>'5. Vigilancia  '!I15</f>
        <v>0</v>
      </c>
      <c r="J272" s="253">
        <f>'5. Vigilancia  '!J15</f>
        <v>0</v>
      </c>
      <c r="K272" s="253">
        <f>'5. Vigilancia  '!K15</f>
        <v>0</v>
      </c>
      <c r="L272" s="253">
        <f>'5. Vigilancia  '!L15</f>
        <v>0</v>
      </c>
      <c r="M272" s="253">
        <f>'5. Vigilancia  '!M15</f>
        <v>0</v>
      </c>
      <c r="N272" s="106"/>
      <c r="O272" s="106"/>
      <c r="P272" s="106"/>
      <c r="Q272" s="106"/>
      <c r="R272" s="107">
        <f t="shared" si="22"/>
        <v>0</v>
      </c>
      <c r="S272" s="1045"/>
      <c r="T272" s="1045"/>
      <c r="U272" s="1045"/>
      <c r="V272" s="1045" t="e">
        <f t="shared" si="23"/>
        <v>#DIV/0!</v>
      </c>
    </row>
    <row r="273" spans="1:23" ht="25.5" customHeight="1" x14ac:dyDescent="0.25">
      <c r="A273" s="1108"/>
      <c r="B273" s="1076"/>
      <c r="C273" s="1076"/>
      <c r="D273" s="1073">
        <f>'5. Vigilancia  '!D16</f>
        <v>0</v>
      </c>
      <c r="E273" s="1073">
        <f>'5. Vigilancia  '!E16</f>
        <v>0</v>
      </c>
      <c r="F273" s="1073">
        <f>'5. Vigilancia  '!F16</f>
        <v>0</v>
      </c>
      <c r="G273" s="560" t="str">
        <f>'5. Vigilancia  '!G16</f>
        <v xml:space="preserve">Realización de informes y boletines sobre la situación epidemiológica del país </v>
      </c>
      <c r="H273" s="560">
        <f>'5. Vigilancia  '!H16</f>
        <v>0</v>
      </c>
      <c r="I273" s="253">
        <f>'5. Vigilancia  '!I16</f>
        <v>0</v>
      </c>
      <c r="J273" s="253">
        <f>'5. Vigilancia  '!J16</f>
        <v>0</v>
      </c>
      <c r="K273" s="253">
        <f>'5. Vigilancia  '!K16</f>
        <v>0</v>
      </c>
      <c r="L273" s="253">
        <f>'5. Vigilancia  '!L16</f>
        <v>0</v>
      </c>
      <c r="M273" s="253">
        <f>'5. Vigilancia  '!M16</f>
        <v>0</v>
      </c>
      <c r="N273" s="106"/>
      <c r="O273" s="106"/>
      <c r="P273" s="106"/>
      <c r="Q273" s="106"/>
      <c r="R273" s="107">
        <f t="shared" si="22"/>
        <v>0</v>
      </c>
      <c r="S273" s="1046"/>
      <c r="T273" s="1046"/>
      <c r="U273" s="1046"/>
      <c r="V273" s="1046" t="e">
        <f t="shared" si="23"/>
        <v>#DIV/0!</v>
      </c>
    </row>
    <row r="274" spans="1:23" s="97" customFormat="1" ht="19.5" customHeight="1" x14ac:dyDescent="0.25">
      <c r="A274" s="1108"/>
      <c r="B274" s="221"/>
      <c r="C274" s="230"/>
      <c r="D274" s="230"/>
      <c r="E274" s="230"/>
      <c r="F274" s="296">
        <f>SUM(F267:F273)</f>
        <v>335</v>
      </c>
      <c r="G274" s="1038" t="s">
        <v>218</v>
      </c>
      <c r="H274" s="1039"/>
      <c r="I274" s="1039"/>
      <c r="J274" s="1039"/>
      <c r="K274" s="1039"/>
      <c r="L274" s="1039"/>
      <c r="M274" s="1040"/>
      <c r="N274" s="192" t="e">
        <f>AVERAGE(N267:N273)</f>
        <v>#DIV/0!</v>
      </c>
      <c r="O274" s="192" t="e">
        <f>AVERAGE(O267:O273)</f>
        <v>#DIV/0!</v>
      </c>
      <c r="P274" s="192" t="e">
        <f>AVERAGE(P267:P273)</f>
        <v>#DIV/0!</v>
      </c>
      <c r="Q274" s="192" t="e">
        <f>AVERAGE(Q267:Q273)</f>
        <v>#DIV/0!</v>
      </c>
      <c r="R274" s="192">
        <f>AVERAGE(R267:R273)</f>
        <v>0</v>
      </c>
      <c r="S274" s="222">
        <f>SUM(S267:S273)</f>
        <v>0</v>
      </c>
      <c r="T274" s="222">
        <f>SUM(T267:T273)</f>
        <v>0</v>
      </c>
      <c r="U274" s="222">
        <f>SUM(U267:U273)</f>
        <v>0</v>
      </c>
      <c r="V274" s="192" t="e">
        <f>AVERAGE(V267:V273)</f>
        <v>#DIV/0!</v>
      </c>
    </row>
    <row r="275" spans="1:23" ht="25.5" customHeight="1" x14ac:dyDescent="0.25">
      <c r="A275" s="1108"/>
      <c r="B275" s="1074" t="str">
        <f>'5. Vigilancia  '!B17</f>
        <v>RE3. P2. Sistema Nacional de Vigilancia de la Salud</v>
      </c>
      <c r="C275" s="1074" t="str">
        <f>'5. Vigilancia  '!C17</f>
        <v>Porcentaje de implementación del SINAVISA</v>
      </c>
      <c r="D275" s="776">
        <f>'5. Vigilancia  '!D17</f>
        <v>0.25</v>
      </c>
      <c r="E275" s="776">
        <f>'5. Vigilancia  '!E17</f>
        <v>0.15</v>
      </c>
      <c r="F275" s="1071">
        <f>'5. Vigilancia  '!F17</f>
        <v>16</v>
      </c>
      <c r="G275" s="133" t="str">
        <f>'5. Vigilancia  '!G17</f>
        <v>Seguimiento y control al Sistema Nacional de Vigilancia de la Salud Automatizado (SINAVISA)</v>
      </c>
      <c r="H275" s="133">
        <f>'5. Vigilancia  '!H17</f>
        <v>0</v>
      </c>
      <c r="I275" s="253">
        <f>'5. Vigilancia  '!I17</f>
        <v>0</v>
      </c>
      <c r="J275" s="253">
        <f>'5. Vigilancia  '!J17</f>
        <v>0</v>
      </c>
      <c r="K275" s="253">
        <f>'5. Vigilancia  '!K17</f>
        <v>0</v>
      </c>
      <c r="L275" s="253">
        <f>'5. Vigilancia  '!L17</f>
        <v>0</v>
      </c>
      <c r="M275" s="253">
        <f>'5. Vigilancia  '!M17</f>
        <v>0</v>
      </c>
      <c r="N275" s="106"/>
      <c r="O275" s="106"/>
      <c r="P275" s="106"/>
      <c r="Q275" s="106"/>
      <c r="R275" s="107">
        <f t="shared" si="22"/>
        <v>0</v>
      </c>
      <c r="S275" s="1044">
        <f>'5. Vigilancia  '!N17</f>
        <v>0</v>
      </c>
      <c r="T275" s="278"/>
      <c r="U275" s="278"/>
      <c r="V275" s="106" t="e">
        <f>(T275+U275)/S275</f>
        <v>#DIV/0!</v>
      </c>
    </row>
    <row r="276" spans="1:23" ht="25.5" customHeight="1" x14ac:dyDescent="0.25">
      <c r="A276" s="1108"/>
      <c r="B276" s="1076"/>
      <c r="C276" s="1076"/>
      <c r="D276" s="777"/>
      <c r="E276" s="777">
        <f>'5. Vigilancia  '!E18</f>
        <v>0</v>
      </c>
      <c r="F276" s="1073"/>
      <c r="G276" s="133" t="str">
        <f>'5. Vigilancia  '!G18</f>
        <v>Atención de alertas sanitarias y brotes</v>
      </c>
      <c r="H276" s="133">
        <f>'5. Vigilancia  '!H18</f>
        <v>0</v>
      </c>
      <c r="I276" s="253">
        <f>'5. Vigilancia  '!I18</f>
        <v>0</v>
      </c>
      <c r="J276" s="253">
        <f>'5. Vigilancia  '!J18</f>
        <v>0</v>
      </c>
      <c r="K276" s="253">
        <f>'5. Vigilancia  '!K18</f>
        <v>0</v>
      </c>
      <c r="L276" s="253">
        <f>'5. Vigilancia  '!L18</f>
        <v>0</v>
      </c>
      <c r="M276" s="253">
        <f>'5. Vigilancia  '!M18</f>
        <v>0</v>
      </c>
      <c r="N276" s="106"/>
      <c r="O276" s="106"/>
      <c r="P276" s="106"/>
      <c r="Q276" s="106"/>
      <c r="R276" s="107">
        <f t="shared" ref="R276:R292" si="24">SUM(N276:Q276)</f>
        <v>0</v>
      </c>
      <c r="S276" s="1046"/>
      <c r="T276" s="278"/>
      <c r="U276" s="278"/>
      <c r="V276" s="106" t="e">
        <f t="shared" ref="V276:V296" si="25">(T276+U276)/S276</f>
        <v>#DIV/0!</v>
      </c>
    </row>
    <row r="277" spans="1:23" s="97" customFormat="1" ht="15.75" customHeight="1" x14ac:dyDescent="0.25">
      <c r="A277" s="1108"/>
      <c r="B277" s="230"/>
      <c r="C277" s="230"/>
      <c r="D277" s="230"/>
      <c r="E277" s="230"/>
      <c r="F277" s="243">
        <f>SUM(F275)</f>
        <v>16</v>
      </c>
      <c r="G277" s="1038" t="s">
        <v>218</v>
      </c>
      <c r="H277" s="1039"/>
      <c r="I277" s="1039"/>
      <c r="J277" s="1039"/>
      <c r="K277" s="1039"/>
      <c r="L277" s="1039"/>
      <c r="M277" s="1040"/>
      <c r="N277" s="597" t="e">
        <f>AVERAGE(N275:N276)</f>
        <v>#DIV/0!</v>
      </c>
      <c r="O277" s="597" t="e">
        <f>AVERAGE(O275:O276)</f>
        <v>#DIV/0!</v>
      </c>
      <c r="P277" s="597" t="e">
        <f>AVERAGE(P275:P276)</f>
        <v>#DIV/0!</v>
      </c>
      <c r="Q277" s="597" t="e">
        <f>AVERAGE(Q275:Q276)</f>
        <v>#DIV/0!</v>
      </c>
      <c r="R277" s="597">
        <f>AVERAGE(R275:R276)</f>
        <v>0</v>
      </c>
      <c r="S277" s="280">
        <f>SUM(S275:S276)</f>
        <v>0</v>
      </c>
      <c r="T277" s="280">
        <f>SUM(T275:T276)</f>
        <v>0</v>
      </c>
      <c r="U277" s="280">
        <f>SUM(U275:U276)</f>
        <v>0</v>
      </c>
      <c r="V277" s="597" t="e">
        <f>AVERAGE(V275:V276)</f>
        <v>#DIV/0!</v>
      </c>
      <c r="W277" s="213"/>
    </row>
    <row r="278" spans="1:23" ht="25.5" customHeight="1" x14ac:dyDescent="0.25">
      <c r="A278" s="1108"/>
      <c r="B278" s="133" t="str">
        <f>'5. Vigilancia  '!B19</f>
        <v>RE1. P3 Sistema escolar de vigilancia nutricional automatizado (SEVIN)</v>
      </c>
      <c r="C278" s="133" t="str">
        <f>'5. Vigilancia  '!C19</f>
        <v>Porcentaje de implementación del SEVIN</v>
      </c>
      <c r="D278" s="285">
        <f>'5. Vigilancia  '!D19</f>
        <v>0</v>
      </c>
      <c r="E278" s="286">
        <f>'5. Vigilancia  '!E19</f>
        <v>0.5</v>
      </c>
      <c r="F278" s="133">
        <f>'5. Vigilancia  '!F19</f>
        <v>70</v>
      </c>
      <c r="G278" s="133" t="str">
        <f>'5. Vigilancia  '!G19</f>
        <v>Implementación del Sistema escolar de vigilancia nutricional automatizado los tres niveles de gestión</v>
      </c>
      <c r="H278" s="133">
        <f>'5. Vigilancia  '!H19</f>
        <v>0</v>
      </c>
      <c r="I278" s="253">
        <f>'5. Vigilancia  '!I19</f>
        <v>0</v>
      </c>
      <c r="J278" s="253">
        <f>'5. Vigilancia  '!J19</f>
        <v>0</v>
      </c>
      <c r="K278" s="253">
        <f>'5. Vigilancia  '!K19</f>
        <v>0</v>
      </c>
      <c r="L278" s="253">
        <f>'5. Vigilancia  '!L19</f>
        <v>0</v>
      </c>
      <c r="M278" s="253">
        <f>'5. Vigilancia  '!M19</f>
        <v>0</v>
      </c>
      <c r="N278" s="106"/>
      <c r="O278" s="106"/>
      <c r="P278" s="106"/>
      <c r="Q278" s="106"/>
      <c r="R278" s="107">
        <f t="shared" si="24"/>
        <v>0</v>
      </c>
      <c r="S278" s="278">
        <f>'5. Vigilancia  '!N19</f>
        <v>0</v>
      </c>
      <c r="T278" s="278"/>
      <c r="U278" s="278"/>
      <c r="V278" s="106" t="e">
        <f t="shared" si="25"/>
        <v>#DIV/0!</v>
      </c>
    </row>
    <row r="279" spans="1:23" s="97" customFormat="1" ht="21" customHeight="1" x14ac:dyDescent="0.25">
      <c r="A279" s="1108"/>
      <c r="B279" s="221"/>
      <c r="C279" s="230"/>
      <c r="D279" s="230"/>
      <c r="E279" s="230"/>
      <c r="F279" s="296">
        <f>F278</f>
        <v>70</v>
      </c>
      <c r="G279" s="1038" t="s">
        <v>218</v>
      </c>
      <c r="H279" s="1039"/>
      <c r="I279" s="1039"/>
      <c r="J279" s="1039"/>
      <c r="K279" s="1039"/>
      <c r="L279" s="1039"/>
      <c r="M279" s="1040"/>
      <c r="N279" s="192" t="e">
        <f>AVERAGE(N278)</f>
        <v>#DIV/0!</v>
      </c>
      <c r="O279" s="192" t="e">
        <f>AVERAGE(O278)</f>
        <v>#DIV/0!</v>
      </c>
      <c r="P279" s="192" t="e">
        <f>AVERAGE(P278)</f>
        <v>#DIV/0!</v>
      </c>
      <c r="Q279" s="192" t="e">
        <f>AVERAGE(Q278)</f>
        <v>#DIV/0!</v>
      </c>
      <c r="R279" s="192">
        <f>AVERAGE(R278)</f>
        <v>0</v>
      </c>
      <c r="S279" s="222">
        <f>SUM(S278)</f>
        <v>0</v>
      </c>
      <c r="T279" s="222">
        <f>SUM(T278)</f>
        <v>0</v>
      </c>
      <c r="U279" s="222">
        <f>SUM(U278)</f>
        <v>0</v>
      </c>
      <c r="V279" s="192" t="e">
        <f>AVERAGE(V278)</f>
        <v>#DIV/0!</v>
      </c>
    </row>
    <row r="280" spans="1:23" ht="25.5" customHeight="1" x14ac:dyDescent="0.25">
      <c r="A280" s="1108"/>
      <c r="B280" s="133" t="str">
        <f>'5. Vigilancia  '!B20</f>
        <v>RE1. P4 Censo nutricional de adolescentes escolarizados de 13 a 17 años</v>
      </c>
      <c r="C280" s="133" t="str">
        <f>'5. Vigilancia  '!C20</f>
        <v>Porcentaje de avance del censo</v>
      </c>
      <c r="D280" s="133" t="str">
        <f>'5. Vigilancia  '!D20</f>
        <v>Encuesta Global de Salud Escolar 2009 (Costa Rica)</v>
      </c>
      <c r="E280" s="286">
        <f>'5. Vigilancia  '!E20</f>
        <v>0.5</v>
      </c>
      <c r="F280" s="133">
        <f>'5. Vigilancia  '!F20</f>
        <v>50</v>
      </c>
      <c r="G280" s="133" t="str">
        <f>'5. Vigilancia  '!G20</f>
        <v>Realización del Censo Nutricional de Adolescenes Escolarizado de 13 a 17 años</v>
      </c>
      <c r="H280" s="133">
        <f>'5. Vigilancia  '!H20</f>
        <v>0</v>
      </c>
      <c r="I280" s="253">
        <f>'5. Vigilancia  '!I20</f>
        <v>0</v>
      </c>
      <c r="J280" s="253">
        <f>'5. Vigilancia  '!J20</f>
        <v>0</v>
      </c>
      <c r="K280" s="253">
        <f>'5. Vigilancia  '!K20</f>
        <v>0</v>
      </c>
      <c r="L280" s="253">
        <f>'5. Vigilancia  '!L20</f>
        <v>0</v>
      </c>
      <c r="M280" s="253">
        <f>'5. Vigilancia  '!M20</f>
        <v>0</v>
      </c>
      <c r="N280" s="106"/>
      <c r="O280" s="106"/>
      <c r="P280" s="106"/>
      <c r="Q280" s="106"/>
      <c r="R280" s="107">
        <f t="shared" si="24"/>
        <v>0</v>
      </c>
      <c r="S280" s="278">
        <f>'5. Vigilancia  '!N20</f>
        <v>0</v>
      </c>
      <c r="T280" s="278"/>
      <c r="U280" s="278"/>
      <c r="V280" s="106" t="e">
        <f t="shared" si="25"/>
        <v>#DIV/0!</v>
      </c>
    </row>
    <row r="281" spans="1:23" s="97" customFormat="1" ht="21" customHeight="1" x14ac:dyDescent="0.25">
      <c r="A281" s="1108"/>
      <c r="B281" s="221"/>
      <c r="C281" s="230"/>
      <c r="D281" s="230"/>
      <c r="E281" s="230"/>
      <c r="F281" s="296">
        <f>F280</f>
        <v>50</v>
      </c>
      <c r="G281" s="1038" t="s">
        <v>218</v>
      </c>
      <c r="H281" s="1039"/>
      <c r="I281" s="1039"/>
      <c r="J281" s="1039"/>
      <c r="K281" s="1039"/>
      <c r="L281" s="1039"/>
      <c r="M281" s="1040"/>
      <c r="N281" s="192" t="e">
        <f>AVERAGE(N280)</f>
        <v>#DIV/0!</v>
      </c>
      <c r="O281" s="192" t="e">
        <f>AVERAGE(O280)</f>
        <v>#DIV/0!</v>
      </c>
      <c r="P281" s="192" t="e">
        <f>AVERAGE(P280)</f>
        <v>#DIV/0!</v>
      </c>
      <c r="Q281" s="192" t="e">
        <f>AVERAGE(Q280)</f>
        <v>#DIV/0!</v>
      </c>
      <c r="R281" s="192">
        <f>AVERAGE(R280)</f>
        <v>0</v>
      </c>
      <c r="S281" s="222">
        <f>SUM(S280)</f>
        <v>0</v>
      </c>
      <c r="T281" s="222">
        <f>SUM(T280)</f>
        <v>0</v>
      </c>
      <c r="U281" s="222">
        <f>SUM(U280)</f>
        <v>0</v>
      </c>
      <c r="V281" s="192" t="e">
        <f>AVERAGE(V280)</f>
        <v>#DIV/0!</v>
      </c>
    </row>
    <row r="282" spans="1:23" ht="25.5" customHeight="1" x14ac:dyDescent="0.25">
      <c r="A282" s="1108"/>
      <c r="B282" s="133" t="str">
        <f>'5. Vigilancia  '!B21</f>
        <v>RE1. P5 Observatorio de vigilancia de estrategias e intervenciones en salud, para el cumplimiento de la Ley 9028</v>
      </c>
      <c r="C282" s="133" t="str">
        <f>'5. Vigilancia  '!C21</f>
        <v>Porcentaje de implementación</v>
      </c>
      <c r="D282" s="285">
        <f>'5. Vigilancia  '!D21</f>
        <v>0</v>
      </c>
      <c r="E282" s="285">
        <f>'5. Vigilancia  '!E21</f>
        <v>0</v>
      </c>
      <c r="F282" s="133">
        <f>'5. Vigilancia  '!F21</f>
        <v>0</v>
      </c>
      <c r="G282" s="133" t="str">
        <f>'5. Vigilancia  '!G21</f>
        <v>Implementación de las actividades para la realización de la segunda etapa del proyecto Observatorio de Estrategias e Intervenciones en Salud para el cumplimiento de la Lay 9028.</v>
      </c>
      <c r="H282" s="133">
        <f>'5. Vigilancia  '!H21</f>
        <v>0</v>
      </c>
      <c r="I282" s="253">
        <f>'5. Vigilancia  '!I21</f>
        <v>0</v>
      </c>
      <c r="J282" s="253">
        <f>'5. Vigilancia  '!J21</f>
        <v>0</v>
      </c>
      <c r="K282" s="253">
        <f>'5. Vigilancia  '!K21</f>
        <v>0</v>
      </c>
      <c r="L282" s="253">
        <f>'5. Vigilancia  '!L21</f>
        <v>0</v>
      </c>
      <c r="M282" s="253">
        <f>'5. Vigilancia  '!M21</f>
        <v>0</v>
      </c>
      <c r="N282" s="106"/>
      <c r="O282" s="106"/>
      <c r="P282" s="106"/>
      <c r="Q282" s="106"/>
      <c r="R282" s="107">
        <f t="shared" si="24"/>
        <v>0</v>
      </c>
      <c r="S282" s="278">
        <f>'5. Vigilancia  '!N21</f>
        <v>0</v>
      </c>
      <c r="T282" s="278"/>
      <c r="U282" s="278"/>
      <c r="V282" s="106" t="e">
        <f t="shared" si="25"/>
        <v>#DIV/0!</v>
      </c>
    </row>
    <row r="283" spans="1:23" s="97" customFormat="1" ht="21" customHeight="1" x14ac:dyDescent="0.25">
      <c r="A283" s="1108"/>
      <c r="B283" s="221"/>
      <c r="C283" s="230"/>
      <c r="D283" s="230"/>
      <c r="E283" s="230"/>
      <c r="F283" s="296">
        <f>F282</f>
        <v>0</v>
      </c>
      <c r="G283" s="1038" t="s">
        <v>218</v>
      </c>
      <c r="H283" s="1039"/>
      <c r="I283" s="1039"/>
      <c r="J283" s="1039"/>
      <c r="K283" s="1039"/>
      <c r="L283" s="1039"/>
      <c r="M283" s="1040"/>
      <c r="N283" s="192" t="e">
        <f>AVERAGE(N282)</f>
        <v>#DIV/0!</v>
      </c>
      <c r="O283" s="192" t="e">
        <f>AVERAGE(O282)</f>
        <v>#DIV/0!</v>
      </c>
      <c r="P283" s="192" t="e">
        <f>AVERAGE(P282)</f>
        <v>#DIV/0!</v>
      </c>
      <c r="Q283" s="192" t="e">
        <f>AVERAGE(Q282)</f>
        <v>#DIV/0!</v>
      </c>
      <c r="R283" s="192">
        <f>AVERAGE(R282)</f>
        <v>0</v>
      </c>
      <c r="S283" s="222">
        <f>SUM(S282)</f>
        <v>0</v>
      </c>
      <c r="T283" s="222">
        <f>SUM(T282)</f>
        <v>0</v>
      </c>
      <c r="U283" s="222">
        <f>SUM(U282)</f>
        <v>0</v>
      </c>
      <c r="V283" s="192" t="e">
        <f>AVERAGE(V282)</f>
        <v>#DIV/0!</v>
      </c>
    </row>
    <row r="284" spans="1:23" ht="25.5" customHeight="1" x14ac:dyDescent="0.25">
      <c r="A284" s="1108"/>
      <c r="B284" s="133" t="str">
        <f>'5. Vigilancia  '!B22</f>
        <v xml:space="preserve">RE1. P6 Sistema Naciona de Información Adolescente (SINA)  en funcionamiento </v>
      </c>
      <c r="C284" s="133" t="str">
        <f>'5. Vigilancia  '!C22</f>
        <v xml:space="preserve">Porcentaje de implementación del SINA </v>
      </c>
      <c r="D284" s="285">
        <f>'5. Vigilancia  '!D22</f>
        <v>0</v>
      </c>
      <c r="E284" s="286">
        <f>'5. Vigilancia  '!E22</f>
        <v>0.5</v>
      </c>
      <c r="F284" s="133">
        <f>'5. Vigilancia  '!F22</f>
        <v>0</v>
      </c>
      <c r="G284" s="133" t="str">
        <f>'5. Vigilancia  '!G22</f>
        <v>Implementación del Sistema Nacional Adolescente  en los tres niveles de gestión</v>
      </c>
      <c r="H284" s="133">
        <f>'5. Vigilancia  '!H22</f>
        <v>0</v>
      </c>
      <c r="I284" s="253">
        <f>'5. Vigilancia  '!I22</f>
        <v>0</v>
      </c>
      <c r="J284" s="253">
        <f>'5. Vigilancia  '!J22</f>
        <v>0</v>
      </c>
      <c r="K284" s="253">
        <f>'5. Vigilancia  '!K22</f>
        <v>0</v>
      </c>
      <c r="L284" s="253">
        <f>'5. Vigilancia  '!L22</f>
        <v>0</v>
      </c>
      <c r="M284" s="253">
        <f>'5. Vigilancia  '!M22</f>
        <v>0</v>
      </c>
      <c r="N284" s="106"/>
      <c r="O284" s="106"/>
      <c r="P284" s="106"/>
      <c r="Q284" s="106"/>
      <c r="R284" s="107">
        <f t="shared" si="24"/>
        <v>0</v>
      </c>
      <c r="S284" s="278">
        <f>'5. Vigilancia  '!N22</f>
        <v>0</v>
      </c>
      <c r="T284" s="278"/>
      <c r="U284" s="278"/>
      <c r="V284" s="106" t="e">
        <f t="shared" si="25"/>
        <v>#DIV/0!</v>
      </c>
    </row>
    <row r="285" spans="1:23" s="97" customFormat="1" ht="21" customHeight="1" x14ac:dyDescent="0.25">
      <c r="A285" s="1108"/>
      <c r="B285" s="221"/>
      <c r="C285" s="230"/>
      <c r="D285" s="230"/>
      <c r="E285" s="230"/>
      <c r="F285" s="296">
        <f>F284</f>
        <v>0</v>
      </c>
      <c r="G285" s="1038" t="s">
        <v>218</v>
      </c>
      <c r="H285" s="1039"/>
      <c r="I285" s="1039"/>
      <c r="J285" s="1039"/>
      <c r="K285" s="1039"/>
      <c r="L285" s="1039"/>
      <c r="M285" s="1040"/>
      <c r="N285" s="192" t="e">
        <f>AVERAGE(N284)</f>
        <v>#DIV/0!</v>
      </c>
      <c r="O285" s="192" t="e">
        <f>AVERAGE(O284)</f>
        <v>#DIV/0!</v>
      </c>
      <c r="P285" s="192" t="e">
        <f>AVERAGE(P284)</f>
        <v>#DIV/0!</v>
      </c>
      <c r="Q285" s="192" t="e">
        <f>AVERAGE(Q284)</f>
        <v>#DIV/0!</v>
      </c>
      <c r="R285" s="192">
        <f>AVERAGE(R284)</f>
        <v>0</v>
      </c>
      <c r="S285" s="222">
        <f>SUM(S284)</f>
        <v>0</v>
      </c>
      <c r="T285" s="222">
        <f>SUM(T284)</f>
        <v>0</v>
      </c>
      <c r="U285" s="222">
        <f>SUM(U284)</f>
        <v>0</v>
      </c>
      <c r="V285" s="192" t="e">
        <f>AVERAGE(V284)</f>
        <v>#DIV/0!</v>
      </c>
    </row>
    <row r="286" spans="1:23" ht="25.5" customHeight="1" x14ac:dyDescent="0.25">
      <c r="A286" s="1108"/>
      <c r="B286" s="133" t="str">
        <f>'5. Vigilancia  '!B23</f>
        <v>RE1. P7 Programa ampliado de inmunizaciones controlado</v>
      </c>
      <c r="C286" s="133" t="str">
        <f>'5. Vigilancia  '!C23</f>
        <v>Porcentaje de cobertura de la tercera dosis de la vacuna pentavalente III a los 6 meses de edad</v>
      </c>
      <c r="D286" s="285">
        <f>'5. Vigilancia  '!D23</f>
        <v>0</v>
      </c>
      <c r="E286" s="286">
        <f>'5. Vigilancia  '!E23</f>
        <v>0.95</v>
      </c>
      <c r="F286" s="133">
        <f>'5. Vigilancia  '!F23</f>
        <v>12</v>
      </c>
      <c r="G286" s="133" t="str">
        <f>'5. Vigilancia  '!G23</f>
        <v>Análisis de la cobertura de inmunizaciones a nivel nacional</v>
      </c>
      <c r="H286" s="133">
        <f>'5. Vigilancia  '!H23</f>
        <v>0</v>
      </c>
      <c r="I286" s="253">
        <f>'5. Vigilancia  '!I23</f>
        <v>0</v>
      </c>
      <c r="J286" s="253">
        <f>'5. Vigilancia  '!J23</f>
        <v>0</v>
      </c>
      <c r="K286" s="253">
        <f>'5. Vigilancia  '!K23</f>
        <v>0</v>
      </c>
      <c r="L286" s="253">
        <f>'5. Vigilancia  '!L23</f>
        <v>0</v>
      </c>
      <c r="M286" s="253">
        <f>'5. Vigilancia  '!M23</f>
        <v>0</v>
      </c>
      <c r="N286" s="106"/>
      <c r="O286" s="106"/>
      <c r="P286" s="106"/>
      <c r="Q286" s="106"/>
      <c r="R286" s="107">
        <f t="shared" si="24"/>
        <v>0</v>
      </c>
      <c r="S286" s="278">
        <f>'5. Vigilancia  '!N23</f>
        <v>0</v>
      </c>
      <c r="T286" s="278"/>
      <c r="U286" s="278"/>
      <c r="V286" s="106" t="e">
        <f t="shared" si="25"/>
        <v>#DIV/0!</v>
      </c>
    </row>
    <row r="287" spans="1:23" s="97" customFormat="1" ht="21" customHeight="1" x14ac:dyDescent="0.25">
      <c r="A287" s="1108"/>
      <c r="B287" s="221"/>
      <c r="C287" s="230"/>
      <c r="D287" s="230"/>
      <c r="E287" s="230"/>
      <c r="F287" s="296">
        <f>F286</f>
        <v>12</v>
      </c>
      <c r="G287" s="1038" t="s">
        <v>218</v>
      </c>
      <c r="H287" s="1039"/>
      <c r="I287" s="1039"/>
      <c r="J287" s="1039"/>
      <c r="K287" s="1039"/>
      <c r="L287" s="1039"/>
      <c r="M287" s="1040"/>
      <c r="N287" s="192" t="e">
        <f>AVERAGE(N286)</f>
        <v>#DIV/0!</v>
      </c>
      <c r="O287" s="192" t="e">
        <f>AVERAGE(O286)</f>
        <v>#DIV/0!</v>
      </c>
      <c r="P287" s="192" t="e">
        <f>AVERAGE(P286)</f>
        <v>#DIV/0!</v>
      </c>
      <c r="Q287" s="192" t="e">
        <f>AVERAGE(Q286)</f>
        <v>#DIV/0!</v>
      </c>
      <c r="R287" s="192">
        <f>AVERAGE(R286)</f>
        <v>0</v>
      </c>
      <c r="S287" s="222">
        <f>SUM(S286)</f>
        <v>0</v>
      </c>
      <c r="T287" s="222">
        <f>SUM(T286)</f>
        <v>0</v>
      </c>
      <c r="U287" s="222">
        <f>SUM(U286)</f>
        <v>0</v>
      </c>
      <c r="V287" s="192" t="e">
        <f>AVERAGE(V286)</f>
        <v>#DIV/0!</v>
      </c>
    </row>
    <row r="288" spans="1:23" ht="25.5" customHeight="1" x14ac:dyDescent="0.25">
      <c r="A288" s="1108"/>
      <c r="B288" s="1074" t="str">
        <f>'5. Vigilancia  '!B24</f>
        <v>RE3. P8 Procesos de selección, adquisición y disponibilidad de vacunas regulados</v>
      </c>
      <c r="C288" s="1074" t="str">
        <f>'5. Vigilancia  '!C24</f>
        <v>Número de vacunas nuevas introducidas al Esquema Básico de Inmunizaciones</v>
      </c>
      <c r="D288" s="1071">
        <f>'5. Vigilancia  '!D24</f>
        <v>14</v>
      </c>
      <c r="E288" s="1071">
        <f>'5. Vigilancia  '!E24</f>
        <v>1</v>
      </c>
      <c r="F288" s="1074" t="str">
        <f>'5. Vigilancia  '!F24</f>
        <v>Las vacunas son adquiridas por la CCSS; la comisión aprueba únicamente</v>
      </c>
      <c r="G288" s="133" t="str">
        <f>'5. Vigilancia  '!G24</f>
        <v>Sesiones mensuales de la Comisión Nacional de Vacunación y Epidemiología</v>
      </c>
      <c r="H288" s="133">
        <f>'5. Vigilancia  '!H24</f>
        <v>0</v>
      </c>
      <c r="I288" s="253">
        <f>'5. Vigilancia  '!I24</f>
        <v>0</v>
      </c>
      <c r="J288" s="253">
        <f>'5. Vigilancia  '!J24</f>
        <v>0</v>
      </c>
      <c r="K288" s="253">
        <f>'5. Vigilancia  '!K24</f>
        <v>0</v>
      </c>
      <c r="L288" s="253">
        <f>'5. Vigilancia  '!L24</f>
        <v>0</v>
      </c>
      <c r="M288" s="253">
        <f>'5. Vigilancia  '!M24</f>
        <v>0</v>
      </c>
      <c r="N288" s="106"/>
      <c r="O288" s="106"/>
      <c r="P288" s="106"/>
      <c r="Q288" s="106"/>
      <c r="R288" s="107">
        <f t="shared" si="24"/>
        <v>0</v>
      </c>
      <c r="S288" s="1044">
        <f>'5. Vigilancia  '!N24</f>
        <v>0</v>
      </c>
      <c r="T288" s="278"/>
      <c r="U288" s="278"/>
      <c r="V288" s="1044" t="e">
        <f t="shared" si="25"/>
        <v>#DIV/0!</v>
      </c>
    </row>
    <row r="289" spans="1:22" ht="25.5" customHeight="1" x14ac:dyDescent="0.25">
      <c r="A289" s="1108"/>
      <c r="B289" s="1075"/>
      <c r="C289" s="1075"/>
      <c r="D289" s="1072"/>
      <c r="E289" s="1072">
        <f>'5. Vigilancia  '!E25</f>
        <v>0</v>
      </c>
      <c r="F289" s="1075">
        <f>'5. Vigilancia  '!F25</f>
        <v>0</v>
      </c>
      <c r="G289" s="133" t="str">
        <f>'5. Vigilancia  '!G25</f>
        <v>Respuesta a organismos contralores</v>
      </c>
      <c r="H289" s="133">
        <f>'5. Vigilancia  '!H25</f>
        <v>0</v>
      </c>
      <c r="I289" s="253">
        <f>'5. Vigilancia  '!I25</f>
        <v>0</v>
      </c>
      <c r="J289" s="253">
        <f>'5. Vigilancia  '!J25</f>
        <v>0</v>
      </c>
      <c r="K289" s="253">
        <f>'5. Vigilancia  '!K25</f>
        <v>0</v>
      </c>
      <c r="L289" s="253">
        <f>'5. Vigilancia  '!L25</f>
        <v>0</v>
      </c>
      <c r="M289" s="253">
        <f>'5. Vigilancia  '!M25</f>
        <v>0</v>
      </c>
      <c r="N289" s="106"/>
      <c r="O289" s="106"/>
      <c r="P289" s="106"/>
      <c r="Q289" s="106"/>
      <c r="R289" s="107">
        <f t="shared" si="24"/>
        <v>0</v>
      </c>
      <c r="S289" s="1045"/>
      <c r="T289" s="278"/>
      <c r="U289" s="278"/>
      <c r="V289" s="1045" t="e">
        <f t="shared" si="25"/>
        <v>#DIV/0!</v>
      </c>
    </row>
    <row r="290" spans="1:22" ht="25.5" customHeight="1" x14ac:dyDescent="0.25">
      <c r="A290" s="1108"/>
      <c r="B290" s="1076"/>
      <c r="C290" s="1076"/>
      <c r="D290" s="1073"/>
      <c r="E290" s="1073">
        <f>'5. Vigilancia  '!E26</f>
        <v>0</v>
      </c>
      <c r="F290" s="1076">
        <f>'5. Vigilancia  '!F26</f>
        <v>0</v>
      </c>
      <c r="G290" s="133" t="str">
        <f>'5. Vigilancia  '!G26</f>
        <v>Emisión de directrices en relación con vacunación a nivel país</v>
      </c>
      <c r="H290" s="133">
        <f>'5. Vigilancia  '!H26</f>
        <v>0</v>
      </c>
      <c r="I290" s="253">
        <f>'5. Vigilancia  '!I26</f>
        <v>0</v>
      </c>
      <c r="J290" s="253">
        <f>'5. Vigilancia  '!J26</f>
        <v>0</v>
      </c>
      <c r="K290" s="253">
        <f>'5. Vigilancia  '!K26</f>
        <v>0</v>
      </c>
      <c r="L290" s="253">
        <f>'5. Vigilancia  '!L26</f>
        <v>0</v>
      </c>
      <c r="M290" s="253">
        <f>'5. Vigilancia  '!M26</f>
        <v>0</v>
      </c>
      <c r="N290" s="106"/>
      <c r="O290" s="106"/>
      <c r="P290" s="106"/>
      <c r="Q290" s="106"/>
      <c r="R290" s="107">
        <f t="shared" si="24"/>
        <v>0</v>
      </c>
      <c r="S290" s="1046"/>
      <c r="T290" s="278"/>
      <c r="U290" s="278"/>
      <c r="V290" s="1046" t="e">
        <f t="shared" si="25"/>
        <v>#DIV/0!</v>
      </c>
    </row>
    <row r="291" spans="1:22" s="97" customFormat="1" ht="19.5" customHeight="1" x14ac:dyDescent="0.25">
      <c r="A291" s="1108"/>
      <c r="B291" s="221"/>
      <c r="C291" s="230"/>
      <c r="D291" s="230"/>
      <c r="E291" s="230"/>
      <c r="F291" s="296">
        <f>SUM(F288:F290)</f>
        <v>0</v>
      </c>
      <c r="G291" s="1038" t="s">
        <v>218</v>
      </c>
      <c r="H291" s="1039"/>
      <c r="I291" s="1039"/>
      <c r="J291" s="1039"/>
      <c r="K291" s="1039"/>
      <c r="L291" s="1039"/>
      <c r="M291" s="1040"/>
      <c r="N291" s="192" t="e">
        <f>AVERAGE(N288:N290)</f>
        <v>#DIV/0!</v>
      </c>
      <c r="O291" s="192" t="e">
        <f>AVERAGE(O288:O290)</f>
        <v>#DIV/0!</v>
      </c>
      <c r="P291" s="192" t="e">
        <f>AVERAGE(P288:P290)</f>
        <v>#DIV/0!</v>
      </c>
      <c r="Q291" s="192" t="e">
        <f>AVERAGE(Q288:Q290)</f>
        <v>#DIV/0!</v>
      </c>
      <c r="R291" s="192">
        <f>AVERAGE(R288:R290)</f>
        <v>0</v>
      </c>
      <c r="S291" s="222">
        <f>SUM(S288:S290)</f>
        <v>0</v>
      </c>
      <c r="T291" s="222">
        <f>SUM(T288:T290)</f>
        <v>0</v>
      </c>
      <c r="U291" s="222">
        <f>SUM(U288:U290)</f>
        <v>0</v>
      </c>
      <c r="V291" s="192" t="e">
        <f>AVERAGE(V288:V290)</f>
        <v>#DIV/0!</v>
      </c>
    </row>
    <row r="292" spans="1:22" ht="25.5" customHeight="1" x14ac:dyDescent="0.25">
      <c r="A292" s="1108"/>
      <c r="B292" s="1077" t="str">
        <f>'5. Vigilancia  '!B27</f>
        <v xml:space="preserve">RE3. P9 Insumos para inmunizaciones adquiridas </v>
      </c>
      <c r="C292" s="1077" t="str">
        <f>'5. Vigilancia  '!C27</f>
        <v>Número de vacunas adquiridas y donadas a la Caja; número de equipos de cadena de frío adquiridas y donadas a la CCSS</v>
      </c>
      <c r="D292" s="1206">
        <f>'5. Vigilancia  '!D27</f>
        <v>180000</v>
      </c>
      <c r="E292" s="1206">
        <f>'5. Vigilancia  '!E27</f>
        <v>180000</v>
      </c>
      <c r="F292" s="1206">
        <f>'5. Vigilancia  '!F27</f>
        <v>0</v>
      </c>
      <c r="G292" s="133" t="str">
        <f>'5. Vigilancia  '!G27</f>
        <v>Proceso de adquisición de vacunas</v>
      </c>
      <c r="H292" s="133">
        <f>'5. Vigilancia  '!H27</f>
        <v>0</v>
      </c>
      <c r="I292" s="253">
        <f>'5. Vigilancia  '!I27</f>
        <v>0</v>
      </c>
      <c r="J292" s="253">
        <f>'5. Vigilancia  '!J27</f>
        <v>0</v>
      </c>
      <c r="K292" s="253">
        <f>'5. Vigilancia  '!K27</f>
        <v>0</v>
      </c>
      <c r="L292" s="253">
        <f>'5. Vigilancia  '!L27</f>
        <v>0</v>
      </c>
      <c r="M292" s="253">
        <f>'5. Vigilancia  '!M27</f>
        <v>0</v>
      </c>
      <c r="N292" s="106"/>
      <c r="O292" s="106"/>
      <c r="P292" s="106"/>
      <c r="Q292" s="106"/>
      <c r="R292" s="107">
        <f t="shared" si="24"/>
        <v>0</v>
      </c>
      <c r="S292" s="1044">
        <f>'5. Vigilancia  '!N27</f>
        <v>0</v>
      </c>
      <c r="T292" s="278"/>
      <c r="U292" s="278"/>
      <c r="V292" s="1044" t="e">
        <f t="shared" si="25"/>
        <v>#DIV/0!</v>
      </c>
    </row>
    <row r="293" spans="1:22" ht="25.5" customHeight="1" x14ac:dyDescent="0.25">
      <c r="A293" s="1108"/>
      <c r="B293" s="1077"/>
      <c r="C293" s="1077">
        <f>'5. Vigilancia  '!C28</f>
        <v>0</v>
      </c>
      <c r="D293" s="1206"/>
      <c r="E293" s="1206">
        <f>'5. Vigilancia  '!E28</f>
        <v>0</v>
      </c>
      <c r="F293" s="1206">
        <f>'5. Vigilancia  '!F28</f>
        <v>0</v>
      </c>
      <c r="G293" s="133" t="str">
        <f>'5. Vigilancia  '!G28</f>
        <v>Desalmacenaje de vacunas</v>
      </c>
      <c r="H293" s="133">
        <f>'5. Vigilancia  '!H28</f>
        <v>0</v>
      </c>
      <c r="I293" s="253">
        <f>'5. Vigilancia  '!I28</f>
        <v>0</v>
      </c>
      <c r="J293" s="253">
        <f>'5. Vigilancia  '!J28</f>
        <v>0</v>
      </c>
      <c r="K293" s="253">
        <f>'5. Vigilancia  '!K28</f>
        <v>0</v>
      </c>
      <c r="L293" s="253">
        <f>'5. Vigilancia  '!L28</f>
        <v>0</v>
      </c>
      <c r="M293" s="253">
        <f>'5. Vigilancia  '!M28</f>
        <v>0</v>
      </c>
      <c r="N293" s="106"/>
      <c r="O293" s="106"/>
      <c r="P293" s="106"/>
      <c r="Q293" s="106"/>
      <c r="R293" s="107">
        <f>SUM(N293:Q293)</f>
        <v>0</v>
      </c>
      <c r="S293" s="1045">
        <f>'5. Vigilancia  '!N28</f>
        <v>0</v>
      </c>
      <c r="T293" s="278"/>
      <c r="U293" s="278"/>
      <c r="V293" s="1045" t="e">
        <f t="shared" si="25"/>
        <v>#DIV/0!</v>
      </c>
    </row>
    <row r="294" spans="1:22" ht="25.5" customHeight="1" x14ac:dyDescent="0.25">
      <c r="A294" s="1108"/>
      <c r="B294" s="1077"/>
      <c r="C294" s="1077"/>
      <c r="D294" s="1206"/>
      <c r="E294" s="1206"/>
      <c r="F294" s="1206"/>
      <c r="G294" s="133" t="str">
        <f>'5. Vigilancia  '!G29</f>
        <v>Proceso de donación de vacunas</v>
      </c>
      <c r="H294" s="133">
        <f>'5. Vigilancia  '!H29</f>
        <v>0</v>
      </c>
      <c r="I294" s="253">
        <f>'5. Vigilancia  '!I29</f>
        <v>0</v>
      </c>
      <c r="J294" s="253">
        <f>'5. Vigilancia  '!J29</f>
        <v>0</v>
      </c>
      <c r="K294" s="253">
        <f>'5. Vigilancia  '!K29</f>
        <v>0</v>
      </c>
      <c r="L294" s="253">
        <f>'5. Vigilancia  '!L29</f>
        <v>0</v>
      </c>
      <c r="M294" s="253">
        <f>'5. Vigilancia  '!M29</f>
        <v>0</v>
      </c>
      <c r="N294" s="106"/>
      <c r="O294" s="106"/>
      <c r="P294" s="106"/>
      <c r="Q294" s="106"/>
      <c r="R294" s="107">
        <f>SUM(N294:Q294)</f>
        <v>0</v>
      </c>
      <c r="S294" s="1045"/>
      <c r="T294" s="278"/>
      <c r="U294" s="278"/>
      <c r="V294" s="1045"/>
    </row>
    <row r="295" spans="1:22" ht="25.5" customHeight="1" x14ac:dyDescent="0.25">
      <c r="A295" s="1108"/>
      <c r="B295" s="561"/>
      <c r="C295" s="561"/>
      <c r="D295" s="561"/>
      <c r="E295" s="561"/>
      <c r="F295" s="561"/>
      <c r="G295" s="133" t="str">
        <f>'5. Vigilancia  '!G30</f>
        <v>Creación de modulo virtual sobre calidad de la inforamación referida a estadisticas vitales (mortalidad, materno, infantil y mortalidad en general)</v>
      </c>
      <c r="H295" s="133">
        <f>'5. Vigilancia  '!H30</f>
        <v>0</v>
      </c>
      <c r="I295" s="253">
        <f>'5. Vigilancia  '!I30</f>
        <v>0</v>
      </c>
      <c r="J295" s="253">
        <f>'5. Vigilancia  '!J30</f>
        <v>0</v>
      </c>
      <c r="K295" s="253">
        <f>'5. Vigilancia  '!K30</f>
        <v>0</v>
      </c>
      <c r="L295" s="253">
        <f>'5. Vigilancia  '!L30</f>
        <v>0</v>
      </c>
      <c r="M295" s="253">
        <f>'5. Vigilancia  '!M30</f>
        <v>0</v>
      </c>
      <c r="N295" s="106"/>
      <c r="O295" s="106"/>
      <c r="P295" s="106"/>
      <c r="Q295" s="106"/>
      <c r="R295" s="107">
        <f>SUM(N295:Q295)</f>
        <v>0</v>
      </c>
      <c r="S295" s="1045"/>
      <c r="T295" s="278"/>
      <c r="U295" s="278"/>
      <c r="V295" s="1045"/>
    </row>
    <row r="296" spans="1:22" ht="25.5" customHeight="1" x14ac:dyDescent="0.25">
      <c r="A296" s="1108"/>
      <c r="B296" s="562">
        <f>'5. Vigilancia  '!B29</f>
        <v>0</v>
      </c>
      <c r="C296" s="562">
        <f>'5. Vigilancia  '!C29</f>
        <v>0</v>
      </c>
      <c r="D296" s="562"/>
      <c r="E296" s="562">
        <f>'5. Vigilancia  '!E29</f>
        <v>0</v>
      </c>
      <c r="F296" s="562">
        <f>'5. Vigilancia  '!F29</f>
        <v>0</v>
      </c>
      <c r="G296" s="133" t="str">
        <f>'5. Vigilancia  '!G31</f>
        <v xml:space="preserve">Actualización de mapas del observatorio geográfico en salud </v>
      </c>
      <c r="H296" s="133">
        <f>'5. Vigilancia  '!H31</f>
        <v>0</v>
      </c>
      <c r="I296" s="253">
        <f>'5. Vigilancia  '!I31</f>
        <v>0</v>
      </c>
      <c r="J296" s="253">
        <f>'5. Vigilancia  '!J31</f>
        <v>0</v>
      </c>
      <c r="K296" s="253">
        <f>'5. Vigilancia  '!K31</f>
        <v>0</v>
      </c>
      <c r="L296" s="253">
        <f>'5. Vigilancia  '!L31</f>
        <v>0</v>
      </c>
      <c r="M296" s="253">
        <f>'5. Vigilancia  '!M31</f>
        <v>0</v>
      </c>
      <c r="N296" s="106"/>
      <c r="O296" s="106"/>
      <c r="P296" s="106"/>
      <c r="Q296" s="106"/>
      <c r="R296" s="107">
        <f>SUM(N296:Q296)</f>
        <v>0</v>
      </c>
      <c r="S296" s="1046">
        <f>'5. Vigilancia  '!N29</f>
        <v>0</v>
      </c>
      <c r="T296" s="278"/>
      <c r="U296" s="278"/>
      <c r="V296" s="1046" t="e">
        <f t="shared" si="25"/>
        <v>#DIV/0!</v>
      </c>
    </row>
    <row r="297" spans="1:22" s="97" customFormat="1" ht="19.5" customHeight="1" x14ac:dyDescent="0.25">
      <c r="A297" s="1108"/>
      <c r="B297" s="221"/>
      <c r="C297" s="230"/>
      <c r="D297" s="230"/>
      <c r="E297" s="230"/>
      <c r="F297" s="296">
        <f>SUM(F292:F296)</f>
        <v>0</v>
      </c>
      <c r="G297" s="1038" t="s">
        <v>218</v>
      </c>
      <c r="H297" s="1039"/>
      <c r="I297" s="1039"/>
      <c r="J297" s="1039"/>
      <c r="K297" s="1039"/>
      <c r="L297" s="1039"/>
      <c r="M297" s="1040"/>
      <c r="N297" s="192" t="e">
        <f>AVERAGE(N292:N296)</f>
        <v>#DIV/0!</v>
      </c>
      <c r="O297" s="192" t="e">
        <f>AVERAGE(O292:O296)</f>
        <v>#DIV/0!</v>
      </c>
      <c r="P297" s="192" t="e">
        <f>AVERAGE(P292:P296)</f>
        <v>#DIV/0!</v>
      </c>
      <c r="Q297" s="192" t="e">
        <f>AVERAGE(Q292:Q296)</f>
        <v>#DIV/0!</v>
      </c>
      <c r="R297" s="192">
        <f>AVERAGE(R292:R296)</f>
        <v>0</v>
      </c>
      <c r="S297" s="222">
        <f>SUM(S292:S296)</f>
        <v>0</v>
      </c>
      <c r="T297" s="222">
        <f>SUM(T292:T296)</f>
        <v>0</v>
      </c>
      <c r="U297" s="222">
        <f>SUM(U292:U296)</f>
        <v>0</v>
      </c>
      <c r="V297" s="192" t="e">
        <f>AVERAGE(V292:V296)</f>
        <v>#DIV/0!</v>
      </c>
    </row>
    <row r="298" spans="1:22" ht="25.5" customHeight="1" x14ac:dyDescent="0.25">
      <c r="A298" s="1108"/>
      <c r="B298" s="1143" t="str">
        <f>'5. Vigilancia  '!B33:P33</f>
        <v>Objetivo Estratégico Específico: 3.2 Fortelecer el control de vectores y el saneamiento básico mediante la prestación de servicios eficientes y oportunos, con el fin de mejorar el estado de salud de la población.</v>
      </c>
      <c r="C298" s="1143"/>
      <c r="D298" s="1143"/>
      <c r="E298" s="1143"/>
      <c r="F298" s="1143"/>
      <c r="G298" s="283"/>
      <c r="H298" s="283"/>
      <c r="I298" s="564"/>
      <c r="J298" s="564"/>
      <c r="K298" s="564"/>
      <c r="L298" s="564"/>
      <c r="M298" s="564"/>
      <c r="N298" s="565"/>
      <c r="O298" s="565"/>
      <c r="P298" s="565"/>
      <c r="Q298" s="565"/>
      <c r="R298" s="566"/>
      <c r="S298" s="567"/>
      <c r="T298" s="567"/>
      <c r="U298" s="567"/>
      <c r="V298" s="565"/>
    </row>
    <row r="299" spans="1:22" ht="25.5" customHeight="1" x14ac:dyDescent="0.25">
      <c r="A299" s="1108"/>
      <c r="B299" s="1074" t="str">
        <f>'5. Vigilancia  '!B34</f>
        <v xml:space="preserve">RE3. P10 Estrategia de Gestión Integral de control de enfermedades transmitidas por vectores implementada </v>
      </c>
      <c r="C299" s="1074" t="str">
        <f>'5. Vigilancia  '!C34</f>
        <v xml:space="preserve">Porcentaje de implementación de la EGI </v>
      </c>
      <c r="D299" s="776">
        <f>'5. Vigilancia  '!D34</f>
        <v>0.5</v>
      </c>
      <c r="E299" s="776">
        <f>'5. Vigilancia  '!E34</f>
        <v>0.08</v>
      </c>
      <c r="F299" s="1071">
        <f>'5. Vigilancia  '!F34</f>
        <v>250</v>
      </c>
      <c r="G299" s="133" t="str">
        <f>'5. Vigilancia  '!G34</f>
        <v xml:space="preserve">Elaboración del informe nacional del cumplimiento de la EGI-V </v>
      </c>
      <c r="H299" s="133">
        <f>'5. Vigilancia  '!H34</f>
        <v>0</v>
      </c>
      <c r="I299" s="253">
        <f>'5. Vigilancia  '!I34</f>
        <v>0</v>
      </c>
      <c r="J299" s="253">
        <f>'5. Vigilancia  '!J34</f>
        <v>0</v>
      </c>
      <c r="K299" s="253">
        <f>'5. Vigilancia  '!K34</f>
        <v>0</v>
      </c>
      <c r="L299" s="253">
        <f>'5. Vigilancia  '!L34</f>
        <v>0</v>
      </c>
      <c r="M299" s="253">
        <f>'5. Vigilancia  '!M34</f>
        <v>0</v>
      </c>
      <c r="N299" s="106"/>
      <c r="O299" s="106"/>
      <c r="P299" s="106"/>
      <c r="Q299" s="106"/>
      <c r="R299" s="107">
        <f>SUM(N299:Q299)</f>
        <v>0</v>
      </c>
      <c r="S299" s="1044">
        <f>'5. Vigilancia  '!N34</f>
        <v>0</v>
      </c>
      <c r="T299" s="1044"/>
      <c r="U299" s="1044"/>
      <c r="V299" s="1044" t="e">
        <f>(T299+U299)/S299</f>
        <v>#DIV/0!</v>
      </c>
    </row>
    <row r="300" spans="1:22" ht="25.5" customHeight="1" x14ac:dyDescent="0.25">
      <c r="A300" s="1108"/>
      <c r="B300" s="1075"/>
      <c r="C300" s="1075">
        <f>'5. Vigilancia  '!C35</f>
        <v>0</v>
      </c>
      <c r="D300" s="1081"/>
      <c r="E300" s="1081"/>
      <c r="F300" s="1072"/>
      <c r="G300" s="133" t="str">
        <f>'5. Vigilancia  '!G35</f>
        <v>Seguimiento a la estrategia Estrategia de Eliminación de la Malaria en Mesoamerica y la Isla la Española</v>
      </c>
      <c r="H300" s="133">
        <f>'5. Vigilancia  '!H35</f>
        <v>0</v>
      </c>
      <c r="I300" s="253">
        <f>'5. Vigilancia  '!I35</f>
        <v>0</v>
      </c>
      <c r="J300" s="253">
        <f>'5. Vigilancia  '!J35</f>
        <v>0</v>
      </c>
      <c r="K300" s="253">
        <f>'5. Vigilancia  '!K35</f>
        <v>0</v>
      </c>
      <c r="L300" s="253">
        <f>'5. Vigilancia  '!L35</f>
        <v>0</v>
      </c>
      <c r="M300" s="253">
        <f>'5. Vigilancia  '!M35</f>
        <v>0</v>
      </c>
      <c r="N300" s="106"/>
      <c r="O300" s="106"/>
      <c r="P300" s="106"/>
      <c r="Q300" s="106"/>
      <c r="R300" s="107">
        <f>SUM(N300:Q300)</f>
        <v>0</v>
      </c>
      <c r="S300" s="1045"/>
      <c r="T300" s="1045"/>
      <c r="U300" s="1045"/>
      <c r="V300" s="1045" t="e">
        <f>(T300+U300)/S300</f>
        <v>#DIV/0!</v>
      </c>
    </row>
    <row r="301" spans="1:22" ht="25.5" customHeight="1" x14ac:dyDescent="0.25">
      <c r="A301" s="1108"/>
      <c r="B301" s="1075"/>
      <c r="C301" s="1075">
        <f>'5. Vigilancia  '!C36</f>
        <v>0</v>
      </c>
      <c r="D301" s="1081"/>
      <c r="E301" s="1081"/>
      <c r="F301" s="1072"/>
      <c r="G301" s="133" t="str">
        <f>'5. Vigilancia  '!G36</f>
        <v>Conducción de las reuniones cuatrimestrales de análisis de la EGI-V nacional</v>
      </c>
      <c r="H301" s="133">
        <f>'5. Vigilancia  '!H36</f>
        <v>0</v>
      </c>
      <c r="I301" s="253">
        <f>'5. Vigilancia  '!I36</f>
        <v>0</v>
      </c>
      <c r="J301" s="253">
        <f>'5. Vigilancia  '!J36</f>
        <v>0</v>
      </c>
      <c r="K301" s="253">
        <f>'5. Vigilancia  '!K36</f>
        <v>0</v>
      </c>
      <c r="L301" s="253">
        <f>'5. Vigilancia  '!L36</f>
        <v>0</v>
      </c>
      <c r="M301" s="253">
        <f>'5. Vigilancia  '!M36</f>
        <v>0</v>
      </c>
      <c r="N301" s="106"/>
      <c r="O301" s="106"/>
      <c r="P301" s="106"/>
      <c r="Q301" s="106"/>
      <c r="R301" s="107">
        <f>SUM(N301:Q301)</f>
        <v>0</v>
      </c>
      <c r="S301" s="1045"/>
      <c r="T301" s="1045"/>
      <c r="U301" s="1045"/>
      <c r="V301" s="1045" t="e">
        <f>(T301+U301)/S301</f>
        <v>#DIV/0!</v>
      </c>
    </row>
    <row r="302" spans="1:22" ht="25.5" customHeight="1" x14ac:dyDescent="0.25">
      <c r="A302" s="1108"/>
      <c r="B302" s="1076"/>
      <c r="C302" s="1076">
        <f>'5. Vigilancia  '!C37</f>
        <v>0</v>
      </c>
      <c r="D302" s="777"/>
      <c r="E302" s="777"/>
      <c r="F302" s="1073"/>
      <c r="G302" s="133" t="str">
        <f>'5. Vigilancia  '!G37</f>
        <v>Capacitación de personal de rectoría y atención directa en salud en enfermedades vectoriales.</v>
      </c>
      <c r="H302" s="133">
        <f>'5. Vigilancia  '!H37</f>
        <v>0</v>
      </c>
      <c r="I302" s="253">
        <f>'5. Vigilancia  '!I37</f>
        <v>0</v>
      </c>
      <c r="J302" s="253">
        <f>'5. Vigilancia  '!J37</f>
        <v>0</v>
      </c>
      <c r="K302" s="253">
        <f>'5. Vigilancia  '!K37</f>
        <v>0</v>
      </c>
      <c r="L302" s="253">
        <f>'5. Vigilancia  '!L37</f>
        <v>0</v>
      </c>
      <c r="M302" s="253">
        <f>'5. Vigilancia  '!M37</f>
        <v>0</v>
      </c>
      <c r="N302" s="106"/>
      <c r="O302" s="106"/>
      <c r="P302" s="106"/>
      <c r="Q302" s="106"/>
      <c r="R302" s="107">
        <f>SUM(N302:Q302)</f>
        <v>0</v>
      </c>
      <c r="S302" s="1046"/>
      <c r="T302" s="1046"/>
      <c r="U302" s="1046"/>
      <c r="V302" s="1046" t="e">
        <f>(T302+U302)/S302</f>
        <v>#DIV/0!</v>
      </c>
    </row>
    <row r="303" spans="1:22" s="97" customFormat="1" ht="19.5" customHeight="1" x14ac:dyDescent="0.25">
      <c r="A303" s="1108"/>
      <c r="B303" s="221"/>
      <c r="C303" s="230"/>
      <c r="D303" s="230"/>
      <c r="E303" s="230"/>
      <c r="F303" s="296">
        <f>SUM(F299)</f>
        <v>250</v>
      </c>
      <c r="G303" s="1038" t="s">
        <v>218</v>
      </c>
      <c r="H303" s="1039"/>
      <c r="I303" s="1039"/>
      <c r="J303" s="1039"/>
      <c r="K303" s="1039"/>
      <c r="L303" s="1039"/>
      <c r="M303" s="1040"/>
      <c r="N303" s="192" t="e">
        <f>AVERAGE(N299:N302)</f>
        <v>#DIV/0!</v>
      </c>
      <c r="O303" s="192" t="e">
        <f>AVERAGE(O299:O302)</f>
        <v>#DIV/0!</v>
      </c>
      <c r="P303" s="192" t="e">
        <f>AVERAGE(P299:P302)</f>
        <v>#DIV/0!</v>
      </c>
      <c r="Q303" s="192" t="e">
        <f>AVERAGE(Q299:Q302)</f>
        <v>#DIV/0!</v>
      </c>
      <c r="R303" s="192">
        <f>AVERAGE(R299:R302)</f>
        <v>0</v>
      </c>
      <c r="S303" s="222">
        <f>SUM(S299:S302)</f>
        <v>0</v>
      </c>
      <c r="T303" s="222">
        <f>SUM(T299:T302)</f>
        <v>0</v>
      </c>
      <c r="U303" s="222">
        <f>SUM(U299:U302)</f>
        <v>0</v>
      </c>
      <c r="V303" s="192" t="e">
        <f>AVERAGE(V300:V302)</f>
        <v>#DIV/0!</v>
      </c>
    </row>
    <row r="304" spans="1:22" s="306" customFormat="1" ht="42" customHeight="1" x14ac:dyDescent="0.25">
      <c r="A304" s="1108"/>
      <c r="B304" s="1125" t="str">
        <f>'5. Vigilancia  '!B38</f>
        <v>RE3.P11 Manejo integrado de vectores</v>
      </c>
      <c r="C304" s="603" t="str">
        <f>'5. Vigilancia  '!C38</f>
        <v>Número de laboratorios entomológicos regionales operando</v>
      </c>
      <c r="D304" s="617">
        <f>'5. Vigilancia  '!D38</f>
        <v>0</v>
      </c>
      <c r="E304" s="617">
        <f>'5. Vigilancia  '!E38</f>
        <v>2</v>
      </c>
      <c r="F304" s="617">
        <f>'5. Vigilancia  '!F38</f>
        <v>0</v>
      </c>
      <c r="G304" s="1158" t="str">
        <f>'5. Vigilancia  '!G38</f>
        <v>Vigilancia entomológica</v>
      </c>
      <c r="H304" s="1071">
        <f>'5. Vigilancia  '!H38</f>
        <v>0</v>
      </c>
      <c r="I304" s="1125">
        <f>'5. Vigilancia  '!I38</f>
        <v>0</v>
      </c>
      <c r="J304" s="1125">
        <f>'5. Vigilancia  '!J38</f>
        <v>0</v>
      </c>
      <c r="K304" s="1125">
        <f>'5. Vigilancia  '!K38</f>
        <v>0</v>
      </c>
      <c r="L304" s="1125">
        <f>'5. Vigilancia  '!L38</f>
        <v>0</v>
      </c>
      <c r="M304" s="1125">
        <f>'5. Vigilancia  '!M38</f>
        <v>0</v>
      </c>
      <c r="N304" s="1120"/>
      <c r="O304" s="1120"/>
      <c r="P304" s="1120"/>
      <c r="Q304" s="1120"/>
      <c r="R304" s="1047">
        <f>SUM(N304:Q304)</f>
        <v>0</v>
      </c>
      <c r="S304" s="681">
        <f>'5. Vigilancia  '!N38</f>
        <v>0</v>
      </c>
      <c r="T304" s="681"/>
      <c r="U304" s="681"/>
      <c r="V304" s="1044" t="e">
        <f>(T304+U304)/S304</f>
        <v>#DIV/0!</v>
      </c>
    </row>
    <row r="305" spans="1:22" s="306" customFormat="1" ht="42" customHeight="1" x14ac:dyDescent="0.25">
      <c r="A305" s="1108"/>
      <c r="B305" s="1126"/>
      <c r="C305" s="603" t="str">
        <f>'5. Vigilancia  '!C39</f>
        <v>Número de pruebas de suceptibilidad y resistencia a los insecticidas químicos y biológicos</v>
      </c>
      <c r="D305" s="617">
        <f>'5. Vigilancia  '!D39</f>
        <v>2</v>
      </c>
      <c r="E305" s="617">
        <f>'5. Vigilancia  '!E39</f>
        <v>30</v>
      </c>
      <c r="F305" s="617">
        <f>'5. Vigilancia  '!F39</f>
        <v>0</v>
      </c>
      <c r="G305" s="1207"/>
      <c r="H305" s="1072"/>
      <c r="I305" s="1126"/>
      <c r="J305" s="1126">
        <f>'5. Vigilancia  '!J39</f>
        <v>0</v>
      </c>
      <c r="K305" s="1126">
        <f>'5. Vigilancia  '!K39</f>
        <v>0</v>
      </c>
      <c r="L305" s="1126">
        <f>'5. Vigilancia  '!L39</f>
        <v>0</v>
      </c>
      <c r="M305" s="1126">
        <f>'5. Vigilancia  '!M39</f>
        <v>0</v>
      </c>
      <c r="N305" s="1121"/>
      <c r="O305" s="1121"/>
      <c r="P305" s="1121"/>
      <c r="Q305" s="1121"/>
      <c r="R305" s="1048"/>
      <c r="S305" s="682"/>
      <c r="T305" s="682"/>
      <c r="U305" s="682"/>
      <c r="V305" s="1045"/>
    </row>
    <row r="306" spans="1:22" s="306" customFormat="1" ht="47.25" customHeight="1" x14ac:dyDescent="0.25">
      <c r="A306" s="1108"/>
      <c r="B306" s="1126"/>
      <c r="C306" s="603" t="str">
        <f>'5. Vigilancia  '!C40</f>
        <v>Número de cantones prioritarios realizando acciones para el manejo integrado de vectores</v>
      </c>
      <c r="D306" s="617">
        <f>'5. Vigilancia  '!D40</f>
        <v>0</v>
      </c>
      <c r="E306" s="617" t="str">
        <f>'5. Vigilancia  '!E40</f>
        <v>31 cantones prioritarios</v>
      </c>
      <c r="F306" s="617">
        <f>'5. Vigilancia  '!F40</f>
        <v>0</v>
      </c>
      <c r="G306" s="1159"/>
      <c r="H306" s="1073"/>
      <c r="I306" s="1127"/>
      <c r="J306" s="1127">
        <f>'5. Vigilancia  '!J40</f>
        <v>0</v>
      </c>
      <c r="K306" s="1127">
        <f>'5. Vigilancia  '!K40</f>
        <v>0</v>
      </c>
      <c r="L306" s="1127">
        <f>'5. Vigilancia  '!L40</f>
        <v>0</v>
      </c>
      <c r="M306" s="1127">
        <f>'5. Vigilancia  '!M40</f>
        <v>0</v>
      </c>
      <c r="N306" s="1122"/>
      <c r="O306" s="1122"/>
      <c r="P306" s="1122"/>
      <c r="Q306" s="1122"/>
      <c r="R306" s="1049"/>
      <c r="S306" s="682"/>
      <c r="T306" s="682"/>
      <c r="U306" s="682"/>
      <c r="V306" s="1045"/>
    </row>
    <row r="307" spans="1:22" s="306" customFormat="1" ht="38.25" customHeight="1" x14ac:dyDescent="0.25">
      <c r="A307" s="1108"/>
      <c r="B307" s="1126"/>
      <c r="C307" s="603" t="str">
        <f>'5. Vigilancia  '!C41</f>
        <v>Número de viviendas fumigadas</v>
      </c>
      <c r="D307" s="617">
        <f>'5. Vigilancia  '!D41</f>
        <v>0</v>
      </c>
      <c r="E307" s="617">
        <f>'5. Vigilancia  '!E41</f>
        <v>1000000</v>
      </c>
      <c r="F307" s="617">
        <f>'5. Vigilancia  '!F41</f>
        <v>100</v>
      </c>
      <c r="G307" s="1158" t="str">
        <f>'5. Vigilancia  '!G41</f>
        <v>Control químico</v>
      </c>
      <c r="H307" s="1071">
        <f>'5. Vigilancia  '!H41</f>
        <v>0</v>
      </c>
      <c r="I307" s="1125">
        <f>'5. Vigilancia  '!I41</f>
        <v>0</v>
      </c>
      <c r="J307" s="1125">
        <f>'5. Vigilancia  '!J41</f>
        <v>0</v>
      </c>
      <c r="K307" s="1125">
        <f>'5. Vigilancia  '!K41</f>
        <v>0</v>
      </c>
      <c r="L307" s="1125">
        <f>'5. Vigilancia  '!L41</f>
        <v>0</v>
      </c>
      <c r="M307" s="1125">
        <f>'5. Vigilancia  '!M41</f>
        <v>0</v>
      </c>
      <c r="N307" s="1120"/>
      <c r="O307" s="1120"/>
      <c r="P307" s="1120"/>
      <c r="Q307" s="1120"/>
      <c r="R307" s="1047">
        <f>SUM(N307:Q307)</f>
        <v>0</v>
      </c>
      <c r="S307" s="682"/>
      <c r="T307" s="682"/>
      <c r="U307" s="682"/>
      <c r="V307" s="1045"/>
    </row>
    <row r="308" spans="1:22" s="306" customFormat="1" ht="19.5" customHeight="1" x14ac:dyDescent="0.25">
      <c r="A308" s="1108"/>
      <c r="B308" s="1126"/>
      <c r="C308" s="603" t="str">
        <f>'5. Vigilancia  '!C42</f>
        <v>Número de depósitos con temephos aplicada</v>
      </c>
      <c r="D308" s="617">
        <f>'5. Vigilancia  '!D42</f>
        <v>0</v>
      </c>
      <c r="E308" s="617">
        <f>'5. Vigilancia  '!E42</f>
        <v>1000000</v>
      </c>
      <c r="F308" s="617">
        <f>'5. Vigilancia  '!F42</f>
        <v>20</v>
      </c>
      <c r="G308" s="1159"/>
      <c r="H308" s="1073"/>
      <c r="I308" s="1127"/>
      <c r="J308" s="1127">
        <f>'5. Vigilancia  '!J42</f>
        <v>0</v>
      </c>
      <c r="K308" s="1127">
        <f>'5. Vigilancia  '!K42</f>
        <v>0</v>
      </c>
      <c r="L308" s="1127">
        <f>'5. Vigilancia  '!L42</f>
        <v>0</v>
      </c>
      <c r="M308" s="1127">
        <f>'5. Vigilancia  '!M42</f>
        <v>0</v>
      </c>
      <c r="N308" s="1122"/>
      <c r="O308" s="1122"/>
      <c r="P308" s="1122"/>
      <c r="Q308" s="1122"/>
      <c r="R308" s="1049"/>
      <c r="S308" s="682"/>
      <c r="T308" s="682"/>
      <c r="U308" s="682"/>
      <c r="V308" s="1045"/>
    </row>
    <row r="309" spans="1:22" s="306" customFormat="1" ht="45" customHeight="1" x14ac:dyDescent="0.25">
      <c r="A309" s="1108"/>
      <c r="B309" s="1126"/>
      <c r="C309" s="603" t="str">
        <f>'5. Vigilancia  '!C43</f>
        <v>Numero de tanques con pastillas spinosad aplicadas</v>
      </c>
      <c r="D309" s="617">
        <f>'5. Vigilancia  '!D43</f>
        <v>0</v>
      </c>
      <c r="E309" s="617">
        <f>'5. Vigilancia  '!E43</f>
        <v>60000</v>
      </c>
      <c r="F309" s="617">
        <f>'5. Vigilancia  '!F43</f>
        <v>0</v>
      </c>
      <c r="G309" s="1158" t="str">
        <f>'5. Vigilancia  '!G43</f>
        <v>Control biológico</v>
      </c>
      <c r="H309" s="1071">
        <f>'5. Vigilancia  '!H43</f>
        <v>0</v>
      </c>
      <c r="I309" s="1125">
        <f>'5. Vigilancia  '!I43</f>
        <v>0</v>
      </c>
      <c r="J309" s="1125">
        <f>'5. Vigilancia  '!J43</f>
        <v>0</v>
      </c>
      <c r="K309" s="1125">
        <f>'5. Vigilancia  '!K43</f>
        <v>0</v>
      </c>
      <c r="L309" s="1125">
        <f>'5. Vigilancia  '!L43</f>
        <v>0</v>
      </c>
      <c r="M309" s="1125">
        <f>'5. Vigilancia  '!M43</f>
        <v>0</v>
      </c>
      <c r="N309" s="1120"/>
      <c r="O309" s="1120"/>
      <c r="P309" s="1120"/>
      <c r="Q309" s="1120"/>
      <c r="R309" s="1047">
        <f>SUM(N309:Q309)</f>
        <v>0</v>
      </c>
      <c r="S309" s="682"/>
      <c r="T309" s="682"/>
      <c r="U309" s="682"/>
      <c r="V309" s="1045"/>
    </row>
    <row r="310" spans="1:22" s="306" customFormat="1" ht="19.5" customHeight="1" x14ac:dyDescent="0.25">
      <c r="A310" s="1108"/>
      <c r="B310" s="1126"/>
      <c r="C310" s="603" t="str">
        <f>'5. Vigilancia  '!C44</f>
        <v xml:space="preserve">Numero de depósitos con BTI </v>
      </c>
      <c r="D310" s="617">
        <f>'5. Vigilancia  '!D44</f>
        <v>0</v>
      </c>
      <c r="E310" s="617">
        <f>'5. Vigilancia  '!E44</f>
        <v>60000</v>
      </c>
      <c r="F310" s="617">
        <f>'5. Vigilancia  '!F44</f>
        <v>0</v>
      </c>
      <c r="G310" s="1159">
        <f>'5. Vigilancia  '!G44</f>
        <v>0</v>
      </c>
      <c r="H310" s="1073">
        <f>'5. Vigilancia  '!H44</f>
        <v>0</v>
      </c>
      <c r="I310" s="1127">
        <f>'5. Vigilancia  '!I44</f>
        <v>0</v>
      </c>
      <c r="J310" s="1127">
        <f>'5. Vigilancia  '!J44</f>
        <v>0</v>
      </c>
      <c r="K310" s="1127">
        <f>'5. Vigilancia  '!K44</f>
        <v>0</v>
      </c>
      <c r="L310" s="1127">
        <f>'5. Vigilancia  '!L44</f>
        <v>0</v>
      </c>
      <c r="M310" s="1127">
        <f>'5. Vigilancia  '!M44</f>
        <v>0</v>
      </c>
      <c r="N310" s="1122"/>
      <c r="O310" s="1122"/>
      <c r="P310" s="1122"/>
      <c r="Q310" s="1122"/>
      <c r="R310" s="1049">
        <f>SUM(N310:Q310)</f>
        <v>0</v>
      </c>
      <c r="S310" s="682"/>
      <c r="T310" s="682"/>
      <c r="U310" s="682"/>
      <c r="V310" s="1045"/>
    </row>
    <row r="311" spans="1:22" s="306" customFormat="1" ht="51" customHeight="1" x14ac:dyDescent="0.25">
      <c r="A311" s="1108"/>
      <c r="B311" s="1127"/>
      <c r="C311" s="603" t="str">
        <f>'5. Vigilancia  '!C45</f>
        <v>Número de depósitos eliminados</v>
      </c>
      <c r="D311" s="617">
        <f>'5. Vigilancia  '!D45</f>
        <v>0</v>
      </c>
      <c r="E311" s="617">
        <f>'5. Vigilancia  '!E45</f>
        <v>0</v>
      </c>
      <c r="F311" s="617">
        <f>'5. Vigilancia  '!F45</f>
        <v>0</v>
      </c>
      <c r="G311" s="603" t="str">
        <f>'5. Vigilancia  '!G45</f>
        <v>Ordenamiento del medio (modificación y manipulación del medio)</v>
      </c>
      <c r="H311" s="133">
        <f>'5. Vigilancia  '!H45</f>
        <v>0</v>
      </c>
      <c r="I311" s="603">
        <f>'5. Vigilancia  '!I45</f>
        <v>0</v>
      </c>
      <c r="J311" s="603">
        <f>'5. Vigilancia  '!J45</f>
        <v>0</v>
      </c>
      <c r="K311" s="603">
        <f>'5. Vigilancia  '!K45</f>
        <v>0</v>
      </c>
      <c r="L311" s="603">
        <f>'5. Vigilancia  '!L45</f>
        <v>0</v>
      </c>
      <c r="M311" s="603">
        <f>'5. Vigilancia  '!M45</f>
        <v>0</v>
      </c>
      <c r="N311" s="604"/>
      <c r="O311" s="604"/>
      <c r="P311" s="604"/>
      <c r="Q311" s="604"/>
      <c r="R311" s="107">
        <f>SUM(N311:Q311)</f>
        <v>0</v>
      </c>
      <c r="S311" s="683"/>
      <c r="T311" s="683"/>
      <c r="U311" s="683"/>
      <c r="V311" s="1046"/>
    </row>
    <row r="312" spans="1:22" s="97" customFormat="1" ht="19.5" customHeight="1" x14ac:dyDescent="0.25">
      <c r="A312" s="1108"/>
      <c r="B312" s="221"/>
      <c r="C312" s="230"/>
      <c r="D312" s="230"/>
      <c r="E312" s="230"/>
      <c r="F312" s="296">
        <f>SUM(F304:F311)</f>
        <v>120</v>
      </c>
      <c r="G312" s="1038" t="s">
        <v>218</v>
      </c>
      <c r="H312" s="1039"/>
      <c r="I312" s="1039"/>
      <c r="J312" s="1039"/>
      <c r="K312" s="1039"/>
      <c r="L312" s="1039"/>
      <c r="M312" s="1040"/>
      <c r="N312" s="192" t="e">
        <f>AVERAGE(N304:N311)</f>
        <v>#DIV/0!</v>
      </c>
      <c r="O312" s="192" t="e">
        <f>AVERAGE(O304:O311)</f>
        <v>#DIV/0!</v>
      </c>
      <c r="P312" s="192" t="e">
        <f>AVERAGE(P304:P311)</f>
        <v>#DIV/0!</v>
      </c>
      <c r="Q312" s="192" t="e">
        <f>AVERAGE(Q304:Q311)</f>
        <v>#DIV/0!</v>
      </c>
      <c r="R312" s="192">
        <f>AVERAGE(R304:R311)</f>
        <v>0</v>
      </c>
      <c r="S312" s="222">
        <f>SUM(S304)</f>
        <v>0</v>
      </c>
      <c r="T312" s="222">
        <f>SUM(T304)</f>
        <v>0</v>
      </c>
      <c r="U312" s="222">
        <f>SUM(U304)</f>
        <v>0</v>
      </c>
      <c r="V312" s="192" t="e">
        <f>AVERAGE(V304:V311)</f>
        <v>#DIV/0!</v>
      </c>
    </row>
    <row r="313" spans="1:22" ht="25.5" customHeight="1" x14ac:dyDescent="0.25">
      <c r="A313" s="1108"/>
      <c r="B313" s="1074" t="str">
        <f>'5. Vigilancia  '!B47</f>
        <v>RE3. P12 Ambiente humano mejorado acorde con el desarrollo sostenible</v>
      </c>
      <c r="C313" s="1074" t="str">
        <f>'5. Vigilancia  '!C47</f>
        <v xml:space="preserve">Número de familias beneficiarias del programa SANEBAR 
</v>
      </c>
      <c r="D313" s="1071">
        <f>'5. Vigilancia  '!D47</f>
        <v>800</v>
      </c>
      <c r="E313" s="1071">
        <f>'5. Vigilancia  '!E47</f>
        <v>800</v>
      </c>
      <c r="F313" s="1071">
        <f>'5. Vigilancia  '!F47</f>
        <v>800</v>
      </c>
      <c r="G313" s="133" t="str">
        <f>'5. Vigilancia  '!G47</f>
        <v>Realización de consolidado nacional de necesidades de SANEBAR y elaborar términos de referencia de licictación.</v>
      </c>
      <c r="H313" s="133">
        <f>'5. Vigilancia  '!H47</f>
        <v>0</v>
      </c>
      <c r="I313" s="253">
        <f>'5. Vigilancia  '!I47</f>
        <v>0</v>
      </c>
      <c r="J313" s="253">
        <f>'5. Vigilancia  '!J47</f>
        <v>0</v>
      </c>
      <c r="K313" s="253">
        <f>'5. Vigilancia  '!K47</f>
        <v>0</v>
      </c>
      <c r="L313" s="253">
        <f>'5. Vigilancia  '!L47</f>
        <v>0</v>
      </c>
      <c r="M313" s="253">
        <f>'5. Vigilancia  '!M47</f>
        <v>0</v>
      </c>
      <c r="N313" s="106"/>
      <c r="O313" s="106"/>
      <c r="P313" s="106"/>
      <c r="Q313" s="106"/>
      <c r="R313" s="107">
        <f t="shared" ref="R313:R318" si="26">SUM(N313:Q313)</f>
        <v>0</v>
      </c>
      <c r="S313" s="1044">
        <f>'5. Vigilancia  '!N47</f>
        <v>0</v>
      </c>
      <c r="T313" s="1044"/>
      <c r="U313" s="1044"/>
      <c r="V313" s="1044" t="e">
        <f t="shared" ref="V313:V318" si="27">(T313+U313)/S313</f>
        <v>#DIV/0!</v>
      </c>
    </row>
    <row r="314" spans="1:22" ht="25.5" customHeight="1" x14ac:dyDescent="0.25">
      <c r="A314" s="1108"/>
      <c r="B314" s="1075"/>
      <c r="C314" s="1075">
        <f>'5. Vigilancia  '!C48</f>
        <v>0</v>
      </c>
      <c r="D314" s="1072"/>
      <c r="E314" s="1072">
        <f>'5. Vigilancia  '!E48</f>
        <v>0</v>
      </c>
      <c r="F314" s="1072">
        <f>'5. Vigilancia  '!F48</f>
        <v>0</v>
      </c>
      <c r="G314" s="133" t="str">
        <f>'5. Vigilancia  '!G48</f>
        <v>Realización Proyecto de presupuesto y gestión de adquisiciones</v>
      </c>
      <c r="H314" s="133">
        <f>'5. Vigilancia  '!H48</f>
        <v>0</v>
      </c>
      <c r="I314" s="253">
        <f>'5. Vigilancia  '!I48</f>
        <v>0</v>
      </c>
      <c r="J314" s="253">
        <f>'5. Vigilancia  '!J48</f>
        <v>0</v>
      </c>
      <c r="K314" s="253">
        <f>'5. Vigilancia  '!K48</f>
        <v>0</v>
      </c>
      <c r="L314" s="253">
        <f>'5. Vigilancia  '!L48</f>
        <v>0</v>
      </c>
      <c r="M314" s="253">
        <f>'5. Vigilancia  '!M48</f>
        <v>0</v>
      </c>
      <c r="N314" s="106"/>
      <c r="O314" s="106"/>
      <c r="P314" s="106"/>
      <c r="Q314" s="106"/>
      <c r="R314" s="107">
        <f t="shared" si="26"/>
        <v>0</v>
      </c>
      <c r="S314" s="1045"/>
      <c r="T314" s="1045"/>
      <c r="U314" s="1045"/>
      <c r="V314" s="1045" t="e">
        <f t="shared" si="27"/>
        <v>#DIV/0!</v>
      </c>
    </row>
    <row r="315" spans="1:22" ht="25.5" customHeight="1" x14ac:dyDescent="0.25">
      <c r="A315" s="1108"/>
      <c r="B315" s="1075"/>
      <c r="C315" s="1075">
        <f>'5. Vigilancia  '!C49</f>
        <v>0</v>
      </c>
      <c r="D315" s="1072"/>
      <c r="E315" s="1072">
        <f>'5. Vigilancia  '!E49</f>
        <v>0</v>
      </c>
      <c r="F315" s="1072">
        <f>'5. Vigilancia  '!F49</f>
        <v>0</v>
      </c>
      <c r="G315" s="133" t="str">
        <f>'5. Vigilancia  '!G49</f>
        <v>Distribución de Soluciones Sanitarias</v>
      </c>
      <c r="H315" s="133">
        <f>'5. Vigilancia  '!H49</f>
        <v>0</v>
      </c>
      <c r="I315" s="253">
        <f>'5. Vigilancia  '!I49</f>
        <v>0</v>
      </c>
      <c r="J315" s="253">
        <f>'5. Vigilancia  '!J49</f>
        <v>0</v>
      </c>
      <c r="K315" s="253">
        <f>'5. Vigilancia  '!K49</f>
        <v>0</v>
      </c>
      <c r="L315" s="253">
        <f>'5. Vigilancia  '!L49</f>
        <v>0</v>
      </c>
      <c r="M315" s="253">
        <f>'5. Vigilancia  '!M49</f>
        <v>0</v>
      </c>
      <c r="N315" s="106"/>
      <c r="O315" s="106"/>
      <c r="P315" s="106"/>
      <c r="Q315" s="106"/>
      <c r="R315" s="107">
        <f t="shared" si="26"/>
        <v>0</v>
      </c>
      <c r="S315" s="1045"/>
      <c r="T315" s="1045"/>
      <c r="U315" s="1045"/>
      <c r="V315" s="1045" t="e">
        <f t="shared" si="27"/>
        <v>#DIV/0!</v>
      </c>
    </row>
    <row r="316" spans="1:22" ht="25.5" customHeight="1" x14ac:dyDescent="0.25">
      <c r="A316" s="1108"/>
      <c r="B316" s="1075"/>
      <c r="C316" s="1075">
        <f>'5. Vigilancia  '!C50</f>
        <v>0</v>
      </c>
      <c r="D316" s="1072"/>
      <c r="E316" s="1072">
        <f>'5. Vigilancia  '!E50</f>
        <v>0</v>
      </c>
      <c r="F316" s="1072">
        <f>'5. Vigilancia  '!F50</f>
        <v>0</v>
      </c>
      <c r="G316" s="133" t="str">
        <f>'5. Vigilancia  '!G50</f>
        <v>Visitas de acompañamiento, capacitación, supervisión y seguimiento al proceso de instalación de Soluciones Sanitarias</v>
      </c>
      <c r="H316" s="133">
        <f>'5. Vigilancia  '!H50</f>
        <v>0</v>
      </c>
      <c r="I316" s="253">
        <f>'5. Vigilancia  '!I50</f>
        <v>0</v>
      </c>
      <c r="J316" s="253">
        <f>'5. Vigilancia  '!J50</f>
        <v>0</v>
      </c>
      <c r="K316" s="253">
        <f>'5. Vigilancia  '!K50</f>
        <v>0</v>
      </c>
      <c r="L316" s="253">
        <f>'5. Vigilancia  '!L50</f>
        <v>0</v>
      </c>
      <c r="M316" s="253">
        <f>'5. Vigilancia  '!M50</f>
        <v>0</v>
      </c>
      <c r="N316" s="106"/>
      <c r="O316" s="106"/>
      <c r="P316" s="106"/>
      <c r="Q316" s="106"/>
      <c r="R316" s="107">
        <f t="shared" si="26"/>
        <v>0</v>
      </c>
      <c r="S316" s="1045"/>
      <c r="T316" s="1045"/>
      <c r="U316" s="1045"/>
      <c r="V316" s="1045" t="e">
        <f t="shared" si="27"/>
        <v>#DIV/0!</v>
      </c>
    </row>
    <row r="317" spans="1:22" ht="25.5" customHeight="1" x14ac:dyDescent="0.25">
      <c r="A317" s="1108"/>
      <c r="B317" s="1075"/>
      <c r="C317" s="1075">
        <f>'5. Vigilancia  '!C51</f>
        <v>0</v>
      </c>
      <c r="D317" s="1072"/>
      <c r="E317" s="1072">
        <f>'5. Vigilancia  '!E51</f>
        <v>0</v>
      </c>
      <c r="F317" s="1072">
        <f>'5. Vigilancia  '!F51</f>
        <v>0</v>
      </c>
      <c r="G317" s="133" t="str">
        <f>'5. Vigilancia  '!G51</f>
        <v>Elaboración de Informes internos y externos del programa</v>
      </c>
      <c r="H317" s="133">
        <f>'5. Vigilancia  '!H51</f>
        <v>0</v>
      </c>
      <c r="I317" s="253">
        <f>'5. Vigilancia  '!I51</f>
        <v>0</v>
      </c>
      <c r="J317" s="253">
        <f>'5. Vigilancia  '!J51</f>
        <v>0</v>
      </c>
      <c r="K317" s="253">
        <f>'5. Vigilancia  '!K51</f>
        <v>0</v>
      </c>
      <c r="L317" s="253">
        <f>'5. Vigilancia  '!L51</f>
        <v>0</v>
      </c>
      <c r="M317" s="253">
        <f>'5. Vigilancia  '!M51</f>
        <v>0</v>
      </c>
      <c r="N317" s="106"/>
      <c r="O317" s="106"/>
      <c r="P317" s="106"/>
      <c r="Q317" s="106"/>
      <c r="R317" s="107">
        <f t="shared" si="26"/>
        <v>0</v>
      </c>
      <c r="S317" s="1045"/>
      <c r="T317" s="1045"/>
      <c r="U317" s="1045"/>
      <c r="V317" s="1045" t="e">
        <f t="shared" si="27"/>
        <v>#DIV/0!</v>
      </c>
    </row>
    <row r="318" spans="1:22" ht="25.5" customHeight="1" x14ac:dyDescent="0.25">
      <c r="A318" s="1108"/>
      <c r="B318" s="1076"/>
      <c r="C318" s="1076">
        <f>'5. Vigilancia  '!C52</f>
        <v>0</v>
      </c>
      <c r="D318" s="1073"/>
      <c r="E318" s="1073">
        <f>'5. Vigilancia  '!E52</f>
        <v>0</v>
      </c>
      <c r="F318" s="1073">
        <f>'5. Vigilancia  '!F52</f>
        <v>0</v>
      </c>
      <c r="G318" s="133" t="str">
        <f>'5. Vigilancia  '!G52</f>
        <v>Capacitación a los niveles regionales en reglamentación referida con el ortorgamiento de permisos sanitarios de funcionamiento y reglamentación conexa</v>
      </c>
      <c r="H318" s="133">
        <f>'5. Vigilancia  '!H52</f>
        <v>0</v>
      </c>
      <c r="I318" s="253">
        <f>'5. Vigilancia  '!I52</f>
        <v>0</v>
      </c>
      <c r="J318" s="253">
        <f>'5. Vigilancia  '!J52</f>
        <v>0</v>
      </c>
      <c r="K318" s="253">
        <f>'5. Vigilancia  '!K52</f>
        <v>0</v>
      </c>
      <c r="L318" s="253">
        <f>'5. Vigilancia  '!L52</f>
        <v>0</v>
      </c>
      <c r="M318" s="253">
        <f>'5. Vigilancia  '!M52</f>
        <v>0</v>
      </c>
      <c r="N318" s="106"/>
      <c r="O318" s="106"/>
      <c r="P318" s="106"/>
      <c r="Q318" s="106"/>
      <c r="R318" s="107">
        <f t="shared" si="26"/>
        <v>0</v>
      </c>
      <c r="S318" s="1046"/>
      <c r="T318" s="1046"/>
      <c r="U318" s="1046"/>
      <c r="V318" s="1046" t="e">
        <f t="shared" si="27"/>
        <v>#DIV/0!</v>
      </c>
    </row>
    <row r="319" spans="1:22" s="97" customFormat="1" ht="19.5" customHeight="1" x14ac:dyDescent="0.25">
      <c r="A319" s="1108"/>
      <c r="B319" s="221"/>
      <c r="C319" s="230"/>
      <c r="D319" s="230"/>
      <c r="E319" s="230"/>
      <c r="F319" s="296">
        <f>SUM(F313)</f>
        <v>800</v>
      </c>
      <c r="G319" s="1038" t="s">
        <v>218</v>
      </c>
      <c r="H319" s="1039"/>
      <c r="I319" s="1039"/>
      <c r="J319" s="1039"/>
      <c r="K319" s="1039"/>
      <c r="L319" s="1039"/>
      <c r="M319" s="1040"/>
      <c r="N319" s="192" t="e">
        <f>AVERAGE(N313:N318)</f>
        <v>#DIV/0!</v>
      </c>
      <c r="O319" s="192" t="e">
        <f>AVERAGE(O313:O318)</f>
        <v>#DIV/0!</v>
      </c>
      <c r="P319" s="192" t="e">
        <f>AVERAGE(P313:P318)</f>
        <v>#DIV/0!</v>
      </c>
      <c r="Q319" s="192" t="e">
        <f>AVERAGE(Q313:Q318)</f>
        <v>#DIV/0!</v>
      </c>
      <c r="R319" s="192">
        <f>AVERAGE(R313:R318)</f>
        <v>0</v>
      </c>
      <c r="S319" s="222">
        <f>SUM(S313:S318)</f>
        <v>0</v>
      </c>
      <c r="T319" s="222">
        <f>SUM(T313:T318)</f>
        <v>0</v>
      </c>
      <c r="U319" s="222">
        <f>SUM(U313:U318)</f>
        <v>0</v>
      </c>
      <c r="V319" s="192" t="e">
        <f>AVERAGE(V313:V318)</f>
        <v>#DIV/0!</v>
      </c>
    </row>
    <row r="320" spans="1:22" ht="31.5" customHeight="1" x14ac:dyDescent="0.25">
      <c r="A320" s="1108"/>
      <c r="B320" s="1123" t="str">
        <f>'5. Vigilancia  '!B53:D53</f>
        <v>Medidas minimizadoras del riesgo</v>
      </c>
      <c r="C320" s="1123" t="str">
        <f>'5. Vigilancia  '!B53:E53</f>
        <v>Indicador</v>
      </c>
      <c r="D320" s="1123" t="str">
        <f>'5. Vigilancia  '!B53:F53</f>
        <v>Meta</v>
      </c>
      <c r="E320" s="1095" t="str">
        <f>'5. Vigilancia  '!C53:G53</f>
        <v>Meta Trimestral</v>
      </c>
      <c r="F320" s="1096">
        <f>'5. Vigilancia  '!D53:H53</f>
        <v>0</v>
      </c>
      <c r="G320" s="1096">
        <f>'5. Vigilancia  '!E53:I53</f>
        <v>0</v>
      </c>
      <c r="H320" s="1097">
        <f>'5. Vigilancia  '!F53:L53</f>
        <v>0</v>
      </c>
      <c r="I320" s="196" t="str">
        <f>'5. Vigilancia  '!G53:M53</f>
        <v>Total programado</v>
      </c>
      <c r="J320" s="1137" t="str">
        <f>'5. Vigilancia  '!H53:O53</f>
        <v>PRESUPUESTO ASIGNADO A MEDIDAS MINIMIZADORAS DEL RIESGO</v>
      </c>
      <c r="K320" s="1138"/>
      <c r="L320" s="1138"/>
      <c r="M320" s="1139"/>
      <c r="N320" s="189" t="s">
        <v>214</v>
      </c>
      <c r="O320" s="189" t="s">
        <v>215</v>
      </c>
      <c r="P320" s="189" t="s">
        <v>211</v>
      </c>
      <c r="Q320" s="189" t="s">
        <v>212</v>
      </c>
      <c r="R320" s="195"/>
      <c r="S320" s="197"/>
      <c r="T320" s="197"/>
      <c r="U320" s="197"/>
      <c r="V320" s="197"/>
    </row>
    <row r="321" spans="1:23" ht="15.75" customHeight="1" x14ac:dyDescent="0.25">
      <c r="A321" s="1108"/>
      <c r="B321" s="1124"/>
      <c r="C321" s="1124">
        <f>'5. Vigilancia  '!B54:E54</f>
        <v>0</v>
      </c>
      <c r="D321" s="1124">
        <f>'5. Vigilancia  '!B54:F54</f>
        <v>0</v>
      </c>
      <c r="E321" s="1169" t="str">
        <f>'5. Vigilancia  '!C54:G54</f>
        <v>I</v>
      </c>
      <c r="F321" s="1170"/>
      <c r="G321" s="1170"/>
      <c r="H321" s="1171"/>
      <c r="I321" s="193">
        <f>'5. Vigilancia  '!G54:M54</f>
        <v>0</v>
      </c>
      <c r="J321" s="1140"/>
      <c r="K321" s="1141"/>
      <c r="L321" s="1141"/>
      <c r="M321" s="1142"/>
      <c r="N321" s="190" t="s">
        <v>190</v>
      </c>
      <c r="O321" s="190" t="s">
        <v>190</v>
      </c>
      <c r="P321" s="190" t="s">
        <v>190</v>
      </c>
      <c r="Q321" s="191" t="s">
        <v>190</v>
      </c>
      <c r="R321" s="195"/>
      <c r="S321" s="195"/>
      <c r="T321" s="197"/>
      <c r="U321" s="197"/>
      <c r="V321" s="197"/>
    </row>
    <row r="322" spans="1:23" ht="21" customHeight="1" x14ac:dyDescent="0.25">
      <c r="A322" s="1108"/>
      <c r="B322" s="143">
        <f>'5. Vigilancia  '!B55</f>
        <v>0</v>
      </c>
      <c r="C322" s="143">
        <f>'5. Vigilancia  '!C55</f>
        <v>0</v>
      </c>
      <c r="D322" s="143">
        <f>'5. Vigilancia  '!D55</f>
        <v>0</v>
      </c>
      <c r="E322" s="253">
        <f>'5. Vigilancia  '!E55</f>
        <v>0</v>
      </c>
      <c r="F322" s="253">
        <f>'5. Vigilancia  '!F55</f>
        <v>0</v>
      </c>
      <c r="G322" s="253">
        <f>'5. Vigilancia  '!G55</f>
        <v>0</v>
      </c>
      <c r="H322" s="253">
        <f>'5. Vigilancia  '!H55</f>
        <v>0</v>
      </c>
      <c r="I322" s="253">
        <f>'5. Vigilancia  '!I55</f>
        <v>0</v>
      </c>
      <c r="J322" s="1160">
        <f>'5. Vigilancia  '!J55</f>
        <v>0</v>
      </c>
      <c r="K322" s="1161"/>
      <c r="L322" s="1161"/>
      <c r="M322" s="1162"/>
      <c r="N322" s="106"/>
      <c r="O322" s="106"/>
      <c r="P322" s="106"/>
      <c r="Q322" s="106"/>
      <c r="R322" s="107">
        <f>SUM(N322:Q322)</f>
        <v>0</v>
      </c>
      <c r="S322" s="106"/>
      <c r="T322" s="1041"/>
      <c r="U322" s="1041"/>
      <c r="V322" s="1047" t="e">
        <f>(T322+U322)/J322</f>
        <v>#DIV/0!</v>
      </c>
    </row>
    <row r="323" spans="1:23" ht="21" customHeight="1" x14ac:dyDescent="0.25">
      <c r="A323" s="1108"/>
      <c r="B323" s="143">
        <f>'5. Vigilancia  '!B56</f>
        <v>0</v>
      </c>
      <c r="C323" s="143">
        <f>'5. Vigilancia  '!C56</f>
        <v>0</v>
      </c>
      <c r="D323" s="143">
        <f>'5. Vigilancia  '!D56</f>
        <v>0</v>
      </c>
      <c r="E323" s="253">
        <f>'5. Vigilancia  '!E56</f>
        <v>0</v>
      </c>
      <c r="F323" s="253">
        <f>'5. Vigilancia  '!F56</f>
        <v>0</v>
      </c>
      <c r="G323" s="253">
        <f>'5. Vigilancia  '!G56</f>
        <v>0</v>
      </c>
      <c r="H323" s="253">
        <f>'5. Vigilancia  '!H56</f>
        <v>0</v>
      </c>
      <c r="I323" s="253">
        <f>'5. Vigilancia  '!I56</f>
        <v>0</v>
      </c>
      <c r="J323" s="1163"/>
      <c r="K323" s="1164"/>
      <c r="L323" s="1164"/>
      <c r="M323" s="1165"/>
      <c r="N323" s="106"/>
      <c r="O323" s="106"/>
      <c r="P323" s="106"/>
      <c r="Q323" s="106"/>
      <c r="R323" s="107">
        <f>SUM(N323:Q323)</f>
        <v>0</v>
      </c>
      <c r="S323" s="106"/>
      <c r="T323" s="1042"/>
      <c r="U323" s="1042"/>
      <c r="V323" s="1048"/>
    </row>
    <row r="324" spans="1:23" ht="21" customHeight="1" x14ac:dyDescent="0.25">
      <c r="A324" s="1108"/>
      <c r="B324" s="143">
        <f>'5. Vigilancia  '!B57</f>
        <v>0</v>
      </c>
      <c r="C324" s="143">
        <f>'5. Vigilancia  '!C57</f>
        <v>0</v>
      </c>
      <c r="D324" s="143">
        <f>'5. Vigilancia  '!D57</f>
        <v>0</v>
      </c>
      <c r="E324" s="253">
        <f>'5. Vigilancia  '!E57</f>
        <v>0</v>
      </c>
      <c r="F324" s="253">
        <f>'5. Vigilancia  '!F57</f>
        <v>0</v>
      </c>
      <c r="G324" s="253">
        <f>'5. Vigilancia  '!G57</f>
        <v>0</v>
      </c>
      <c r="H324" s="253">
        <f>'5. Vigilancia  '!H57</f>
        <v>0</v>
      </c>
      <c r="I324" s="253">
        <f>'5. Vigilancia  '!I57</f>
        <v>0</v>
      </c>
      <c r="J324" s="1166"/>
      <c r="K324" s="1167"/>
      <c r="L324" s="1167"/>
      <c r="M324" s="1168"/>
      <c r="N324" s="106"/>
      <c r="O324" s="106"/>
      <c r="P324" s="106"/>
      <c r="Q324" s="106"/>
      <c r="R324" s="107">
        <f>SUM(N324:Q324)</f>
        <v>0</v>
      </c>
      <c r="S324" s="106"/>
      <c r="T324" s="1043"/>
      <c r="U324" s="1043"/>
      <c r="V324" s="1049"/>
    </row>
    <row r="325" spans="1:23" s="97" customFormat="1" ht="31.5" customHeight="1" x14ac:dyDescent="0.25">
      <c r="A325" s="1108"/>
      <c r="B325" s="1038" t="s">
        <v>221</v>
      </c>
      <c r="C325" s="1039"/>
      <c r="D325" s="1039"/>
      <c r="E325" s="1039"/>
      <c r="F325" s="1039"/>
      <c r="G325" s="1039"/>
      <c r="H325" s="1039"/>
      <c r="I325" s="1039"/>
      <c r="J325" s="1155">
        <f>SUM(J322:M324)</f>
        <v>0</v>
      </c>
      <c r="K325" s="1155"/>
      <c r="L325" s="1155"/>
      <c r="M325" s="1155"/>
      <c r="N325" s="221" t="e">
        <f>AVERAGE(N322:N324)</f>
        <v>#DIV/0!</v>
      </c>
      <c r="O325" s="221" t="e">
        <f>AVERAGE(O322:O324)</f>
        <v>#DIV/0!</v>
      </c>
      <c r="P325" s="221" t="e">
        <f>AVERAGE(P322:P324)</f>
        <v>#DIV/0!</v>
      </c>
      <c r="Q325" s="221" t="e">
        <f>AVERAGE(Q322:Q324)</f>
        <v>#DIV/0!</v>
      </c>
      <c r="R325" s="221">
        <f>AVERAGE(R322:R324)</f>
        <v>0</v>
      </c>
      <c r="S325" s="221"/>
      <c r="T325" s="222">
        <f>SUM(T322:T324)</f>
        <v>0</v>
      </c>
      <c r="U325" s="222">
        <f>SUM(U322:U324)</f>
        <v>0</v>
      </c>
      <c r="V325" s="221" t="e">
        <f>AVERAGE(V322:V324)</f>
        <v>#DIV/0!</v>
      </c>
    </row>
    <row r="326" spans="1:23" s="97" customFormat="1" ht="31.5" customHeight="1" x14ac:dyDescent="0.25">
      <c r="A326" s="1108"/>
      <c r="B326" s="232"/>
      <c r="C326" s="233"/>
      <c r="D326" s="233"/>
      <c r="E326" s="233"/>
      <c r="F326" s="235">
        <f>SUM(F274,F277,F279,F281,F283,F285,F287,F291,F297,F303,F319)</f>
        <v>1533</v>
      </c>
      <c r="G326" s="1144" t="s">
        <v>222</v>
      </c>
      <c r="H326" s="1145"/>
      <c r="I326" s="1145"/>
      <c r="J326" s="1145"/>
      <c r="K326" s="1145"/>
      <c r="L326" s="1145"/>
      <c r="M326" s="1146"/>
      <c r="N326" s="223" t="e">
        <f>AVERAGE(N274,N277,N279,N281,N283,N285,N287,N291,N297,N303,N319,N325)</f>
        <v>#DIV/0!</v>
      </c>
      <c r="O326" s="223" t="e">
        <f>AVERAGE(O274,O277,O279,O281,O283,O285,O287,O291,O297,O303,O319,O325)</f>
        <v>#DIV/0!</v>
      </c>
      <c r="P326" s="223" t="e">
        <f>AVERAGE(P274,P277,P279,P281,P283,P285,P287,P291,P297,P303,P319,P325)</f>
        <v>#DIV/0!</v>
      </c>
      <c r="Q326" s="223" t="e">
        <f>AVERAGE(Q274,Q277,Q279,Q281,Q283,Q285,Q287,Q291,Q297,Q303,Q319,Q325)</f>
        <v>#DIV/0!</v>
      </c>
      <c r="R326" s="223">
        <f>AVERAGE(R274,R277,R279,R281,R283,R285,R287,R291,R297,R303,R319,R325)</f>
        <v>0</v>
      </c>
      <c r="S326" s="224">
        <f>SUM(S274,S277,S279,S281,S283,S285,S287,S291,S297,S303,S319,J325)</f>
        <v>0</v>
      </c>
      <c r="T326" s="224">
        <f>SUM(T274,T277,T279,T281,T283,T285,T287,T291,T297,T303,T319,T325)</f>
        <v>0</v>
      </c>
      <c r="U326" s="224">
        <f>SUM(U274,U277,U279,U281,U283,U285,U287,U291,U297,U303,U319,U325)</f>
        <v>0</v>
      </c>
      <c r="V326" s="223" t="e">
        <f>AVERAGE(V274,V277,V279,V281,V283,V285,V287,V291,V297,V303,V319,V325)</f>
        <v>#DIV/0!</v>
      </c>
    </row>
    <row r="327" spans="1:23" ht="21" x14ac:dyDescent="0.25">
      <c r="A327" s="210"/>
      <c r="B327" s="210"/>
      <c r="C327" s="200"/>
      <c r="D327" s="201"/>
      <c r="E327" s="202"/>
      <c r="F327" s="202"/>
      <c r="G327" s="203"/>
      <c r="H327" s="203"/>
      <c r="I327" s="204"/>
      <c r="J327" s="205"/>
      <c r="K327" s="205"/>
      <c r="L327" s="206"/>
      <c r="M327" s="205"/>
      <c r="N327" s="205"/>
      <c r="O327" s="207"/>
      <c r="P327" s="207"/>
      <c r="Q327" s="207"/>
      <c r="R327" s="207"/>
      <c r="S327" s="207"/>
      <c r="T327" s="207"/>
      <c r="U327" s="207"/>
      <c r="V327" s="208"/>
      <c r="W327" s="225"/>
    </row>
    <row r="328" spans="1:23" s="97" customFormat="1" ht="15.75" x14ac:dyDescent="0.25">
      <c r="A328" s="1099" t="str">
        <f>'7. Gestión Institucional '!A9</f>
        <v>RE4. GESTIÓN INSTITUCIONAL EFICIENTE Y EFICAZ</v>
      </c>
      <c r="B328" s="1149" t="str">
        <f>'7. Gestión Institucional '!B9:H9</f>
        <v xml:space="preserve">Objetivo Estratégico Específico: 4.1 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 </v>
      </c>
      <c r="C328" s="1149"/>
      <c r="D328" s="1149"/>
      <c r="E328" s="1149"/>
      <c r="F328" s="1149"/>
      <c r="G328" s="287"/>
      <c r="H328" s="287"/>
      <c r="I328" s="288"/>
      <c r="J328" s="289"/>
      <c r="K328" s="289"/>
      <c r="L328" s="290"/>
      <c r="M328" s="289"/>
      <c r="N328" s="289"/>
      <c r="O328" s="291"/>
      <c r="P328" s="291"/>
      <c r="Q328" s="291"/>
      <c r="R328" s="291"/>
      <c r="S328" s="291"/>
      <c r="T328" s="291"/>
      <c r="U328" s="291"/>
      <c r="V328" s="292"/>
      <c r="W328" s="225"/>
    </row>
    <row r="329" spans="1:23" s="97" customFormat="1" ht="30" customHeight="1" x14ac:dyDescent="0.25">
      <c r="A329" s="1099"/>
      <c r="B329" s="1152" t="str">
        <f>'7. Gestión Institucional '!B10</f>
        <v>RE4. P1. Planificación y presupuestación articulados.</v>
      </c>
      <c r="C329" s="1152" t="str">
        <f>'7. Gestión Institucional '!C10</f>
        <v xml:space="preserve">Número de Planes  presupuesto operativos  articulados </v>
      </c>
      <c r="D329" s="1110">
        <f>'7. Gestión Institucional '!D10</f>
        <v>0</v>
      </c>
      <c r="E329" s="1110">
        <f>'7. Gestión Institucional '!E10</f>
        <v>5</v>
      </c>
      <c r="F329" s="1110">
        <f>'7. Gestión Institucional '!F10</f>
        <v>1</v>
      </c>
      <c r="G329" s="293" t="str">
        <f>'7. Gestión Institucional '!G10</f>
        <v>Elaboración del Plan Operativo Institucional 2019</v>
      </c>
      <c r="H329" s="293">
        <f>'7. Gestión Institucional '!H10</f>
        <v>0</v>
      </c>
      <c r="I329" s="294">
        <f>'7. Gestión Institucional '!I10</f>
        <v>0</v>
      </c>
      <c r="J329" s="294">
        <f>'7. Gestión Institucional '!J10</f>
        <v>0</v>
      </c>
      <c r="K329" s="294">
        <f>'7. Gestión Institucional '!K10</f>
        <v>0</v>
      </c>
      <c r="L329" s="294">
        <f>'7. Gestión Institucional '!L10</f>
        <v>0</v>
      </c>
      <c r="M329" s="294">
        <f>'7. Gestión Institucional '!M10</f>
        <v>0</v>
      </c>
      <c r="N329" s="106"/>
      <c r="O329" s="106"/>
      <c r="P329" s="106"/>
      <c r="Q329" s="106"/>
      <c r="R329" s="107">
        <f>SUM(N329:Q329)</f>
        <v>0</v>
      </c>
      <c r="S329" s="1044">
        <f>'7. Gestión Institucional '!N10</f>
        <v>0</v>
      </c>
      <c r="T329" s="1044"/>
      <c r="U329" s="1044"/>
      <c r="V329" s="1044" t="e">
        <f>(T329+U329)/S329</f>
        <v>#DIV/0!</v>
      </c>
      <c r="W329" s="225"/>
    </row>
    <row r="330" spans="1:23" s="97" customFormat="1" ht="30" customHeight="1" x14ac:dyDescent="0.25">
      <c r="A330" s="1099"/>
      <c r="B330" s="1153"/>
      <c r="C330" s="1153">
        <f>'7. Gestión Institucional '!C11</f>
        <v>0</v>
      </c>
      <c r="D330" s="1111">
        <f>'7. Gestión Institucional '!D11</f>
        <v>0</v>
      </c>
      <c r="E330" s="1111">
        <f>'7. Gestión Institucional '!E11</f>
        <v>0</v>
      </c>
      <c r="F330" s="1111">
        <f>'7. Gestión Institucional '!F11</f>
        <v>0</v>
      </c>
      <c r="G330" s="293" t="str">
        <f>'7. Gestión Institucional '!G11</f>
        <v>Elaboración del Plan Presupuesto para Gobierno Central</v>
      </c>
      <c r="H330" s="293">
        <f>'7. Gestión Institucional '!H11</f>
        <v>0</v>
      </c>
      <c r="I330" s="294">
        <f>'7. Gestión Institucional '!I11</f>
        <v>0</v>
      </c>
      <c r="J330" s="294">
        <f>'7. Gestión Institucional '!J11</f>
        <v>0</v>
      </c>
      <c r="K330" s="294">
        <f>'7. Gestión Institucional '!K11</f>
        <v>0</v>
      </c>
      <c r="L330" s="294">
        <f>'7. Gestión Institucional '!L11</f>
        <v>0</v>
      </c>
      <c r="M330" s="294">
        <f>'7. Gestión Institucional '!M11</f>
        <v>0</v>
      </c>
      <c r="N330" s="106"/>
      <c r="O330" s="106"/>
      <c r="P330" s="106"/>
      <c r="Q330" s="106"/>
      <c r="R330" s="107">
        <f t="shared" ref="R330:R339" si="28">SUM(N330:Q330)</f>
        <v>0</v>
      </c>
      <c r="S330" s="1045"/>
      <c r="T330" s="1045"/>
      <c r="U330" s="1045"/>
      <c r="V330" s="1045" t="e">
        <f t="shared" ref="V330:V339" si="29">(T330+U330)/S330</f>
        <v>#DIV/0!</v>
      </c>
      <c r="W330" s="225"/>
    </row>
    <row r="331" spans="1:23" s="97" customFormat="1" ht="30" customHeight="1" x14ac:dyDescent="0.25">
      <c r="A331" s="1099"/>
      <c r="B331" s="1153"/>
      <c r="C331" s="1153">
        <f>'7. Gestión Institucional '!C12</f>
        <v>0</v>
      </c>
      <c r="D331" s="1111">
        <f>'7. Gestión Institucional '!D12</f>
        <v>0</v>
      </c>
      <c r="E331" s="1111">
        <f>'7. Gestión Institucional '!E12</f>
        <v>0</v>
      </c>
      <c r="F331" s="1111">
        <f>'7. Gestión Institucional '!F12</f>
        <v>0</v>
      </c>
      <c r="G331" s="293" t="str">
        <f>'7. Gestión Institucional '!G12</f>
        <v>Elaboración de los Planes de Presupuesto para la Contraloría General de la República</v>
      </c>
      <c r="H331" s="293">
        <f>'7. Gestión Institucional '!H12</f>
        <v>0</v>
      </c>
      <c r="I331" s="294">
        <f>'7. Gestión Institucional '!I12</f>
        <v>0</v>
      </c>
      <c r="J331" s="294">
        <f>'7. Gestión Institucional '!J12</f>
        <v>0</v>
      </c>
      <c r="K331" s="294">
        <f>'7. Gestión Institucional '!K12</f>
        <v>0</v>
      </c>
      <c r="L331" s="294">
        <f>'7. Gestión Institucional '!L12</f>
        <v>0</v>
      </c>
      <c r="M331" s="294">
        <f>'7. Gestión Institucional '!M12</f>
        <v>0</v>
      </c>
      <c r="N331" s="106"/>
      <c r="O331" s="106"/>
      <c r="P331" s="106"/>
      <c r="Q331" s="106"/>
      <c r="R331" s="107">
        <f t="shared" si="28"/>
        <v>0</v>
      </c>
      <c r="S331" s="1045"/>
      <c r="T331" s="1045"/>
      <c r="U331" s="1045"/>
      <c r="V331" s="1045" t="e">
        <f t="shared" si="29"/>
        <v>#DIV/0!</v>
      </c>
      <c r="W331" s="225"/>
    </row>
    <row r="332" spans="1:23" s="97" customFormat="1" ht="30" customHeight="1" x14ac:dyDescent="0.25">
      <c r="A332" s="1099"/>
      <c r="B332" s="1153"/>
      <c r="C332" s="1153">
        <f>'7. Gestión Institucional '!C13</f>
        <v>0</v>
      </c>
      <c r="D332" s="1111">
        <f>'7. Gestión Institucional '!D13</f>
        <v>0</v>
      </c>
      <c r="E332" s="1111">
        <f>'7. Gestión Institucional '!E13</f>
        <v>0</v>
      </c>
      <c r="F332" s="1111">
        <f>'7. Gestión Institucional '!F13</f>
        <v>0</v>
      </c>
      <c r="G332" s="293" t="str">
        <f>'7. Gestión Institucional '!G13</f>
        <v>Elaboración de modificaciones o presupuestos extraordinarios de los diferentes organismos presupuestarios</v>
      </c>
      <c r="H332" s="293">
        <f>'7. Gestión Institucional '!H13</f>
        <v>0</v>
      </c>
      <c r="I332" s="294">
        <f>'7. Gestión Institucional '!I13</f>
        <v>0</v>
      </c>
      <c r="J332" s="294">
        <f>'7. Gestión Institucional '!J13</f>
        <v>0</v>
      </c>
      <c r="K332" s="294">
        <f>'7. Gestión Institucional '!K13</f>
        <v>0</v>
      </c>
      <c r="L332" s="294">
        <f>'7. Gestión Institucional '!L13</f>
        <v>0</v>
      </c>
      <c r="M332" s="294">
        <f>'7. Gestión Institucional '!M13</f>
        <v>0</v>
      </c>
      <c r="N332" s="106"/>
      <c r="O332" s="106"/>
      <c r="P332" s="106"/>
      <c r="Q332" s="106"/>
      <c r="R332" s="107">
        <f t="shared" si="28"/>
        <v>0</v>
      </c>
      <c r="S332" s="1045"/>
      <c r="T332" s="1045"/>
      <c r="U332" s="1045"/>
      <c r="V332" s="1045" t="e">
        <f t="shared" si="29"/>
        <v>#DIV/0!</v>
      </c>
      <c r="W332" s="225"/>
    </row>
    <row r="333" spans="1:23" s="97" customFormat="1" ht="30" customHeight="1" x14ac:dyDescent="0.25">
      <c r="A333" s="1099"/>
      <c r="B333" s="1153"/>
      <c r="C333" s="1153">
        <f>'7. Gestión Institucional '!C14</f>
        <v>0</v>
      </c>
      <c r="D333" s="1111">
        <f>'7. Gestión Institucional '!D14</f>
        <v>0</v>
      </c>
      <c r="E333" s="1111">
        <f>'7. Gestión Institucional '!E14</f>
        <v>0</v>
      </c>
      <c r="F333" s="1111">
        <f>'7. Gestión Institucional '!F14</f>
        <v>0</v>
      </c>
      <c r="G333" s="293" t="str">
        <f>'7. Gestión Institucional '!G14</f>
        <v>Informes financieros trimestrales  para Autoridades Superiores</v>
      </c>
      <c r="H333" s="293">
        <f>'7. Gestión Institucional '!H14</f>
        <v>0</v>
      </c>
      <c r="I333" s="294">
        <f>'7. Gestión Institucional '!I14</f>
        <v>0</v>
      </c>
      <c r="J333" s="294">
        <f>'7. Gestión Institucional '!J14</f>
        <v>0</v>
      </c>
      <c r="K333" s="294">
        <f>'7. Gestión Institucional '!K14</f>
        <v>0</v>
      </c>
      <c r="L333" s="294">
        <f>'7. Gestión Institucional '!L14</f>
        <v>0</v>
      </c>
      <c r="M333" s="294">
        <f>'7. Gestión Institucional '!M14</f>
        <v>0</v>
      </c>
      <c r="N333" s="106"/>
      <c r="O333" s="106"/>
      <c r="P333" s="106"/>
      <c r="Q333" s="106"/>
      <c r="R333" s="107">
        <f t="shared" si="28"/>
        <v>0</v>
      </c>
      <c r="S333" s="1045"/>
      <c r="T333" s="1045"/>
      <c r="U333" s="1045"/>
      <c r="V333" s="1045" t="e">
        <f t="shared" si="29"/>
        <v>#DIV/0!</v>
      </c>
      <c r="W333" s="225"/>
    </row>
    <row r="334" spans="1:23" s="97" customFormat="1" ht="30" customHeight="1" x14ac:dyDescent="0.25">
      <c r="A334" s="1099"/>
      <c r="B334" s="1153"/>
      <c r="C334" s="1153">
        <f>'7. Gestión Institucional '!C15</f>
        <v>0</v>
      </c>
      <c r="D334" s="1111">
        <f>'7. Gestión Institucional '!D15</f>
        <v>0</v>
      </c>
      <c r="E334" s="1111">
        <f>'7. Gestión Institucional '!E15</f>
        <v>0</v>
      </c>
      <c r="F334" s="1111">
        <f>'7. Gestión Institucional '!F15</f>
        <v>0</v>
      </c>
      <c r="G334" s="293" t="str">
        <f>'7. Gestión Institucional '!G15</f>
        <v>Informes  financieros trimestrales para Contabilidad Nacional</v>
      </c>
      <c r="H334" s="293">
        <f>'7. Gestión Institucional '!H15</f>
        <v>0</v>
      </c>
      <c r="I334" s="294">
        <f>'7. Gestión Institucional '!I15</f>
        <v>0</v>
      </c>
      <c r="J334" s="294">
        <f>'7. Gestión Institucional '!J15</f>
        <v>0</v>
      </c>
      <c r="K334" s="294">
        <f>'7. Gestión Institucional '!K15</f>
        <v>0</v>
      </c>
      <c r="L334" s="294">
        <f>'7. Gestión Institucional '!L15</f>
        <v>0</v>
      </c>
      <c r="M334" s="294">
        <f>'7. Gestión Institucional '!M15</f>
        <v>0</v>
      </c>
      <c r="N334" s="106"/>
      <c r="O334" s="106"/>
      <c r="P334" s="106"/>
      <c r="Q334" s="106"/>
      <c r="R334" s="107">
        <f t="shared" si="28"/>
        <v>0</v>
      </c>
      <c r="S334" s="1045"/>
      <c r="T334" s="1045"/>
      <c r="U334" s="1045"/>
      <c r="V334" s="1045" t="e">
        <f t="shared" si="29"/>
        <v>#DIV/0!</v>
      </c>
      <c r="W334" s="225"/>
    </row>
    <row r="335" spans="1:23" s="97" customFormat="1" ht="30" customHeight="1" x14ac:dyDescent="0.25">
      <c r="A335" s="1099"/>
      <c r="B335" s="1153"/>
      <c r="C335" s="1153">
        <f>'7. Gestión Institucional '!C16</f>
        <v>0</v>
      </c>
      <c r="D335" s="1111">
        <f>'7. Gestión Institucional '!D16</f>
        <v>0</v>
      </c>
      <c r="E335" s="1111">
        <f>'7. Gestión Institucional '!E16</f>
        <v>0</v>
      </c>
      <c r="F335" s="1111">
        <f>'7. Gestión Institucional '!F16</f>
        <v>0</v>
      </c>
      <c r="G335" s="293" t="str">
        <f>'7. Gestión Institucional '!G16</f>
        <v>Informes trimestrales de seguimiento al Plan Operativo Institucional 2018</v>
      </c>
      <c r="H335" s="293">
        <f>'7. Gestión Institucional '!H16</f>
        <v>0</v>
      </c>
      <c r="I335" s="294">
        <f>'7. Gestión Institucional '!I16</f>
        <v>0</v>
      </c>
      <c r="J335" s="294">
        <f>'7. Gestión Institucional '!J16</f>
        <v>0</v>
      </c>
      <c r="K335" s="294">
        <f>'7. Gestión Institucional '!K16</f>
        <v>0</v>
      </c>
      <c r="L335" s="294">
        <f>'7. Gestión Institucional '!L16</f>
        <v>0</v>
      </c>
      <c r="M335" s="294">
        <f>'7. Gestión Institucional '!M16</f>
        <v>0</v>
      </c>
      <c r="N335" s="106"/>
      <c r="O335" s="106"/>
      <c r="P335" s="106"/>
      <c r="Q335" s="106"/>
      <c r="R335" s="107">
        <f t="shared" si="28"/>
        <v>0</v>
      </c>
      <c r="S335" s="1045"/>
      <c r="T335" s="1045"/>
      <c r="U335" s="1045"/>
      <c r="V335" s="1045" t="e">
        <f t="shared" si="29"/>
        <v>#DIV/0!</v>
      </c>
      <c r="W335" s="225"/>
    </row>
    <row r="336" spans="1:23" s="97" customFormat="1" ht="30" customHeight="1" x14ac:dyDescent="0.25">
      <c r="A336" s="1099"/>
      <c r="B336" s="1153"/>
      <c r="C336" s="1153">
        <f>'7. Gestión Institucional '!C17</f>
        <v>0</v>
      </c>
      <c r="D336" s="1111">
        <f>'7. Gestión Institucional '!D17</f>
        <v>0</v>
      </c>
      <c r="E336" s="1111">
        <f>'7. Gestión Institucional '!E17</f>
        <v>0</v>
      </c>
      <c r="F336" s="1111">
        <f>'7. Gestión Institucional '!F17</f>
        <v>0</v>
      </c>
      <c r="G336" s="293" t="str">
        <f>'7. Gestión Institucional '!G17</f>
        <v>Elaboración de informes de seguimiento físico - financiero para el Ministerio de Hacienda (DPN)</v>
      </c>
      <c r="H336" s="293">
        <f>'7. Gestión Institucional '!H17</f>
        <v>0</v>
      </c>
      <c r="I336" s="294">
        <f>'7. Gestión Institucional '!I17</f>
        <v>0</v>
      </c>
      <c r="J336" s="294">
        <f>'7. Gestión Institucional '!J17</f>
        <v>0</v>
      </c>
      <c r="K336" s="294">
        <f>'7. Gestión Institucional '!K17</f>
        <v>0</v>
      </c>
      <c r="L336" s="294">
        <f>'7. Gestión Institucional '!L17</f>
        <v>0</v>
      </c>
      <c r="M336" s="294">
        <f>'7. Gestión Institucional '!M17</f>
        <v>0</v>
      </c>
      <c r="N336" s="106"/>
      <c r="O336" s="106"/>
      <c r="P336" s="106"/>
      <c r="Q336" s="106"/>
      <c r="R336" s="107">
        <f t="shared" si="28"/>
        <v>0</v>
      </c>
      <c r="S336" s="1045"/>
      <c r="T336" s="1045"/>
      <c r="U336" s="1045"/>
      <c r="V336" s="1045" t="e">
        <f t="shared" si="29"/>
        <v>#DIV/0!</v>
      </c>
      <c r="W336" s="225"/>
    </row>
    <row r="337" spans="1:23" s="97" customFormat="1" ht="30" customHeight="1" x14ac:dyDescent="0.25">
      <c r="A337" s="1099"/>
      <c r="B337" s="1153"/>
      <c r="C337" s="1153">
        <f>'7. Gestión Institucional '!C18</f>
        <v>0</v>
      </c>
      <c r="D337" s="1111">
        <f>'7. Gestión Institucional '!D18</f>
        <v>0</v>
      </c>
      <c r="E337" s="1111">
        <f>'7. Gestión Institucional '!E18</f>
        <v>0</v>
      </c>
      <c r="F337" s="1111">
        <f>'7. Gestión Institucional '!F18</f>
        <v>0</v>
      </c>
      <c r="G337" s="293" t="str">
        <f>'7. Gestión Institucional '!G18</f>
        <v>Elaboración de informes de seguimiento físico - financiero para el Ministerio de Hacienda (AP)</v>
      </c>
      <c r="H337" s="293">
        <f>'7. Gestión Institucional '!H18</f>
        <v>0</v>
      </c>
      <c r="I337" s="294">
        <f>'7. Gestión Institucional '!I18</f>
        <v>0</v>
      </c>
      <c r="J337" s="294">
        <f>'7. Gestión Institucional '!J18</f>
        <v>0</v>
      </c>
      <c r="K337" s="294">
        <f>'7. Gestión Institucional '!K18</f>
        <v>0</v>
      </c>
      <c r="L337" s="294">
        <f>'7. Gestión Institucional '!L18</f>
        <v>0</v>
      </c>
      <c r="M337" s="294">
        <f>'7. Gestión Institucional '!M18</f>
        <v>0</v>
      </c>
      <c r="N337" s="106"/>
      <c r="O337" s="106"/>
      <c r="P337" s="106"/>
      <c r="Q337" s="106"/>
      <c r="R337" s="107">
        <f t="shared" si="28"/>
        <v>0</v>
      </c>
      <c r="S337" s="1045"/>
      <c r="T337" s="1045"/>
      <c r="U337" s="1045"/>
      <c r="V337" s="1045" t="e">
        <f t="shared" si="29"/>
        <v>#DIV/0!</v>
      </c>
      <c r="W337" s="225"/>
    </row>
    <row r="338" spans="1:23" s="97" customFormat="1" ht="30" customHeight="1" x14ac:dyDescent="0.25">
      <c r="A338" s="1099"/>
      <c r="B338" s="1153"/>
      <c r="C338" s="1153">
        <f>'7. Gestión Institucional '!C19</f>
        <v>0</v>
      </c>
      <c r="D338" s="1111">
        <f>'7. Gestión Institucional '!D19</f>
        <v>0</v>
      </c>
      <c r="E338" s="1111">
        <f>'7. Gestión Institucional '!E19</f>
        <v>0</v>
      </c>
      <c r="F338" s="1111">
        <f>'7. Gestión Institucional '!F19</f>
        <v>0</v>
      </c>
      <c r="G338" s="293" t="str">
        <f>'7. Gestión Institucional '!G19</f>
        <v>Elaboración de informes de seguimiento físico - financiero para la Contraloría General de la República</v>
      </c>
      <c r="H338" s="293">
        <f>'7. Gestión Institucional '!H19</f>
        <v>0</v>
      </c>
      <c r="I338" s="294">
        <f>'7. Gestión Institucional '!I19</f>
        <v>0</v>
      </c>
      <c r="J338" s="294">
        <f>'7. Gestión Institucional '!J19</f>
        <v>0</v>
      </c>
      <c r="K338" s="294">
        <f>'7. Gestión Institucional '!K19</f>
        <v>0</v>
      </c>
      <c r="L338" s="294">
        <f>'7. Gestión Institucional '!L19</f>
        <v>0</v>
      </c>
      <c r="M338" s="294">
        <f>'7. Gestión Institucional '!M19</f>
        <v>0</v>
      </c>
      <c r="N338" s="106"/>
      <c r="O338" s="106"/>
      <c r="P338" s="106"/>
      <c r="Q338" s="106"/>
      <c r="R338" s="107">
        <f t="shared" si="28"/>
        <v>0</v>
      </c>
      <c r="S338" s="1045"/>
      <c r="T338" s="1045"/>
      <c r="U338" s="1045"/>
      <c r="V338" s="1045" t="e">
        <f t="shared" si="29"/>
        <v>#DIV/0!</v>
      </c>
      <c r="W338" s="225"/>
    </row>
    <row r="339" spans="1:23" s="97" customFormat="1" ht="30" customHeight="1" x14ac:dyDescent="0.25">
      <c r="A339" s="1099"/>
      <c r="B339" s="1153"/>
      <c r="C339" s="1153">
        <f>'7. Gestión Institucional '!C20</f>
        <v>0</v>
      </c>
      <c r="D339" s="1111">
        <f>'7. Gestión Institucional '!D20</f>
        <v>0</v>
      </c>
      <c r="E339" s="1111">
        <f>'7. Gestión Institucional '!E20</f>
        <v>0</v>
      </c>
      <c r="F339" s="1111">
        <f>'7. Gestión Institucional '!F20</f>
        <v>0</v>
      </c>
      <c r="G339" s="293" t="str">
        <f>'7. Gestión Institucional '!G20</f>
        <v>Elaboración de informes de seguimiento físico - financiero para DESAF</v>
      </c>
      <c r="H339" s="293">
        <f>'7. Gestión Institucional '!H20</f>
        <v>0</v>
      </c>
      <c r="I339" s="294">
        <f>'7. Gestión Institucional '!I20</f>
        <v>0</v>
      </c>
      <c r="J339" s="294">
        <f>'7. Gestión Institucional '!J20</f>
        <v>0</v>
      </c>
      <c r="K339" s="294">
        <f>'7. Gestión Institucional '!K20</f>
        <v>0</v>
      </c>
      <c r="L339" s="294">
        <f>'7. Gestión Institucional '!L20</f>
        <v>0</v>
      </c>
      <c r="M339" s="294">
        <f>'7. Gestión Institucional '!M20</f>
        <v>0</v>
      </c>
      <c r="N339" s="106"/>
      <c r="O339" s="106"/>
      <c r="P339" s="106"/>
      <c r="Q339" s="106"/>
      <c r="R339" s="107">
        <f t="shared" si="28"/>
        <v>0</v>
      </c>
      <c r="S339" s="1045"/>
      <c r="T339" s="1045"/>
      <c r="U339" s="1045"/>
      <c r="V339" s="1045" t="e">
        <f t="shared" si="29"/>
        <v>#DIV/0!</v>
      </c>
      <c r="W339" s="225"/>
    </row>
    <row r="340" spans="1:23" s="97" customFormat="1" ht="30" customHeight="1" x14ac:dyDescent="0.25">
      <c r="A340" s="1099"/>
      <c r="B340" s="1153"/>
      <c r="C340" s="1153">
        <f>'7. Gestión Institucional '!C21</f>
        <v>0</v>
      </c>
      <c r="D340" s="1111">
        <f>'7. Gestión Institucional '!D21</f>
        <v>0</v>
      </c>
      <c r="E340" s="1111">
        <f>'7. Gestión Institucional '!E21</f>
        <v>0</v>
      </c>
      <c r="F340" s="1111">
        <f>'7. Gestión Institucional '!F21</f>
        <v>0</v>
      </c>
      <c r="G340" s="293" t="str">
        <f>'7. Gestión Institucional '!G21</f>
        <v xml:space="preserve">Elaboración de informes de avance físico y financiero de los proyectos institucionales financiados por Ley 9028 </v>
      </c>
      <c r="H340" s="293">
        <f>'7. Gestión Institucional '!H21</f>
        <v>0</v>
      </c>
      <c r="I340" s="294">
        <f>'7. Gestión Institucional '!I21</f>
        <v>0</v>
      </c>
      <c r="J340" s="294">
        <f>'7. Gestión Institucional '!J21</f>
        <v>0</v>
      </c>
      <c r="K340" s="294">
        <f>'7. Gestión Institucional '!K21</f>
        <v>0</v>
      </c>
      <c r="L340" s="294">
        <f>'7. Gestión Institucional '!L21</f>
        <v>0</v>
      </c>
      <c r="M340" s="294">
        <f>'7. Gestión Institucional '!M21</f>
        <v>0</v>
      </c>
      <c r="N340" s="106"/>
      <c r="O340" s="106"/>
      <c r="P340" s="106"/>
      <c r="Q340" s="106"/>
      <c r="R340" s="107">
        <f>SUM(N340:Q340)</f>
        <v>0</v>
      </c>
      <c r="S340" s="1045"/>
      <c r="T340" s="1045"/>
      <c r="U340" s="1045"/>
      <c r="V340" s="1045" t="e">
        <f>(T340+U340)/S340</f>
        <v>#DIV/0!</v>
      </c>
      <c r="W340" s="225"/>
    </row>
    <row r="341" spans="1:23" s="97" customFormat="1" ht="57" customHeight="1" x14ac:dyDescent="0.25">
      <c r="A341" s="1099"/>
      <c r="B341" s="1153"/>
      <c r="C341" s="1153">
        <f>'7. Gestión Institucional '!C22</f>
        <v>0</v>
      </c>
      <c r="D341" s="1111">
        <f>'7. Gestión Institucional '!D22</f>
        <v>0</v>
      </c>
      <c r="E341" s="1111">
        <f>'7. Gestión Institucional '!E22</f>
        <v>0</v>
      </c>
      <c r="F341" s="1111">
        <f>'7. Gestión Institucional '!F22</f>
        <v>0</v>
      </c>
      <c r="G341" s="293" t="str">
        <f>'7. Gestión Institucional '!G22</f>
        <v>Análisis y seguimiento de la ejecución físico financiera para la toma decisiones y rendición de cuentas (Comisión Plan Presupuesto)</v>
      </c>
      <c r="H341" s="293">
        <f>'7. Gestión Institucional '!H22</f>
        <v>0</v>
      </c>
      <c r="I341" s="294">
        <f>'7. Gestión Institucional '!I22</f>
        <v>0</v>
      </c>
      <c r="J341" s="294">
        <f>'7. Gestión Institucional '!J22</f>
        <v>0</v>
      </c>
      <c r="K341" s="294">
        <f>'7. Gestión Institucional '!K22</f>
        <v>0</v>
      </c>
      <c r="L341" s="294">
        <f>'7. Gestión Institucional '!L22</f>
        <v>0</v>
      </c>
      <c r="M341" s="294">
        <f>'7. Gestión Institucional '!M22</f>
        <v>0</v>
      </c>
      <c r="N341" s="106"/>
      <c r="O341" s="106"/>
      <c r="P341" s="106"/>
      <c r="Q341" s="106"/>
      <c r="R341" s="107">
        <f>SUM(N341:Q341)</f>
        <v>0</v>
      </c>
      <c r="S341" s="1045"/>
      <c r="T341" s="1045"/>
      <c r="U341" s="1045"/>
      <c r="V341" s="1045" t="e">
        <f>(T341+U341)/S341</f>
        <v>#DIV/0!</v>
      </c>
      <c r="W341" s="225"/>
    </row>
    <row r="342" spans="1:23" s="97" customFormat="1" ht="30" customHeight="1" x14ac:dyDescent="0.25">
      <c r="A342" s="1099"/>
      <c r="B342" s="1154"/>
      <c r="C342" s="1154">
        <f>'7. Gestión Institucional '!C23</f>
        <v>0</v>
      </c>
      <c r="D342" s="1112">
        <f>'7. Gestión Institucional '!D23</f>
        <v>0</v>
      </c>
      <c r="E342" s="1112">
        <f>'7. Gestión Institucional '!E23</f>
        <v>0</v>
      </c>
      <c r="F342" s="1112">
        <f>'7. Gestión Institucional '!F23</f>
        <v>0</v>
      </c>
      <c r="G342" s="293" t="str">
        <f>'7. Gestión Institucional '!G23</f>
        <v>Desarrollo del programa para la ejecución de la Ley 9028</v>
      </c>
      <c r="H342" s="293">
        <f>'7. Gestión Institucional '!H23</f>
        <v>0</v>
      </c>
      <c r="I342" s="294">
        <f>'7. Gestión Institucional '!I23</f>
        <v>0</v>
      </c>
      <c r="J342" s="294">
        <f>'7. Gestión Institucional '!J23</f>
        <v>0</v>
      </c>
      <c r="K342" s="294">
        <f>'7. Gestión Institucional '!K23</f>
        <v>0</v>
      </c>
      <c r="L342" s="294">
        <f>'7. Gestión Institucional '!L23</f>
        <v>0</v>
      </c>
      <c r="M342" s="294">
        <f>'7. Gestión Institucional '!M23</f>
        <v>0</v>
      </c>
      <c r="N342" s="106"/>
      <c r="O342" s="106"/>
      <c r="P342" s="106"/>
      <c r="Q342" s="106"/>
      <c r="R342" s="107">
        <f>SUM(N342:Q342)</f>
        <v>0</v>
      </c>
      <c r="S342" s="1046"/>
      <c r="T342" s="1046"/>
      <c r="U342" s="1046"/>
      <c r="V342" s="1046" t="e">
        <f>(T342+U342)/S342</f>
        <v>#DIV/0!</v>
      </c>
      <c r="W342" s="225"/>
    </row>
    <row r="343" spans="1:23" ht="21" customHeight="1" x14ac:dyDescent="0.25">
      <c r="A343" s="1099"/>
      <c r="B343" s="295"/>
      <c r="C343" s="295"/>
      <c r="D343" s="295"/>
      <c r="E343" s="295"/>
      <c r="F343" s="296">
        <f>SUM(F329)</f>
        <v>1</v>
      </c>
      <c r="G343" s="1116" t="s">
        <v>218</v>
      </c>
      <c r="H343" s="1116"/>
      <c r="I343" s="1116"/>
      <c r="J343" s="1116"/>
      <c r="K343" s="1116"/>
      <c r="L343" s="1116"/>
      <c r="M343" s="1116"/>
      <c r="N343" s="221" t="e">
        <f>AVERAGE(N329:N342)</f>
        <v>#DIV/0!</v>
      </c>
      <c r="O343" s="221" t="e">
        <f>AVERAGE(O329:O342)</f>
        <v>#DIV/0!</v>
      </c>
      <c r="P343" s="221" t="e">
        <f>AVERAGE(P329:P342)</f>
        <v>#DIV/0!</v>
      </c>
      <c r="Q343" s="221" t="e">
        <f>AVERAGE(Q329:Q342)</f>
        <v>#DIV/0!</v>
      </c>
      <c r="R343" s="221">
        <f>AVERAGE(R329:R342)</f>
        <v>0</v>
      </c>
      <c r="S343" s="280">
        <f>SUM(S329:S342)</f>
        <v>0</v>
      </c>
      <c r="T343" s="280">
        <f>SUM(T315:T342)</f>
        <v>0</v>
      </c>
      <c r="U343" s="280">
        <f>SUM(U315:U342)</f>
        <v>0</v>
      </c>
      <c r="V343" s="221" t="e">
        <f>AVERAGE(V329:V342)</f>
        <v>#DIV/0!</v>
      </c>
    </row>
    <row r="344" spans="1:23" s="97" customFormat="1" ht="30" customHeight="1" x14ac:dyDescent="0.25">
      <c r="A344" s="1099"/>
      <c r="B344" s="1117" t="str">
        <f>'7. Gestión Institucional '!B24</f>
        <v xml:space="preserve">RE4. P2. Plan de Inversión MS desarrollado </v>
      </c>
      <c r="C344" s="1117" t="str">
        <f>'7. Gestión Institucional '!C24</f>
        <v xml:space="preserve">Etapa de Avance </v>
      </c>
      <c r="D344" s="1117">
        <f>'7. Gestión Institucional '!D24</f>
        <v>0</v>
      </c>
      <c r="E344" s="1117" t="str">
        <f>'7. Gestión Institucional '!E24</f>
        <v>Etapa: II y III</v>
      </c>
      <c r="F344" s="1101">
        <f>'7. Gestión Institucional '!F24</f>
        <v>1</v>
      </c>
      <c r="G344" s="293" t="str">
        <f>'7. Gestión Institucional '!G24</f>
        <v>Formulación del plan de inversión del Ministerio de Salud</v>
      </c>
      <c r="H344" s="293">
        <f>'7. Gestión Institucional '!H24</f>
        <v>0</v>
      </c>
      <c r="I344" s="294">
        <f>'7. Gestión Institucional '!I24</f>
        <v>0</v>
      </c>
      <c r="J344" s="294">
        <f>'7. Gestión Institucional '!J24</f>
        <v>0</v>
      </c>
      <c r="K344" s="294">
        <f>'7. Gestión Institucional '!K24</f>
        <v>0</v>
      </c>
      <c r="L344" s="294">
        <f>'7. Gestión Institucional '!L24</f>
        <v>0</v>
      </c>
      <c r="M344" s="294">
        <f>'7. Gestión Institucional '!M24</f>
        <v>0</v>
      </c>
      <c r="N344" s="106"/>
      <c r="O344" s="106"/>
      <c r="P344" s="106"/>
      <c r="Q344" s="106"/>
      <c r="R344" s="107">
        <f>SUM(N344:Q344)</f>
        <v>0</v>
      </c>
      <c r="S344" s="1035">
        <f>'7. Gestión Institucional '!N24</f>
        <v>0</v>
      </c>
      <c r="T344" s="1035"/>
      <c r="U344" s="1035"/>
      <c r="V344" s="1035" t="e">
        <f>(T344+U344)/J344</f>
        <v>#DIV/0!</v>
      </c>
      <c r="W344" s="225"/>
    </row>
    <row r="345" spans="1:23" s="97" customFormat="1" ht="30" customHeight="1" x14ac:dyDescent="0.25">
      <c r="A345" s="1099"/>
      <c r="B345" s="1118"/>
      <c r="C345" s="1118">
        <f>'7. Gestión Institucional '!C25</f>
        <v>0</v>
      </c>
      <c r="D345" s="1118">
        <f>'7. Gestión Institucional '!D25</f>
        <v>0</v>
      </c>
      <c r="E345" s="1118">
        <f>'7. Gestión Institucional '!E25</f>
        <v>0</v>
      </c>
      <c r="F345" s="1102">
        <f>'7. Gestión Institucional '!F25</f>
        <v>0</v>
      </c>
      <c r="G345" s="293" t="str">
        <f>'7. Gestión Institucional '!G25</f>
        <v>Ejecución del plan de inversión del Ministerio de Salud</v>
      </c>
      <c r="H345" s="293">
        <f>'7. Gestión Institucional '!H25</f>
        <v>0</v>
      </c>
      <c r="I345" s="294">
        <f>'7. Gestión Institucional '!I25</f>
        <v>0</v>
      </c>
      <c r="J345" s="294">
        <f>'7. Gestión Institucional '!J25</f>
        <v>0</v>
      </c>
      <c r="K345" s="294">
        <f>'7. Gestión Institucional '!K25</f>
        <v>0</v>
      </c>
      <c r="L345" s="294">
        <f>'7. Gestión Institucional '!L25</f>
        <v>0</v>
      </c>
      <c r="M345" s="294">
        <f>'7. Gestión Institucional '!M25</f>
        <v>0</v>
      </c>
      <c r="N345" s="106"/>
      <c r="O345" s="106"/>
      <c r="P345" s="106"/>
      <c r="Q345" s="106"/>
      <c r="R345" s="107">
        <f>SUM(N345:Q345)</f>
        <v>0</v>
      </c>
      <c r="S345" s="1036"/>
      <c r="T345" s="1036"/>
      <c r="U345" s="1036"/>
      <c r="V345" s="1036" t="e">
        <f>(T345+U345)/J345</f>
        <v>#DIV/0!</v>
      </c>
      <c r="W345" s="225"/>
    </row>
    <row r="346" spans="1:23" s="97" customFormat="1" ht="30" customHeight="1" x14ac:dyDescent="0.25">
      <c r="A346" s="1099"/>
      <c r="B346" s="1119"/>
      <c r="C346" s="1119">
        <f>'7. Gestión Institucional '!C26</f>
        <v>0</v>
      </c>
      <c r="D346" s="1119">
        <f>'7. Gestión Institucional '!D26</f>
        <v>0</v>
      </c>
      <c r="E346" s="1119">
        <f>'7. Gestión Institucional '!E26</f>
        <v>0</v>
      </c>
      <c r="F346" s="1103">
        <f>'7. Gestión Institucional '!F26</f>
        <v>0</v>
      </c>
      <c r="G346" s="293" t="str">
        <f>'7. Gestión Institucional '!G26</f>
        <v>Seguimiento al plan de inversión del Ministerio de Salud</v>
      </c>
      <c r="H346" s="293">
        <f>'7. Gestión Institucional '!H26</f>
        <v>0</v>
      </c>
      <c r="I346" s="294">
        <f>'7. Gestión Institucional '!I26</f>
        <v>0</v>
      </c>
      <c r="J346" s="294">
        <f>'7. Gestión Institucional '!J26</f>
        <v>0</v>
      </c>
      <c r="K346" s="294">
        <f>'7. Gestión Institucional '!K26</f>
        <v>0</v>
      </c>
      <c r="L346" s="294">
        <f>'7. Gestión Institucional '!L26</f>
        <v>0</v>
      </c>
      <c r="M346" s="294">
        <f>'7. Gestión Institucional '!M26</f>
        <v>0</v>
      </c>
      <c r="N346" s="106"/>
      <c r="O346" s="106"/>
      <c r="P346" s="106"/>
      <c r="Q346" s="106"/>
      <c r="R346" s="107">
        <f>SUM(N346:Q346)</f>
        <v>0</v>
      </c>
      <c r="S346" s="1037"/>
      <c r="T346" s="1037"/>
      <c r="U346" s="1037"/>
      <c r="V346" s="1037" t="e">
        <f>(T346+U346)/J346</f>
        <v>#DIV/0!</v>
      </c>
      <c r="W346" s="225"/>
    </row>
    <row r="347" spans="1:23" s="97" customFormat="1" ht="19.5" customHeight="1" x14ac:dyDescent="0.25">
      <c r="A347" s="1099"/>
      <c r="B347" s="221"/>
      <c r="C347" s="230"/>
      <c r="D347" s="230"/>
      <c r="E347" s="230"/>
      <c r="F347" s="296">
        <f>SUM(F344:F346)</f>
        <v>1</v>
      </c>
      <c r="G347" s="1038" t="s">
        <v>218</v>
      </c>
      <c r="H347" s="1039"/>
      <c r="I347" s="1039"/>
      <c r="J347" s="1039"/>
      <c r="K347" s="1039"/>
      <c r="L347" s="1039"/>
      <c r="M347" s="1040"/>
      <c r="N347" s="192" t="e">
        <f>AVERAGE(N344:N346)</f>
        <v>#DIV/0!</v>
      </c>
      <c r="O347" s="192" t="e">
        <f>AVERAGE(O344:O346)</f>
        <v>#DIV/0!</v>
      </c>
      <c r="P347" s="192" t="e">
        <f>AVERAGE(P344:P346)</f>
        <v>#DIV/0!</v>
      </c>
      <c r="Q347" s="192" t="e">
        <f>AVERAGE(Q344:Q346)</f>
        <v>#DIV/0!</v>
      </c>
      <c r="R347" s="192">
        <f>AVERAGE(R344:R346)</f>
        <v>0</v>
      </c>
      <c r="S347" s="222">
        <f>SUM(S344:S346)</f>
        <v>0</v>
      </c>
      <c r="T347" s="222">
        <f>SUM(T344:T346)</f>
        <v>0</v>
      </c>
      <c r="U347" s="222">
        <f>SUM(U344:U346)</f>
        <v>0</v>
      </c>
      <c r="V347" s="192" t="e">
        <f>AVERAGE(V344:V346)</f>
        <v>#DIV/0!</v>
      </c>
    </row>
    <row r="348" spans="1:23" s="97" customFormat="1" ht="30" customHeight="1" x14ac:dyDescent="0.25">
      <c r="A348" s="1099"/>
      <c r="B348" s="1113" t="str">
        <f>'7. Gestión Institucional '!B28:H28</f>
        <v xml:space="preserve">Objetivo Estratégico Específico: 4.2 Fortalecer los procesos de adquisición de bienes y servicios, a fin de que los mismos respondan en cantidad, calidad y en forma oportuna a las necesidades de la institución 
</v>
      </c>
      <c r="C348" s="1114"/>
      <c r="D348" s="1114"/>
      <c r="E348" s="1114"/>
      <c r="F348" s="1114"/>
      <c r="G348" s="1115"/>
      <c r="H348" s="293"/>
      <c r="I348" s="294"/>
      <c r="J348" s="294"/>
      <c r="K348" s="294"/>
      <c r="L348" s="294"/>
      <c r="M348" s="294"/>
      <c r="N348" s="106"/>
      <c r="O348" s="106"/>
      <c r="P348" s="106"/>
      <c r="Q348" s="106"/>
      <c r="R348" s="107"/>
      <c r="S348" s="278"/>
      <c r="T348" s="278"/>
      <c r="U348" s="278"/>
      <c r="V348" s="106"/>
      <c r="W348" s="225"/>
    </row>
    <row r="349" spans="1:23" s="97" customFormat="1" ht="30" customHeight="1" x14ac:dyDescent="0.25">
      <c r="A349" s="1099"/>
      <c r="B349" s="1117" t="str">
        <f>'7. Gestión Institucional '!B29</f>
        <v>RE4. P3. Bienes y servicios adquiridos en cantidad, calidad y oportunidad para la operación de la institución</v>
      </c>
      <c r="C349" s="1117" t="str">
        <f>'7. Gestión Institucional '!C29</f>
        <v xml:space="preserve">Porcentaje de  ejecución del plan.
                                            </v>
      </c>
      <c r="D349" s="1101">
        <f>'7. Gestión Institucional '!D29</f>
        <v>0</v>
      </c>
      <c r="E349" s="776">
        <f>'7. Gestión Institucional '!E29</f>
        <v>0.85</v>
      </c>
      <c r="F349" s="1101">
        <f>'7. Gestión Institucional '!F29</f>
        <v>0</v>
      </c>
      <c r="G349" s="293" t="str">
        <f>'7. Gestión Institucional '!G29</f>
        <v>Identificar las necesidades de bienes y servicios</v>
      </c>
      <c r="H349" s="293">
        <f>'7. Gestión Institucional '!H29</f>
        <v>0</v>
      </c>
      <c r="I349" s="294">
        <f>'7. Gestión Institucional '!I29</f>
        <v>0</v>
      </c>
      <c r="J349" s="294">
        <f>'7. Gestión Institucional '!J29</f>
        <v>0</v>
      </c>
      <c r="K349" s="294">
        <f>'7. Gestión Institucional '!K29</f>
        <v>0</v>
      </c>
      <c r="L349" s="294">
        <f>'7. Gestión Institucional '!L29</f>
        <v>0</v>
      </c>
      <c r="M349" s="294">
        <f>'7. Gestión Institucional '!M29</f>
        <v>0</v>
      </c>
      <c r="N349" s="106"/>
      <c r="O349" s="106"/>
      <c r="P349" s="106"/>
      <c r="Q349" s="106"/>
      <c r="R349" s="107">
        <f>SUM(N349:Q349)</f>
        <v>0</v>
      </c>
      <c r="S349" s="1044">
        <f>'7. Gestión Institucional '!N29</f>
        <v>0</v>
      </c>
      <c r="T349" s="1044"/>
      <c r="U349" s="1044"/>
      <c r="V349" s="1044" t="e">
        <f>(T349+U349)/S349</f>
        <v>#DIV/0!</v>
      </c>
      <c r="W349" s="225"/>
    </row>
    <row r="350" spans="1:23" s="97" customFormat="1" ht="30" customHeight="1" x14ac:dyDescent="0.25">
      <c r="A350" s="1099"/>
      <c r="B350" s="1118"/>
      <c r="C350" s="1118">
        <f>'7. Gestión Institucional '!C30</f>
        <v>0</v>
      </c>
      <c r="D350" s="1102">
        <f>'7. Gestión Institucional '!D30</f>
        <v>0</v>
      </c>
      <c r="E350" s="1081">
        <f>'7. Gestión Institucional '!E30</f>
        <v>0</v>
      </c>
      <c r="F350" s="1102">
        <f>'7. Gestión Institucional '!F30</f>
        <v>0</v>
      </c>
      <c r="G350" s="293" t="str">
        <f>'7. Gestión Institucional '!G30</f>
        <v>Programación de bienes y servicios</v>
      </c>
      <c r="H350" s="293">
        <f>'7. Gestión Institucional '!H30</f>
        <v>0</v>
      </c>
      <c r="I350" s="294">
        <f>'7. Gestión Institucional '!I30</f>
        <v>0</v>
      </c>
      <c r="J350" s="294">
        <f>'7. Gestión Institucional '!J30</f>
        <v>0</v>
      </c>
      <c r="K350" s="294">
        <f>'7. Gestión Institucional '!K30</f>
        <v>0</v>
      </c>
      <c r="L350" s="294">
        <f>'7. Gestión Institucional '!L30</f>
        <v>0</v>
      </c>
      <c r="M350" s="294">
        <f>'7. Gestión Institucional '!M30</f>
        <v>0</v>
      </c>
      <c r="N350" s="106"/>
      <c r="O350" s="106"/>
      <c r="P350" s="106"/>
      <c r="Q350" s="106"/>
      <c r="R350" s="107">
        <f t="shared" ref="R350:R358" si="30">SUM(N350:Q350)</f>
        <v>0</v>
      </c>
      <c r="S350" s="1045"/>
      <c r="T350" s="1045"/>
      <c r="U350" s="1045"/>
      <c r="V350" s="1045" t="e">
        <f t="shared" ref="V350:V358" si="31">(T350+U350)/S350</f>
        <v>#DIV/0!</v>
      </c>
      <c r="W350" s="225"/>
    </row>
    <row r="351" spans="1:23" s="97" customFormat="1" ht="30" customHeight="1" x14ac:dyDescent="0.25">
      <c r="A351" s="1099"/>
      <c r="B351" s="1118"/>
      <c r="C351" s="1118">
        <f>'7. Gestión Institucional '!C31</f>
        <v>0</v>
      </c>
      <c r="D351" s="1102">
        <f>'7. Gestión Institucional '!D31</f>
        <v>0</v>
      </c>
      <c r="E351" s="1081">
        <f>'7. Gestión Institucional '!E31</f>
        <v>0</v>
      </c>
      <c r="F351" s="1102">
        <f>'7. Gestión Institucional '!F31</f>
        <v>0</v>
      </c>
      <c r="G351" s="293" t="str">
        <f>'7. Gestión Institucional '!G31</f>
        <v>Elaborar Plan de Compras</v>
      </c>
      <c r="H351" s="293">
        <f>'7. Gestión Institucional '!H31</f>
        <v>0</v>
      </c>
      <c r="I351" s="294">
        <f>'7. Gestión Institucional '!I31</f>
        <v>0</v>
      </c>
      <c r="J351" s="294">
        <f>'7. Gestión Institucional '!J31</f>
        <v>0</v>
      </c>
      <c r="K351" s="294">
        <f>'7. Gestión Institucional '!K31</f>
        <v>0</v>
      </c>
      <c r="L351" s="294">
        <f>'7. Gestión Institucional '!L31</f>
        <v>0</v>
      </c>
      <c r="M351" s="294">
        <f>'7. Gestión Institucional '!M31</f>
        <v>0</v>
      </c>
      <c r="N351" s="106"/>
      <c r="O351" s="106"/>
      <c r="P351" s="106"/>
      <c r="Q351" s="106"/>
      <c r="R351" s="107">
        <f t="shared" si="30"/>
        <v>0</v>
      </c>
      <c r="S351" s="1045"/>
      <c r="T351" s="1045"/>
      <c r="U351" s="1045"/>
      <c r="V351" s="1045" t="e">
        <f t="shared" si="31"/>
        <v>#DIV/0!</v>
      </c>
      <c r="W351" s="225"/>
    </row>
    <row r="352" spans="1:23" s="97" customFormat="1" ht="30" customHeight="1" x14ac:dyDescent="0.25">
      <c r="A352" s="1099"/>
      <c r="B352" s="1118"/>
      <c r="C352" s="1118">
        <f>'7. Gestión Institucional '!C32</f>
        <v>0</v>
      </c>
      <c r="D352" s="1102">
        <f>'7. Gestión Institucional '!D32</f>
        <v>0</v>
      </c>
      <c r="E352" s="1081">
        <f>'7. Gestión Institucional '!E32</f>
        <v>0</v>
      </c>
      <c r="F352" s="1102">
        <f>'7. Gestión Institucional '!F32</f>
        <v>0</v>
      </c>
      <c r="G352" s="293" t="str">
        <f>'7. Gestión Institucional '!G32</f>
        <v xml:space="preserve">Ejecutar los procedimientos de contratación </v>
      </c>
      <c r="H352" s="293">
        <f>'7. Gestión Institucional '!H32</f>
        <v>0</v>
      </c>
      <c r="I352" s="294">
        <f>'7. Gestión Institucional '!I32</f>
        <v>0</v>
      </c>
      <c r="J352" s="294">
        <f>'7. Gestión Institucional '!J32</f>
        <v>0</v>
      </c>
      <c r="K352" s="294">
        <f>'7. Gestión Institucional '!K32</f>
        <v>0</v>
      </c>
      <c r="L352" s="294">
        <f>'7. Gestión Institucional '!L32</f>
        <v>0</v>
      </c>
      <c r="M352" s="294">
        <f>'7. Gestión Institucional '!M32</f>
        <v>0</v>
      </c>
      <c r="N352" s="106"/>
      <c r="O352" s="106"/>
      <c r="P352" s="106"/>
      <c r="Q352" s="106"/>
      <c r="R352" s="107">
        <f t="shared" si="30"/>
        <v>0</v>
      </c>
      <c r="S352" s="1045"/>
      <c r="T352" s="1045"/>
      <c r="U352" s="1045"/>
      <c r="V352" s="1045" t="e">
        <f t="shared" si="31"/>
        <v>#DIV/0!</v>
      </c>
      <c r="W352" s="225"/>
    </row>
    <row r="353" spans="1:23" s="97" customFormat="1" ht="30" customHeight="1" x14ac:dyDescent="0.25">
      <c r="A353" s="1099"/>
      <c r="B353" s="1118"/>
      <c r="C353" s="1118">
        <f>'7. Gestión Institucional '!C33</f>
        <v>0</v>
      </c>
      <c r="D353" s="1102">
        <f>'7. Gestión Institucional '!D33</f>
        <v>0</v>
      </c>
      <c r="E353" s="1081">
        <f>'7. Gestión Institucional '!E33</f>
        <v>0</v>
      </c>
      <c r="F353" s="1102">
        <f>'7. Gestión Institucional '!F33</f>
        <v>0</v>
      </c>
      <c r="G353" s="293" t="str">
        <f>'7. Gestión Institucional '!G33</f>
        <v>Dar seguimiento a la ejecución del plan</v>
      </c>
      <c r="H353" s="293">
        <f>'7. Gestión Institucional '!H33</f>
        <v>0</v>
      </c>
      <c r="I353" s="294">
        <f>'7. Gestión Institucional '!I33</f>
        <v>0</v>
      </c>
      <c r="J353" s="294">
        <f>'7. Gestión Institucional '!J33</f>
        <v>0</v>
      </c>
      <c r="K353" s="294">
        <f>'7. Gestión Institucional '!K33</f>
        <v>0</v>
      </c>
      <c r="L353" s="294">
        <f>'7. Gestión Institucional '!L33</f>
        <v>0</v>
      </c>
      <c r="M353" s="294">
        <f>'7. Gestión Institucional '!M33</f>
        <v>0</v>
      </c>
      <c r="N353" s="106"/>
      <c r="O353" s="106"/>
      <c r="P353" s="106"/>
      <c r="Q353" s="106"/>
      <c r="R353" s="107">
        <f t="shared" si="30"/>
        <v>0</v>
      </c>
      <c r="S353" s="1045"/>
      <c r="T353" s="1045"/>
      <c r="U353" s="1045"/>
      <c r="V353" s="1045" t="e">
        <f t="shared" si="31"/>
        <v>#DIV/0!</v>
      </c>
      <c r="W353" s="225"/>
    </row>
    <row r="354" spans="1:23" s="97" customFormat="1" ht="30" customHeight="1" x14ac:dyDescent="0.25">
      <c r="A354" s="1099"/>
      <c r="B354" s="1118"/>
      <c r="C354" s="1118">
        <f>'7. Gestión Institucional '!C34</f>
        <v>0</v>
      </c>
      <c r="D354" s="1102">
        <f>'7. Gestión Institucional '!D34</f>
        <v>0</v>
      </c>
      <c r="E354" s="1081">
        <f>'7. Gestión Institucional '!E34</f>
        <v>0</v>
      </c>
      <c r="F354" s="1102">
        <f>'7. Gestión Institucional '!F34</f>
        <v>0</v>
      </c>
      <c r="G354" s="293" t="str">
        <f>'7. Gestión Institucional '!G34</f>
        <v>Elaboración de guía de procedimientos de contratación administrativa.(CD, LA, LP)</v>
      </c>
      <c r="H354" s="293">
        <f>'7. Gestión Institucional '!H34</f>
        <v>0</v>
      </c>
      <c r="I354" s="294">
        <f>'7. Gestión Institucional '!I34</f>
        <v>0</v>
      </c>
      <c r="J354" s="294">
        <f>'7. Gestión Institucional '!J34</f>
        <v>0</v>
      </c>
      <c r="K354" s="294">
        <f>'7. Gestión Institucional '!K34</f>
        <v>0</v>
      </c>
      <c r="L354" s="294">
        <f>'7. Gestión Institucional '!L34</f>
        <v>0</v>
      </c>
      <c r="M354" s="294">
        <f>'7. Gestión Institucional '!M34</f>
        <v>0</v>
      </c>
      <c r="N354" s="106"/>
      <c r="O354" s="106"/>
      <c r="P354" s="106"/>
      <c r="Q354" s="106"/>
      <c r="R354" s="107">
        <f t="shared" si="30"/>
        <v>0</v>
      </c>
      <c r="S354" s="1045"/>
      <c r="T354" s="1045"/>
      <c r="U354" s="1045"/>
      <c r="V354" s="1045" t="e">
        <f t="shared" si="31"/>
        <v>#DIV/0!</v>
      </c>
      <c r="W354" s="225"/>
    </row>
    <row r="355" spans="1:23" s="97" customFormat="1" ht="30" customHeight="1" x14ac:dyDescent="0.25">
      <c r="A355" s="1099"/>
      <c r="B355" s="1118"/>
      <c r="C355" s="1118">
        <f>'7. Gestión Institucional '!C35</f>
        <v>0</v>
      </c>
      <c r="D355" s="1102">
        <f>'7. Gestión Institucional '!D35</f>
        <v>0</v>
      </c>
      <c r="E355" s="1081">
        <f>'7. Gestión Institucional '!E35</f>
        <v>0</v>
      </c>
      <c r="F355" s="1102">
        <f>'7. Gestión Institucional '!F35</f>
        <v>0</v>
      </c>
      <c r="G355" s="293" t="str">
        <f>'7. Gestión Institucional '!G35</f>
        <v>Capacitación en  los de procesos de contratación administrativa en los tres niveles de gestión</v>
      </c>
      <c r="H355" s="293">
        <f>'7. Gestión Institucional '!H35</f>
        <v>0</v>
      </c>
      <c r="I355" s="294">
        <f>'7. Gestión Institucional '!I35</f>
        <v>0</v>
      </c>
      <c r="J355" s="294">
        <f>'7. Gestión Institucional '!J35</f>
        <v>0</v>
      </c>
      <c r="K355" s="294">
        <f>'7. Gestión Institucional '!K35</f>
        <v>0</v>
      </c>
      <c r="L355" s="294">
        <f>'7. Gestión Institucional '!L35</f>
        <v>0</v>
      </c>
      <c r="M355" s="294">
        <f>'7. Gestión Institucional '!M35</f>
        <v>0</v>
      </c>
      <c r="N355" s="106"/>
      <c r="O355" s="106"/>
      <c r="P355" s="106"/>
      <c r="Q355" s="106"/>
      <c r="R355" s="107">
        <f t="shared" si="30"/>
        <v>0</v>
      </c>
      <c r="S355" s="1045"/>
      <c r="T355" s="1045"/>
      <c r="U355" s="1045"/>
      <c r="V355" s="1045" t="e">
        <f t="shared" si="31"/>
        <v>#DIV/0!</v>
      </c>
      <c r="W355" s="225"/>
    </row>
    <row r="356" spans="1:23" s="97" customFormat="1" ht="30" customHeight="1" x14ac:dyDescent="0.25">
      <c r="A356" s="1099"/>
      <c r="B356" s="1118"/>
      <c r="C356" s="1118">
        <f>'7. Gestión Institucional '!C36</f>
        <v>0</v>
      </c>
      <c r="D356" s="1102">
        <f>'7. Gestión Institucional '!D36</f>
        <v>0</v>
      </c>
      <c r="E356" s="1081">
        <f>'7. Gestión Institucional '!E36</f>
        <v>0</v>
      </c>
      <c r="F356" s="1102">
        <f>'7. Gestión Institucional '!F36</f>
        <v>0</v>
      </c>
      <c r="G356" s="293" t="str">
        <f>'7. Gestión Institucional '!G36</f>
        <v>Modernización de la flotilla vehicular y mantenimiento de la flotilla vehicular</v>
      </c>
      <c r="H356" s="293">
        <f>'7. Gestión Institucional '!H36</f>
        <v>0</v>
      </c>
      <c r="I356" s="294">
        <f>'7. Gestión Institucional '!I36</f>
        <v>0</v>
      </c>
      <c r="J356" s="294">
        <f>'7. Gestión Institucional '!J36</f>
        <v>0</v>
      </c>
      <c r="K356" s="294">
        <f>'7. Gestión Institucional '!K36</f>
        <v>0</v>
      </c>
      <c r="L356" s="294">
        <f>'7. Gestión Institucional '!L36</f>
        <v>0</v>
      </c>
      <c r="M356" s="294">
        <f>'7. Gestión Institucional '!M36</f>
        <v>0</v>
      </c>
      <c r="N356" s="106"/>
      <c r="O356" s="106"/>
      <c r="P356" s="106"/>
      <c r="Q356" s="106"/>
      <c r="R356" s="107">
        <f t="shared" si="30"/>
        <v>0</v>
      </c>
      <c r="S356" s="1045"/>
      <c r="T356" s="1045"/>
      <c r="U356" s="1045"/>
      <c r="V356" s="1045" t="e">
        <f t="shared" si="31"/>
        <v>#DIV/0!</v>
      </c>
      <c r="W356" s="225"/>
    </row>
    <row r="357" spans="1:23" s="97" customFormat="1" ht="30" customHeight="1" x14ac:dyDescent="0.25">
      <c r="A357" s="1099"/>
      <c r="B357" s="1118"/>
      <c r="C357" s="1118">
        <f>'7. Gestión Institucional '!C37</f>
        <v>0</v>
      </c>
      <c r="D357" s="1102">
        <f>'7. Gestión Institucional '!D37</f>
        <v>0</v>
      </c>
      <c r="E357" s="1081">
        <f>'7. Gestión Institucional '!E37</f>
        <v>0</v>
      </c>
      <c r="F357" s="1102">
        <f>'7. Gestión Institucional '!F37</f>
        <v>0</v>
      </c>
      <c r="G357" s="293" t="str">
        <f>'7. Gestión Institucional '!G37</f>
        <v xml:space="preserve">Conducción del levantamiento de inventario de activos </v>
      </c>
      <c r="H357" s="293">
        <f>'7. Gestión Institucional '!H37</f>
        <v>0</v>
      </c>
      <c r="I357" s="294">
        <f>'7. Gestión Institucional '!I37</f>
        <v>0</v>
      </c>
      <c r="J357" s="294">
        <f>'7. Gestión Institucional '!J37</f>
        <v>0</v>
      </c>
      <c r="K357" s="294">
        <f>'7. Gestión Institucional '!K37</f>
        <v>0</v>
      </c>
      <c r="L357" s="294">
        <f>'7. Gestión Institucional '!L37</f>
        <v>0</v>
      </c>
      <c r="M357" s="294">
        <f>'7. Gestión Institucional '!M37</f>
        <v>0</v>
      </c>
      <c r="N357" s="106"/>
      <c r="O357" s="106"/>
      <c r="P357" s="106"/>
      <c r="Q357" s="106"/>
      <c r="R357" s="107">
        <f t="shared" si="30"/>
        <v>0</v>
      </c>
      <c r="S357" s="1045"/>
      <c r="T357" s="1045"/>
      <c r="U357" s="1045"/>
      <c r="V357" s="1045" t="e">
        <f t="shared" si="31"/>
        <v>#DIV/0!</v>
      </c>
      <c r="W357" s="225"/>
    </row>
    <row r="358" spans="1:23" s="97" customFormat="1" ht="30" customHeight="1" x14ac:dyDescent="0.25">
      <c r="A358" s="1099"/>
      <c r="B358" s="1119"/>
      <c r="C358" s="1119">
        <f>'7. Gestión Institucional '!C38</f>
        <v>0</v>
      </c>
      <c r="D358" s="1103">
        <f>'7. Gestión Institucional '!D38</f>
        <v>0</v>
      </c>
      <c r="E358" s="777">
        <f>'7. Gestión Institucional '!E38</f>
        <v>0</v>
      </c>
      <c r="F358" s="1103">
        <f>'7. Gestión Institucional '!F38</f>
        <v>0</v>
      </c>
      <c r="G358" s="293" t="str">
        <f>'7. Gestión Institucional '!G38</f>
        <v>Conciliación de datos con la contabilidad nacional</v>
      </c>
      <c r="H358" s="293">
        <f>'7. Gestión Institucional '!H38</f>
        <v>0</v>
      </c>
      <c r="I358" s="294">
        <f>'7. Gestión Institucional '!I38</f>
        <v>0</v>
      </c>
      <c r="J358" s="294">
        <f>'7. Gestión Institucional '!J38</f>
        <v>0</v>
      </c>
      <c r="K358" s="294">
        <f>'7. Gestión Institucional '!K38</f>
        <v>0</v>
      </c>
      <c r="L358" s="294">
        <f>'7. Gestión Institucional '!L38</f>
        <v>0</v>
      </c>
      <c r="M358" s="294">
        <f>'7. Gestión Institucional '!M38</f>
        <v>0</v>
      </c>
      <c r="N358" s="106"/>
      <c r="O358" s="106"/>
      <c r="P358" s="106"/>
      <c r="Q358" s="106"/>
      <c r="R358" s="107">
        <f t="shared" si="30"/>
        <v>0</v>
      </c>
      <c r="S358" s="1046"/>
      <c r="T358" s="1046"/>
      <c r="U358" s="1046"/>
      <c r="V358" s="1046" t="e">
        <f t="shared" si="31"/>
        <v>#DIV/0!</v>
      </c>
      <c r="W358" s="225"/>
    </row>
    <row r="359" spans="1:23" ht="21" customHeight="1" x14ac:dyDescent="0.25">
      <c r="A359" s="1099"/>
      <c r="B359" s="295"/>
      <c r="C359" s="295"/>
      <c r="D359" s="295"/>
      <c r="E359" s="295"/>
      <c r="F359" s="296">
        <f>SUM(F349)</f>
        <v>0</v>
      </c>
      <c r="G359" s="1116" t="s">
        <v>218</v>
      </c>
      <c r="H359" s="1116"/>
      <c r="I359" s="1116"/>
      <c r="J359" s="1116"/>
      <c r="K359" s="1116"/>
      <c r="L359" s="1116"/>
      <c r="M359" s="1116"/>
      <c r="N359" s="221" t="e">
        <f>AVERAGE(N349:N358)</f>
        <v>#DIV/0!</v>
      </c>
      <c r="O359" s="221" t="e">
        <f>AVERAGE(O349:O358)</f>
        <v>#DIV/0!</v>
      </c>
      <c r="P359" s="221" t="e">
        <f>AVERAGE(P349:P358)</f>
        <v>#DIV/0!</v>
      </c>
      <c r="Q359" s="221" t="e">
        <f>AVERAGE(Q349:Q358)</f>
        <v>#DIV/0!</v>
      </c>
      <c r="R359" s="221">
        <f>AVERAGE(R349:R358)</f>
        <v>0</v>
      </c>
      <c r="S359" s="280">
        <f>SUM(S349:S358)</f>
        <v>0</v>
      </c>
      <c r="T359" s="280">
        <f>SUM(T349:T358)</f>
        <v>0</v>
      </c>
      <c r="U359" s="280">
        <f>SUM(U349:U358)</f>
        <v>0</v>
      </c>
      <c r="V359" s="221" t="e">
        <f>AVERAGE(V349:V358)</f>
        <v>#DIV/0!</v>
      </c>
    </row>
    <row r="360" spans="1:23" s="97" customFormat="1" ht="30" customHeight="1" x14ac:dyDescent="0.25">
      <c r="A360" s="1099"/>
      <c r="B360" s="1113" t="str">
        <f>'7. Gestión Institucional '!B40:H40</f>
        <v xml:space="preserve">Objetivo Estratégico Específico: 4.3 Dotar a la institución de la infraestructura y servicios en general requeridos para el desarrollo de las funciones rectoras, a fin de responder a las necesidades de la población. </v>
      </c>
      <c r="C360" s="1114"/>
      <c r="D360" s="1114"/>
      <c r="E360" s="1114"/>
      <c r="F360" s="1114"/>
      <c r="G360" s="1115"/>
      <c r="H360" s="293"/>
      <c r="I360" s="294"/>
      <c r="J360" s="294"/>
      <c r="K360" s="294"/>
      <c r="L360" s="294"/>
      <c r="M360" s="294"/>
      <c r="N360" s="106"/>
      <c r="O360" s="106"/>
      <c r="P360" s="106"/>
      <c r="Q360" s="106"/>
      <c r="R360" s="107"/>
      <c r="S360" s="278"/>
      <c r="T360" s="278"/>
      <c r="U360" s="278"/>
      <c r="V360" s="106"/>
      <c r="W360" s="225"/>
    </row>
    <row r="361" spans="1:23" s="97" customFormat="1" ht="30" customHeight="1" x14ac:dyDescent="0.25">
      <c r="A361" s="1099"/>
      <c r="B361" s="1117" t="str">
        <f>'7. Gestión Institucional '!B41</f>
        <v xml:space="preserve">RE4. P4 Espacios de trabajo saludables  desarrollados. </v>
      </c>
      <c r="C361" s="1117" t="str">
        <f>'7. Gestión Institucional '!C41</f>
        <v xml:space="preserve">Porcentaje de espacios de trabajo adecuados </v>
      </c>
      <c r="D361" s="1101">
        <f>'7. Gestión Institucional '!D41</f>
        <v>0</v>
      </c>
      <c r="E361" s="776">
        <f>'7. Gestión Institucional '!E41</f>
        <v>0.2</v>
      </c>
      <c r="F361" s="1101">
        <f>'7. Gestión Institucional '!F41</f>
        <v>2465</v>
      </c>
      <c r="G361" s="293" t="str">
        <f>'7. Gestión Institucional '!G41</f>
        <v>Ejecución del Plan Institucional de inversión pública (Infraestructura)</v>
      </c>
      <c r="H361" s="293">
        <f>'7. Gestión Institucional '!H41</f>
        <v>0</v>
      </c>
      <c r="I361" s="294">
        <f>'7. Gestión Institucional '!I41</f>
        <v>0</v>
      </c>
      <c r="J361" s="294">
        <f>'7. Gestión Institucional '!J41</f>
        <v>0</v>
      </c>
      <c r="K361" s="294">
        <f>'7. Gestión Institucional '!K41</f>
        <v>0</v>
      </c>
      <c r="L361" s="294">
        <f>'7. Gestión Institucional '!L41</f>
        <v>0</v>
      </c>
      <c r="M361" s="294">
        <f>'7. Gestión Institucional '!M41</f>
        <v>0</v>
      </c>
      <c r="N361" s="106"/>
      <c r="O361" s="106"/>
      <c r="P361" s="106"/>
      <c r="Q361" s="106"/>
      <c r="R361" s="107">
        <f>SUM(N361:Q361)</f>
        <v>0</v>
      </c>
      <c r="S361" s="1044">
        <f>'7. Gestión Institucional '!N41</f>
        <v>0</v>
      </c>
      <c r="T361" s="1044"/>
      <c r="U361" s="1044"/>
      <c r="V361" s="1047" t="e">
        <f>(T361+U361)/S361</f>
        <v>#DIV/0!</v>
      </c>
      <c r="W361" s="225"/>
    </row>
    <row r="362" spans="1:23" s="97" customFormat="1" ht="30" customHeight="1" x14ac:dyDescent="0.25">
      <c r="A362" s="1099"/>
      <c r="B362" s="1118"/>
      <c r="C362" s="1118">
        <f>'7. Gestión Institucional '!C42</f>
        <v>0</v>
      </c>
      <c r="D362" s="1102">
        <f>'7. Gestión Institucional '!D42</f>
        <v>0</v>
      </c>
      <c r="E362" s="1081">
        <f>'7. Gestión Institucional '!E42</f>
        <v>0</v>
      </c>
      <c r="F362" s="1102">
        <f>'7. Gestión Institucional '!F42</f>
        <v>0</v>
      </c>
      <c r="G362" s="293" t="str">
        <f>'7. Gestión Institucional '!G42</f>
        <v>Evaluación para determinar ajustes al Plan Institucional de inversión pública (Infraestructura)</v>
      </c>
      <c r="H362" s="293">
        <f>'7. Gestión Institucional '!H42</f>
        <v>0</v>
      </c>
      <c r="I362" s="294">
        <f>'7. Gestión Institucional '!I42</f>
        <v>0</v>
      </c>
      <c r="J362" s="294">
        <f>'7. Gestión Institucional '!J42</f>
        <v>0</v>
      </c>
      <c r="K362" s="294">
        <f>'7. Gestión Institucional '!K42</f>
        <v>0</v>
      </c>
      <c r="L362" s="294">
        <f>'7. Gestión Institucional '!L42</f>
        <v>0</v>
      </c>
      <c r="M362" s="294">
        <f>'7. Gestión Institucional '!M42</f>
        <v>0</v>
      </c>
      <c r="N362" s="106"/>
      <c r="O362" s="106"/>
      <c r="P362" s="106"/>
      <c r="Q362" s="106"/>
      <c r="R362" s="107">
        <f>SUM(N362:Q362)</f>
        <v>0</v>
      </c>
      <c r="S362" s="1045"/>
      <c r="T362" s="1045"/>
      <c r="U362" s="1045"/>
      <c r="V362" s="1048"/>
      <c r="W362" s="225"/>
    </row>
    <row r="363" spans="1:23" s="97" customFormat="1" ht="30" customHeight="1" x14ac:dyDescent="0.25">
      <c r="A363" s="1099"/>
      <c r="B363" s="1119"/>
      <c r="C363" s="1119">
        <f>'7. Gestión Institucional '!C43</f>
        <v>0</v>
      </c>
      <c r="D363" s="1103">
        <f>'7. Gestión Institucional '!D43</f>
        <v>0</v>
      </c>
      <c r="E363" s="777">
        <f>'7. Gestión Institucional '!E43</f>
        <v>0</v>
      </c>
      <c r="F363" s="1103">
        <f>'7. Gestión Institucional '!F43</f>
        <v>0</v>
      </c>
      <c r="G363" s="293" t="str">
        <f>'7. Gestión Institucional '!G43</f>
        <v>Ejecución de actividades correspondientes al Plan de Gestión Ambiental Institucional (PGAI) en los tres niveles de gestión</v>
      </c>
      <c r="H363" s="293">
        <f>'7. Gestión Institucional '!H43</f>
        <v>0</v>
      </c>
      <c r="I363" s="294">
        <f>'7. Gestión Institucional '!I43</f>
        <v>0</v>
      </c>
      <c r="J363" s="294">
        <f>'7. Gestión Institucional '!J43</f>
        <v>0</v>
      </c>
      <c r="K363" s="294">
        <f>'7. Gestión Institucional '!K43</f>
        <v>0</v>
      </c>
      <c r="L363" s="294">
        <f>'7. Gestión Institucional '!L43</f>
        <v>0</v>
      </c>
      <c r="M363" s="294">
        <f>'7. Gestión Institucional '!M43</f>
        <v>0</v>
      </c>
      <c r="N363" s="106"/>
      <c r="O363" s="106"/>
      <c r="P363" s="106"/>
      <c r="Q363" s="106"/>
      <c r="R363" s="107">
        <f>SUM(N363:Q363)</f>
        <v>0</v>
      </c>
      <c r="S363" s="1046"/>
      <c r="T363" s="1046"/>
      <c r="U363" s="1046"/>
      <c r="V363" s="1049"/>
      <c r="W363" s="225"/>
    </row>
    <row r="364" spans="1:23" s="97" customFormat="1" ht="19.5" customHeight="1" x14ac:dyDescent="0.25">
      <c r="A364" s="1099"/>
      <c r="B364" s="221"/>
      <c r="C364" s="230"/>
      <c r="D364" s="230"/>
      <c r="E364" s="230"/>
      <c r="F364" s="296">
        <f>SUM(F361:F363)</f>
        <v>2465</v>
      </c>
      <c r="G364" s="1038" t="s">
        <v>218</v>
      </c>
      <c r="H364" s="1039"/>
      <c r="I364" s="1039"/>
      <c r="J364" s="1039"/>
      <c r="K364" s="1039"/>
      <c r="L364" s="1039"/>
      <c r="M364" s="1040"/>
      <c r="N364" s="192" t="e">
        <f>AVERAGE(N361:N363)</f>
        <v>#DIV/0!</v>
      </c>
      <c r="O364" s="192" t="e">
        <f>AVERAGE(O361:O363)</f>
        <v>#DIV/0!</v>
      </c>
      <c r="P364" s="192" t="e">
        <f>AVERAGE(P361:P363)</f>
        <v>#DIV/0!</v>
      </c>
      <c r="Q364" s="192" t="e">
        <f>AVERAGE(Q361:Q363)</f>
        <v>#DIV/0!</v>
      </c>
      <c r="R364" s="192">
        <f>AVERAGE(R361:R363)</f>
        <v>0</v>
      </c>
      <c r="S364" s="222">
        <f>SUM(S361:S363)</f>
        <v>0</v>
      </c>
      <c r="T364" s="222">
        <f>SUM(T361:T363)</f>
        <v>0</v>
      </c>
      <c r="U364" s="222">
        <f>SUM(U361:U363)</f>
        <v>0</v>
      </c>
      <c r="V364" s="192" t="e">
        <f>AVERAGE(V361:V363)</f>
        <v>#DIV/0!</v>
      </c>
    </row>
    <row r="365" spans="1:23" s="97" customFormat="1" ht="30" customHeight="1" x14ac:dyDescent="0.25">
      <c r="A365" s="1099"/>
      <c r="B365" s="1113" t="str">
        <f>'7. Gestión Institucional '!B45:P45</f>
        <v>Objetivo Estratégico Específico:  4.4   Reducir la brecha tecnológica de la institución, mediante el fortalecimiento de las tecnologías de información y comunicación, a fin de desarrollar las funciones rectoras en salud.</v>
      </c>
      <c r="C365" s="1114"/>
      <c r="D365" s="1114"/>
      <c r="E365" s="1114"/>
      <c r="F365" s="1114"/>
      <c r="G365" s="1115"/>
      <c r="H365" s="293"/>
      <c r="I365" s="294"/>
      <c r="J365" s="294"/>
      <c r="K365" s="294"/>
      <c r="L365" s="294"/>
      <c r="M365" s="294"/>
      <c r="N365" s="106"/>
      <c r="O365" s="106"/>
      <c r="P365" s="106"/>
      <c r="Q365" s="106"/>
      <c r="R365" s="107"/>
      <c r="S365" s="278"/>
      <c r="T365" s="278"/>
      <c r="U365" s="278"/>
      <c r="V365" s="106"/>
      <c r="W365" s="225"/>
    </row>
    <row r="366" spans="1:23" s="97" customFormat="1" ht="30" customHeight="1" x14ac:dyDescent="0.25">
      <c r="A366" s="1099"/>
      <c r="B366" s="1117" t="str">
        <f>'7. Gestión Institucional '!B46</f>
        <v>RE4. P5 Tecnologías de información y comunicación institucionales  basadas en la  evidencia técnica y el marco regulatorio, fortalecidas.</v>
      </c>
      <c r="C366" s="293" t="str">
        <f>'7. Gestión Institucional '!C46</f>
        <v>Etapa de ejecución de la metodología para gestión de la cartera de proyectos</v>
      </c>
      <c r="D366" s="599">
        <f>'7. Gestión Institucional '!D46</f>
        <v>0</v>
      </c>
      <c r="E366" s="599" t="str">
        <f>'7. Gestión Institucional '!E46</f>
        <v>Etapas:II y III</v>
      </c>
      <c r="F366" s="599">
        <f>'7. Gestión Institucional '!F46</f>
        <v>60</v>
      </c>
      <c r="G366" s="293" t="str">
        <f>'7. Gestión Institucional '!G46</f>
        <v xml:space="preserve">Etapa 1: Diseño  de la Metodología  para la Gestión de la Cartera de Proyectos de TIC </v>
      </c>
      <c r="H366" s="293">
        <f>'7. Gestión Institucional '!H46</f>
        <v>0</v>
      </c>
      <c r="I366" s="294">
        <f>'7. Gestión Institucional '!I46</f>
        <v>0</v>
      </c>
      <c r="J366" s="294">
        <f>'7. Gestión Institucional '!J46</f>
        <v>0</v>
      </c>
      <c r="K366" s="294">
        <f>'7. Gestión Institucional '!K46</f>
        <v>0</v>
      </c>
      <c r="L366" s="294">
        <f>'7. Gestión Institucional '!L46</f>
        <v>0</v>
      </c>
      <c r="M366" s="294">
        <f>'7. Gestión Institucional '!M46</f>
        <v>0</v>
      </c>
      <c r="N366" s="106"/>
      <c r="O366" s="106"/>
      <c r="P366" s="106"/>
      <c r="Q366" s="106"/>
      <c r="R366" s="107">
        <f>SUM(N366:Q366)</f>
        <v>0</v>
      </c>
      <c r="S366" s="1035">
        <f>'7. Gestión Institucional '!N46</f>
        <v>0</v>
      </c>
      <c r="T366" s="1035"/>
      <c r="U366" s="1035"/>
      <c r="V366" s="1208" t="e">
        <f>(T366+U366)/S366</f>
        <v>#DIV/0!</v>
      </c>
      <c r="W366" s="225"/>
    </row>
    <row r="367" spans="1:23" s="97" customFormat="1" ht="30" customHeight="1" x14ac:dyDescent="0.25">
      <c r="A367" s="1099"/>
      <c r="B367" s="1118"/>
      <c r="C367" s="293" t="str">
        <f>'7. Gestión Institucional '!C47</f>
        <v xml:space="preserve">Etapa de ejecución de la propuesta de sostenibilidad financiera </v>
      </c>
      <c r="D367" s="599">
        <f>'7. Gestión Institucional '!D47</f>
        <v>0</v>
      </c>
      <c r="E367" s="599" t="str">
        <f>'7. Gestión Institucional '!E47</f>
        <v>Etapas: II y III</v>
      </c>
      <c r="F367" s="599">
        <f>'7. Gestión Institucional '!F47</f>
        <v>60</v>
      </c>
      <c r="G367" s="293" t="str">
        <f>'7. Gestión Institucional '!G47</f>
        <v xml:space="preserve">Etapa 1: Elaboración de   Propuesta para  la sostenibilidad financiera de las TIC institucionales  </v>
      </c>
      <c r="H367" s="293">
        <f>'7. Gestión Institucional '!H47</f>
        <v>0</v>
      </c>
      <c r="I367" s="294">
        <f>'7. Gestión Institucional '!I47</f>
        <v>0</v>
      </c>
      <c r="J367" s="294">
        <f>'7. Gestión Institucional '!J47</f>
        <v>0</v>
      </c>
      <c r="K367" s="294">
        <f>'7. Gestión Institucional '!K47</f>
        <v>0</v>
      </c>
      <c r="L367" s="294">
        <f>'7. Gestión Institucional '!L47</f>
        <v>0</v>
      </c>
      <c r="M367" s="294">
        <f>'7. Gestión Institucional '!M47</f>
        <v>0</v>
      </c>
      <c r="N367" s="106"/>
      <c r="O367" s="106"/>
      <c r="P367" s="106"/>
      <c r="Q367" s="106"/>
      <c r="R367" s="107">
        <f t="shared" ref="R367:R377" si="32">SUM(N367:Q367)</f>
        <v>0</v>
      </c>
      <c r="S367" s="1036"/>
      <c r="T367" s="1036"/>
      <c r="U367" s="1036"/>
      <c r="V367" s="1209" t="e">
        <f t="shared" ref="V367:V376" si="33">(T367+U367)/S367</f>
        <v>#DIV/0!</v>
      </c>
      <c r="W367" s="225"/>
    </row>
    <row r="368" spans="1:23" s="97" customFormat="1" ht="30" customHeight="1" x14ac:dyDescent="0.25">
      <c r="A368" s="1099"/>
      <c r="B368" s="1118"/>
      <c r="C368" s="1117" t="str">
        <f>'7. Gestión Institucional '!C48</f>
        <v>Porcentaje de avance  del programa de capacitación.</v>
      </c>
      <c r="D368" s="1101">
        <f>'7. Gestión Institucional '!D48</f>
        <v>0</v>
      </c>
      <c r="E368" s="776">
        <f>'7. Gestión Institucional '!E48</f>
        <v>0.3</v>
      </c>
      <c r="F368" s="1101">
        <f>'7. Gestión Institucional '!F48</f>
        <v>100</v>
      </c>
      <c r="G368" s="293" t="str">
        <f>'7. Gestión Institucional '!G48</f>
        <v xml:space="preserve">Programa de capacitación institucional del TIC </v>
      </c>
      <c r="H368" s="293">
        <f>'7. Gestión Institucional '!H48</f>
        <v>0</v>
      </c>
      <c r="I368" s="294">
        <f>'7. Gestión Institucional '!I48</f>
        <v>0</v>
      </c>
      <c r="J368" s="294">
        <f>'7. Gestión Institucional '!J48</f>
        <v>0</v>
      </c>
      <c r="K368" s="294">
        <f>'7. Gestión Institucional '!K48</f>
        <v>0</v>
      </c>
      <c r="L368" s="294">
        <f>'7. Gestión Institucional '!L48</f>
        <v>0</v>
      </c>
      <c r="M368" s="294">
        <f>'7. Gestión Institucional '!M48</f>
        <v>0</v>
      </c>
      <c r="N368" s="106"/>
      <c r="O368" s="106"/>
      <c r="P368" s="106"/>
      <c r="Q368" s="106"/>
      <c r="R368" s="107">
        <f t="shared" si="32"/>
        <v>0</v>
      </c>
      <c r="S368" s="1036"/>
      <c r="T368" s="1036"/>
      <c r="U368" s="1036"/>
      <c r="V368" s="1209" t="e">
        <f t="shared" si="33"/>
        <v>#DIV/0!</v>
      </c>
      <c r="W368" s="225"/>
    </row>
    <row r="369" spans="1:23" s="97" customFormat="1" ht="30" customHeight="1" x14ac:dyDescent="0.25">
      <c r="A369" s="1099"/>
      <c r="B369" s="1118"/>
      <c r="C369" s="1118"/>
      <c r="D369" s="1102">
        <f>'7. Gestión Institucional '!D49</f>
        <v>0</v>
      </c>
      <c r="E369" s="1081">
        <f>'7. Gestión Institucional '!E49</f>
        <v>0</v>
      </c>
      <c r="F369" s="1102">
        <f>'7. Gestión Institucional '!F49</f>
        <v>0</v>
      </c>
      <c r="G369" s="293" t="str">
        <f>'7. Gestión Institucional '!G49</f>
        <v xml:space="preserve">Desarrollo e implementación del Plan de Mejoras de "Indice de Gestión Institucional" </v>
      </c>
      <c r="H369" s="293">
        <f>'7. Gestión Institucional '!H49</f>
        <v>0</v>
      </c>
      <c r="I369" s="294">
        <f>'7. Gestión Institucional '!I49</f>
        <v>0</v>
      </c>
      <c r="J369" s="294">
        <f>'7. Gestión Institucional '!J49</f>
        <v>0</v>
      </c>
      <c r="K369" s="294">
        <f>'7. Gestión Institucional '!K49</f>
        <v>0</v>
      </c>
      <c r="L369" s="294">
        <f>'7. Gestión Institucional '!L49</f>
        <v>0</v>
      </c>
      <c r="M369" s="294">
        <f>'7. Gestión Institucional '!M49</f>
        <v>0</v>
      </c>
      <c r="N369" s="106"/>
      <c r="O369" s="106"/>
      <c r="P369" s="106"/>
      <c r="Q369" s="106"/>
      <c r="R369" s="107">
        <f t="shared" si="32"/>
        <v>0</v>
      </c>
      <c r="S369" s="1036"/>
      <c r="T369" s="1036"/>
      <c r="U369" s="1036"/>
      <c r="V369" s="1209" t="e">
        <f t="shared" si="33"/>
        <v>#DIV/0!</v>
      </c>
      <c r="W369" s="225"/>
    </row>
    <row r="370" spans="1:23" s="97" customFormat="1" ht="30" customHeight="1" x14ac:dyDescent="0.25">
      <c r="A370" s="1099"/>
      <c r="B370" s="1118"/>
      <c r="C370" s="1118"/>
      <c r="D370" s="1102">
        <f>'7. Gestión Institucional '!D50</f>
        <v>0</v>
      </c>
      <c r="E370" s="1081">
        <f>'7. Gestión Institucional '!E50</f>
        <v>0</v>
      </c>
      <c r="F370" s="1102">
        <f>'7. Gestión Institucional '!F50</f>
        <v>0</v>
      </c>
      <c r="G370" s="293" t="str">
        <f>'7. Gestión Institucional '!G50</f>
        <v>Elaboración y desarrollo de planes en TTIC</v>
      </c>
      <c r="H370" s="293">
        <f>'7. Gestión Institucional '!H50</f>
        <v>0</v>
      </c>
      <c r="I370" s="294">
        <f>'7. Gestión Institucional '!I50</f>
        <v>0</v>
      </c>
      <c r="J370" s="294">
        <f>'7. Gestión Institucional '!J50</f>
        <v>0</v>
      </c>
      <c r="K370" s="294">
        <f>'7. Gestión Institucional '!K50</f>
        <v>0</v>
      </c>
      <c r="L370" s="294">
        <f>'7. Gestión Institucional '!L50</f>
        <v>0</v>
      </c>
      <c r="M370" s="294">
        <f>'7. Gestión Institucional '!M50</f>
        <v>0</v>
      </c>
      <c r="N370" s="106"/>
      <c r="O370" s="106"/>
      <c r="P370" s="106"/>
      <c r="Q370" s="106"/>
      <c r="R370" s="107">
        <f t="shared" si="32"/>
        <v>0</v>
      </c>
      <c r="S370" s="1036"/>
      <c r="T370" s="1036"/>
      <c r="U370" s="1036"/>
      <c r="V370" s="1209" t="e">
        <f t="shared" si="33"/>
        <v>#DIV/0!</v>
      </c>
      <c r="W370" s="225"/>
    </row>
    <row r="371" spans="1:23" s="97" customFormat="1" ht="30" customHeight="1" x14ac:dyDescent="0.25">
      <c r="A371" s="1099"/>
      <c r="B371" s="1118"/>
      <c r="C371" s="1118"/>
      <c r="D371" s="1102">
        <f>'7. Gestión Institucional '!D51</f>
        <v>0</v>
      </c>
      <c r="E371" s="1081">
        <f>'7. Gestión Institucional '!E51</f>
        <v>0</v>
      </c>
      <c r="F371" s="1102">
        <f>'7. Gestión Institucional '!F51</f>
        <v>0</v>
      </c>
      <c r="G371" s="293" t="str">
        <f>'7. Gestión Institucional '!G51</f>
        <v>Elaboración y presentación de informes trimestrales TIC</v>
      </c>
      <c r="H371" s="293">
        <f>'7. Gestión Institucional '!H51</f>
        <v>0</v>
      </c>
      <c r="I371" s="294">
        <f>'7. Gestión Institucional '!I51</f>
        <v>0</v>
      </c>
      <c r="J371" s="294">
        <f>'7. Gestión Institucional '!J51</f>
        <v>0</v>
      </c>
      <c r="K371" s="294">
        <f>'7. Gestión Institucional '!K51</f>
        <v>0</v>
      </c>
      <c r="L371" s="294">
        <f>'7. Gestión Institucional '!L51</f>
        <v>0</v>
      </c>
      <c r="M371" s="294">
        <f>'7. Gestión Institucional '!M51</f>
        <v>0</v>
      </c>
      <c r="N371" s="106"/>
      <c r="O371" s="106"/>
      <c r="P371" s="106"/>
      <c r="Q371" s="106"/>
      <c r="R371" s="107">
        <f t="shared" si="32"/>
        <v>0</v>
      </c>
      <c r="S371" s="1036"/>
      <c r="T371" s="1036"/>
      <c r="U371" s="1036"/>
      <c r="V371" s="1209" t="e">
        <f t="shared" si="33"/>
        <v>#DIV/0!</v>
      </c>
      <c r="W371" s="225"/>
    </row>
    <row r="372" spans="1:23" s="97" customFormat="1" ht="30" customHeight="1" x14ac:dyDescent="0.25">
      <c r="A372" s="1099"/>
      <c r="B372" s="1118"/>
      <c r="C372" s="1119"/>
      <c r="D372" s="1103">
        <f>'7. Gestión Institucional '!D52</f>
        <v>0</v>
      </c>
      <c r="E372" s="777">
        <f>'7. Gestión Institucional '!E52</f>
        <v>0</v>
      </c>
      <c r="F372" s="1103">
        <f>'7. Gestión Institucional '!F52</f>
        <v>0</v>
      </c>
      <c r="G372" s="293" t="str">
        <f>'7. Gestión Institucional '!G52</f>
        <v>Seguimiento y presentación de informes sobre actividades definidas para el cumplimiento DE-37549-JP</v>
      </c>
      <c r="H372" s="293">
        <f>'7. Gestión Institucional '!H52</f>
        <v>0</v>
      </c>
      <c r="I372" s="294">
        <f>'7. Gestión Institucional '!I52</f>
        <v>0</v>
      </c>
      <c r="J372" s="294">
        <f>'7. Gestión Institucional '!J52</f>
        <v>0</v>
      </c>
      <c r="K372" s="294">
        <f>'7. Gestión Institucional '!K52</f>
        <v>0</v>
      </c>
      <c r="L372" s="294">
        <f>'7. Gestión Institucional '!L52</f>
        <v>0</v>
      </c>
      <c r="M372" s="294">
        <f>'7. Gestión Institucional '!M52</f>
        <v>0</v>
      </c>
      <c r="N372" s="106"/>
      <c r="O372" s="106"/>
      <c r="P372" s="106"/>
      <c r="Q372" s="106"/>
      <c r="R372" s="107">
        <f t="shared" si="32"/>
        <v>0</v>
      </c>
      <c r="S372" s="1036"/>
      <c r="T372" s="1036"/>
      <c r="U372" s="1036"/>
      <c r="V372" s="1209" t="e">
        <f t="shared" si="33"/>
        <v>#DIV/0!</v>
      </c>
      <c r="W372" s="225"/>
    </row>
    <row r="373" spans="1:23" s="97" customFormat="1" ht="30" customHeight="1" x14ac:dyDescent="0.25">
      <c r="A373" s="1099"/>
      <c r="B373" s="1118"/>
      <c r="C373" s="293" t="str">
        <f>'7. Gestión Institucional '!C53</f>
        <v>Porcentaje de avance    de marco regulatorio Institucional en TIC desarrollado</v>
      </c>
      <c r="D373" s="602">
        <f>'7. Gestión Institucional '!D53</f>
        <v>0.1</v>
      </c>
      <c r="E373" s="602">
        <f>'7. Gestión Institucional '!E53</f>
        <v>0.2</v>
      </c>
      <c r="F373" s="599">
        <f>'7. Gestión Institucional '!F53</f>
        <v>75</v>
      </c>
      <c r="G373" s="293" t="str">
        <f>'7. Gestión Institucional '!G53</f>
        <v>Diseño y Mejora Continua del Marco regulatorio en TICs</v>
      </c>
      <c r="H373" s="293">
        <f>'7. Gestión Institucional '!H53</f>
        <v>0</v>
      </c>
      <c r="I373" s="294">
        <f>'7. Gestión Institucional '!I53</f>
        <v>0</v>
      </c>
      <c r="J373" s="294">
        <f>'7. Gestión Institucional '!J53</f>
        <v>0</v>
      </c>
      <c r="K373" s="294">
        <f>'7. Gestión Institucional '!K53</f>
        <v>0</v>
      </c>
      <c r="L373" s="294">
        <f>'7. Gestión Institucional '!L53</f>
        <v>0</v>
      </c>
      <c r="M373" s="294">
        <f>'7. Gestión Institucional '!M53</f>
        <v>0</v>
      </c>
      <c r="N373" s="106"/>
      <c r="O373" s="106"/>
      <c r="P373" s="106"/>
      <c r="Q373" s="106"/>
      <c r="R373" s="107">
        <f t="shared" si="32"/>
        <v>0</v>
      </c>
      <c r="S373" s="1036"/>
      <c r="T373" s="1036"/>
      <c r="U373" s="1036"/>
      <c r="V373" s="1209" t="e">
        <f t="shared" si="33"/>
        <v>#DIV/0!</v>
      </c>
      <c r="W373" s="225"/>
    </row>
    <row r="374" spans="1:23" s="97" customFormat="1" ht="30" customHeight="1" x14ac:dyDescent="0.25">
      <c r="A374" s="1099"/>
      <c r="B374" s="1118"/>
      <c r="C374" s="1117" t="str">
        <f>'7. Gestión Institucional '!C54</f>
        <v>Porcentaje de avance  del plan para la  disponibilidad de los servicios de TIC</v>
      </c>
      <c r="D374" s="776">
        <f>'7. Gestión Institucional '!D54</f>
        <v>0.15</v>
      </c>
      <c r="E374" s="776">
        <f>'7. Gestión Institucional '!E54</f>
        <v>0.2</v>
      </c>
      <c r="F374" s="1101">
        <f>'7. Gestión Institucional '!F54</f>
        <v>140</v>
      </c>
      <c r="G374" s="293" t="str">
        <f>'7. Gestión Institucional '!G54</f>
        <v>Desarrollo del Plan de Contigencias y continuidad de servicios TICs</v>
      </c>
      <c r="H374" s="293">
        <f>'7. Gestión Institucional '!H54</f>
        <v>0</v>
      </c>
      <c r="I374" s="294">
        <f>'7. Gestión Institucional '!I54</f>
        <v>0</v>
      </c>
      <c r="J374" s="294">
        <f>'7. Gestión Institucional '!J54</f>
        <v>0</v>
      </c>
      <c r="K374" s="294">
        <f>'7. Gestión Institucional '!K54</f>
        <v>0</v>
      </c>
      <c r="L374" s="294">
        <f>'7. Gestión Institucional '!L54</f>
        <v>0</v>
      </c>
      <c r="M374" s="294">
        <f>'7. Gestión Institucional '!M54</f>
        <v>0</v>
      </c>
      <c r="N374" s="106"/>
      <c r="O374" s="106"/>
      <c r="P374" s="106"/>
      <c r="Q374" s="106"/>
      <c r="R374" s="107">
        <f t="shared" si="32"/>
        <v>0</v>
      </c>
      <c r="S374" s="1036"/>
      <c r="T374" s="1036"/>
      <c r="U374" s="1036"/>
      <c r="V374" s="1209" t="e">
        <f t="shared" si="33"/>
        <v>#DIV/0!</v>
      </c>
      <c r="W374" s="225"/>
    </row>
    <row r="375" spans="1:23" s="97" customFormat="1" ht="30" customHeight="1" x14ac:dyDescent="0.25">
      <c r="A375" s="1099"/>
      <c r="B375" s="1118"/>
      <c r="C375" s="1118"/>
      <c r="D375" s="1081"/>
      <c r="E375" s="1081">
        <f>'7. Gestión Institucional '!E55</f>
        <v>0</v>
      </c>
      <c r="F375" s="1102"/>
      <c r="G375" s="293" t="str">
        <f>'7. Gestión Institucional '!G55</f>
        <v>Registro, medición y reporte de la disponibilidad de los servicios</v>
      </c>
      <c r="H375" s="293">
        <f>'7. Gestión Institucional '!H55</f>
        <v>0</v>
      </c>
      <c r="I375" s="294">
        <f>'7. Gestión Institucional '!I55</f>
        <v>0</v>
      </c>
      <c r="J375" s="294">
        <f>'7. Gestión Institucional '!J55</f>
        <v>0</v>
      </c>
      <c r="K375" s="294">
        <f>'7. Gestión Institucional '!K55</f>
        <v>0</v>
      </c>
      <c r="L375" s="294">
        <f>'7. Gestión Institucional '!L55</f>
        <v>0</v>
      </c>
      <c r="M375" s="294">
        <f>'7. Gestión Institucional '!M55</f>
        <v>0</v>
      </c>
      <c r="N375" s="106"/>
      <c r="O375" s="106"/>
      <c r="P375" s="106"/>
      <c r="Q375" s="106"/>
      <c r="R375" s="107">
        <f t="shared" si="32"/>
        <v>0</v>
      </c>
      <c r="S375" s="1036"/>
      <c r="T375" s="1036"/>
      <c r="U375" s="1036"/>
      <c r="V375" s="1209" t="e">
        <f t="shared" si="33"/>
        <v>#DIV/0!</v>
      </c>
      <c r="W375" s="225"/>
    </row>
    <row r="376" spans="1:23" s="97" customFormat="1" ht="30" customHeight="1" x14ac:dyDescent="0.25">
      <c r="A376" s="1099"/>
      <c r="B376" s="1118"/>
      <c r="C376" s="1118"/>
      <c r="D376" s="1081"/>
      <c r="E376" s="1081">
        <f>'7. Gestión Institucional '!E56</f>
        <v>0</v>
      </c>
      <c r="F376" s="1102"/>
      <c r="G376" s="293" t="str">
        <f>'7. Gestión Institucional '!G56</f>
        <v>Mantenimiento del Sitio Web según criterios de Gobierno Digital, Red Interinstitucional de transparencia y necesidades de los usuarios</v>
      </c>
      <c r="H376" s="293">
        <f>'7. Gestión Institucional '!H56</f>
        <v>0</v>
      </c>
      <c r="I376" s="294">
        <f>'7. Gestión Institucional '!I56</f>
        <v>0</v>
      </c>
      <c r="J376" s="294">
        <f>'7. Gestión Institucional '!J56</f>
        <v>0</v>
      </c>
      <c r="K376" s="294">
        <f>'7. Gestión Institucional '!K56</f>
        <v>0</v>
      </c>
      <c r="L376" s="294">
        <f>'7. Gestión Institucional '!L56</f>
        <v>0</v>
      </c>
      <c r="M376" s="294">
        <f>'7. Gestión Institucional '!M56</f>
        <v>0</v>
      </c>
      <c r="N376" s="106"/>
      <c r="O376" s="106"/>
      <c r="P376" s="106"/>
      <c r="Q376" s="106"/>
      <c r="R376" s="107">
        <f t="shared" si="32"/>
        <v>0</v>
      </c>
      <c r="S376" s="1036"/>
      <c r="T376" s="1036"/>
      <c r="U376" s="1036"/>
      <c r="V376" s="1209" t="e">
        <f t="shared" si="33"/>
        <v>#DIV/0!</v>
      </c>
      <c r="W376" s="225"/>
    </row>
    <row r="377" spans="1:23" s="97" customFormat="1" ht="30" customHeight="1" x14ac:dyDescent="0.25">
      <c r="A377" s="1099"/>
      <c r="B377" s="1118"/>
      <c r="C377" s="1118"/>
      <c r="D377" s="1081"/>
      <c r="E377" s="1081">
        <f>'7. Gestión Institucional '!E57</f>
        <v>0</v>
      </c>
      <c r="F377" s="1102"/>
      <c r="G377" s="293" t="str">
        <f>'7. Gestión Institucional '!G57</f>
        <v>Divulgación de procedimientos y documentos oficiales</v>
      </c>
      <c r="H377" s="293">
        <f>'7. Gestión Institucional '!H57</f>
        <v>0</v>
      </c>
      <c r="I377" s="294">
        <f>'7. Gestión Institucional '!I57</f>
        <v>0</v>
      </c>
      <c r="J377" s="294">
        <f>'7. Gestión Institucional '!J57</f>
        <v>0</v>
      </c>
      <c r="K377" s="294">
        <f>'7. Gestión Institucional '!K57</f>
        <v>0</v>
      </c>
      <c r="L377" s="294">
        <f>'7. Gestión Institucional '!L57</f>
        <v>0</v>
      </c>
      <c r="M377" s="294">
        <f>'7. Gestión Institucional '!M57</f>
        <v>0</v>
      </c>
      <c r="N377" s="106"/>
      <c r="O377" s="106"/>
      <c r="P377" s="106"/>
      <c r="Q377" s="106"/>
      <c r="R377" s="107">
        <f t="shared" si="32"/>
        <v>0</v>
      </c>
      <c r="S377" s="1036"/>
      <c r="T377" s="1036"/>
      <c r="U377" s="1036"/>
      <c r="V377" s="1209" t="e">
        <f>(T377+U377)/S377</f>
        <v>#DIV/0!</v>
      </c>
      <c r="W377" s="225"/>
    </row>
    <row r="378" spans="1:23" s="97" customFormat="1" ht="30" customHeight="1" x14ac:dyDescent="0.25">
      <c r="A378" s="1099"/>
      <c r="B378" s="1118"/>
      <c r="C378" s="1118"/>
      <c r="D378" s="1081"/>
      <c r="E378" s="1081">
        <f>'7. Gestión Institucional '!E58</f>
        <v>0</v>
      </c>
      <c r="F378" s="1102"/>
      <c r="G378" s="293" t="str">
        <f>'7. Gestión Institucional '!G58</f>
        <v>Participar en el equipo de Trabajo para elaborar el Modelo de Arquitectura de la Información</v>
      </c>
      <c r="H378" s="293">
        <f>'7. Gestión Institucional '!H58</f>
        <v>0</v>
      </c>
      <c r="I378" s="294">
        <f>'7. Gestión Institucional '!I58</f>
        <v>0</v>
      </c>
      <c r="J378" s="294">
        <f>'7. Gestión Institucional '!J58</f>
        <v>0</v>
      </c>
      <c r="K378" s="294">
        <f>'7. Gestión Institucional '!K58</f>
        <v>0</v>
      </c>
      <c r="L378" s="294">
        <f>'7. Gestión Institucional '!L58</f>
        <v>0</v>
      </c>
      <c r="M378" s="294">
        <f>'7. Gestión Institucional '!M58</f>
        <v>0</v>
      </c>
      <c r="N378" s="106"/>
      <c r="O378" s="106"/>
      <c r="P378" s="106"/>
      <c r="Q378" s="106"/>
      <c r="R378" s="107">
        <f>SUM(N378:Q378)</f>
        <v>0</v>
      </c>
      <c r="S378" s="1036"/>
      <c r="T378" s="1036"/>
      <c r="U378" s="1036"/>
      <c r="V378" s="1209" t="e">
        <f>(T378+U378)/S378</f>
        <v>#DIV/0!</v>
      </c>
      <c r="W378" s="225"/>
    </row>
    <row r="379" spans="1:23" s="97" customFormat="1" ht="30" customHeight="1" x14ac:dyDescent="0.25">
      <c r="A379" s="1099"/>
      <c r="B379" s="1119"/>
      <c r="C379" s="1119"/>
      <c r="D379" s="777"/>
      <c r="E379" s="777">
        <f>'7. Gestión Institucional '!E59</f>
        <v>0</v>
      </c>
      <c r="F379" s="1103"/>
      <c r="G379" s="293" t="str">
        <f>'7. Gestión Institucional '!G59</f>
        <v>Implementación de la segunda etapa de la Biblioteca de Imágenes</v>
      </c>
      <c r="H379" s="293">
        <f>'7. Gestión Institucional '!H59</f>
        <v>0</v>
      </c>
      <c r="I379" s="294">
        <f>'7. Gestión Institucional '!I59</f>
        <v>0</v>
      </c>
      <c r="J379" s="294">
        <f>'7. Gestión Institucional '!J59</f>
        <v>0</v>
      </c>
      <c r="K379" s="294">
        <f>'7. Gestión Institucional '!K59</f>
        <v>0</v>
      </c>
      <c r="L379" s="294">
        <f>'7. Gestión Institucional '!L59</f>
        <v>0</v>
      </c>
      <c r="M379" s="294">
        <f>'7. Gestión Institucional '!M59</f>
        <v>0</v>
      </c>
      <c r="N379" s="106"/>
      <c r="O379" s="106"/>
      <c r="P379" s="106"/>
      <c r="Q379" s="106"/>
      <c r="R379" s="107">
        <f>SUM(N379:Q379)</f>
        <v>0</v>
      </c>
      <c r="S379" s="1037"/>
      <c r="T379" s="1037"/>
      <c r="U379" s="1037"/>
      <c r="V379" s="1210" t="e">
        <f>(T379+U379)/S379</f>
        <v>#DIV/0!</v>
      </c>
      <c r="W379" s="225"/>
    </row>
    <row r="380" spans="1:23" ht="21" customHeight="1" x14ac:dyDescent="0.25">
      <c r="A380" s="1099"/>
      <c r="B380" s="295"/>
      <c r="C380" s="295"/>
      <c r="D380" s="295"/>
      <c r="E380" s="295"/>
      <c r="F380" s="296">
        <f>SUM(F366:F379)</f>
        <v>435</v>
      </c>
      <c r="G380" s="1116" t="s">
        <v>218</v>
      </c>
      <c r="H380" s="1116"/>
      <c r="I380" s="1116"/>
      <c r="J380" s="1116"/>
      <c r="K380" s="1116"/>
      <c r="L380" s="1116"/>
      <c r="M380" s="1116"/>
      <c r="N380" s="221" t="e">
        <f>AVERAGE(N366:N379)</f>
        <v>#DIV/0!</v>
      </c>
      <c r="O380" s="221" t="e">
        <f>AVERAGE(O366:O379)</f>
        <v>#DIV/0!</v>
      </c>
      <c r="P380" s="221" t="e">
        <f>AVERAGE(P366:P379)</f>
        <v>#DIV/0!</v>
      </c>
      <c r="Q380" s="221" t="e">
        <f>AVERAGE(Q366:Q379)</f>
        <v>#DIV/0!</v>
      </c>
      <c r="R380" s="221">
        <f>AVERAGE(R366:R379)</f>
        <v>0</v>
      </c>
      <c r="S380" s="280">
        <f>SUM(S366:S379)</f>
        <v>0</v>
      </c>
      <c r="T380" s="280">
        <f>SUM(T366:T379)</f>
        <v>0</v>
      </c>
      <c r="U380" s="280">
        <f>SUM(U366:U379)</f>
        <v>0</v>
      </c>
      <c r="V380" s="221" t="e">
        <f>AVERAGE(V366:V379)</f>
        <v>#DIV/0!</v>
      </c>
    </row>
    <row r="381" spans="1:23" s="97" customFormat="1" ht="30" customHeight="1" x14ac:dyDescent="0.25">
      <c r="A381" s="1099"/>
      <c r="B381" s="1117" t="str">
        <f>'7. Gestión Institucional '!B60</f>
        <v>RE4. P6 Telecomunicaciones e infraestructura tecnológica modernizada de alta disponibilidad, segura y confiable</v>
      </c>
      <c r="C381" s="1117" t="str">
        <f>'7. Gestión Institucional '!C60</f>
        <v>Porcentaje de  equipo informático renovado en los tres niveles de gestión</v>
      </c>
      <c r="D381" s="1101">
        <f>'7. Gestión Institucional '!D60</f>
        <v>0</v>
      </c>
      <c r="E381" s="776">
        <f>'7. Gestión Institucional '!E60</f>
        <v>0.2</v>
      </c>
      <c r="F381" s="1101">
        <f>'7. Gestión Institucional '!F60</f>
        <v>180</v>
      </c>
      <c r="G381" s="293" t="str">
        <f>'7. Gestión Institucional '!G60</f>
        <v xml:space="preserve">Desarrollar las gestiones administrativas para realizar proceso de contratación
</v>
      </c>
      <c r="H381" s="293">
        <f>'7. Gestión Institucional '!H60</f>
        <v>0</v>
      </c>
      <c r="I381" s="294">
        <f>'7. Gestión Institucional '!I60</f>
        <v>0</v>
      </c>
      <c r="J381" s="294">
        <f>'7. Gestión Institucional '!J60</f>
        <v>0</v>
      </c>
      <c r="K381" s="294">
        <f>'7. Gestión Institucional '!K60</f>
        <v>0</v>
      </c>
      <c r="L381" s="294">
        <f>'7. Gestión Institucional '!L60</f>
        <v>0</v>
      </c>
      <c r="M381" s="294">
        <f>'7. Gestión Institucional '!M60</f>
        <v>0</v>
      </c>
      <c r="N381" s="106"/>
      <c r="O381" s="106"/>
      <c r="P381" s="106"/>
      <c r="Q381" s="106"/>
      <c r="R381" s="107">
        <f>SUM(N381:Q381)</f>
        <v>0</v>
      </c>
      <c r="S381" s="1035">
        <f>'7. Gestión Institucional '!N60</f>
        <v>0</v>
      </c>
      <c r="T381" s="1035"/>
      <c r="U381" s="1035"/>
      <c r="V381" s="1044" t="e">
        <f>(T381+U381)/S381</f>
        <v>#DIV/0!</v>
      </c>
      <c r="W381" s="225"/>
    </row>
    <row r="382" spans="1:23" s="97" customFormat="1" ht="30" customHeight="1" x14ac:dyDescent="0.25">
      <c r="A382" s="1099"/>
      <c r="B382" s="1118"/>
      <c r="C382" s="1118"/>
      <c r="D382" s="1102">
        <f>'7. Gestión Institucional '!D61</f>
        <v>0</v>
      </c>
      <c r="E382" s="1081"/>
      <c r="F382" s="1102"/>
      <c r="G382" s="293" t="str">
        <f>'7. Gestión Institucional '!G61</f>
        <v>Realizar la distribución de equipos</v>
      </c>
      <c r="H382" s="293">
        <f>'7. Gestión Institucional '!H61</f>
        <v>0</v>
      </c>
      <c r="I382" s="294">
        <f>'7. Gestión Institucional '!I61</f>
        <v>0</v>
      </c>
      <c r="J382" s="294">
        <f>'7. Gestión Institucional '!J61</f>
        <v>0</v>
      </c>
      <c r="K382" s="294">
        <f>'7. Gestión Institucional '!K61</f>
        <v>0</v>
      </c>
      <c r="L382" s="294">
        <f>'7. Gestión Institucional '!L61</f>
        <v>0</v>
      </c>
      <c r="M382" s="294">
        <f>'7. Gestión Institucional '!M61</f>
        <v>0</v>
      </c>
      <c r="N382" s="106"/>
      <c r="O382" s="106"/>
      <c r="P382" s="106"/>
      <c r="Q382" s="106"/>
      <c r="R382" s="107">
        <f>SUM(N382:Q382)</f>
        <v>0</v>
      </c>
      <c r="S382" s="1036"/>
      <c r="T382" s="1036"/>
      <c r="U382" s="1036"/>
      <c r="V382" s="1045" t="e">
        <f>(T382+U382)/S382</f>
        <v>#DIV/0!</v>
      </c>
      <c r="W382" s="225"/>
    </row>
    <row r="383" spans="1:23" s="97" customFormat="1" ht="30" customHeight="1" x14ac:dyDescent="0.25">
      <c r="A383" s="1099"/>
      <c r="B383" s="1118"/>
      <c r="C383" s="1119"/>
      <c r="D383" s="1103">
        <f>'7. Gestión Institucional '!D62</f>
        <v>0</v>
      </c>
      <c r="E383" s="777"/>
      <c r="F383" s="1103"/>
      <c r="G383" s="293" t="str">
        <f>'7. Gestión Institucional '!G62</f>
        <v>Instalar y configurar los equipos nuevos a los usuarios</v>
      </c>
      <c r="H383" s="293">
        <f>'7. Gestión Institucional '!H62</f>
        <v>0</v>
      </c>
      <c r="I383" s="294">
        <f>'7. Gestión Institucional '!I62</f>
        <v>0</v>
      </c>
      <c r="J383" s="294">
        <f>'7. Gestión Institucional '!J62</f>
        <v>0</v>
      </c>
      <c r="K383" s="294">
        <f>'7. Gestión Institucional '!K62</f>
        <v>0</v>
      </c>
      <c r="L383" s="294">
        <f>'7. Gestión Institucional '!L62</f>
        <v>0</v>
      </c>
      <c r="M383" s="294">
        <f>'7. Gestión Institucional '!M62</f>
        <v>0</v>
      </c>
      <c r="N383" s="106"/>
      <c r="O383" s="106"/>
      <c r="P383" s="106"/>
      <c r="Q383" s="106"/>
      <c r="R383" s="107">
        <f>SUM(N383:Q383)</f>
        <v>0</v>
      </c>
      <c r="S383" s="1036"/>
      <c r="T383" s="1036"/>
      <c r="U383" s="1036"/>
      <c r="V383" s="1045" t="e">
        <f>(T383+U383)/S383</f>
        <v>#DIV/0!</v>
      </c>
      <c r="W383" s="225"/>
    </row>
    <row r="384" spans="1:23" s="97" customFormat="1" ht="30" customHeight="1" x14ac:dyDescent="0.25">
      <c r="A384" s="1099"/>
      <c r="B384" s="1118"/>
      <c r="C384" s="1117" t="str">
        <f>'7. Gestión Institucional '!C63</f>
        <v>Número de establecimientos conectados mediante conexiones VPN</v>
      </c>
      <c r="D384" s="1101">
        <f>'7. Gestión Institucional '!D63</f>
        <v>80</v>
      </c>
      <c r="E384" s="1101">
        <f>'7. Gestión Institucional '!E63</f>
        <v>91</v>
      </c>
      <c r="F384" s="1101">
        <f>'7. Gestión Institucional '!F63</f>
        <v>40</v>
      </c>
      <c r="G384" s="293" t="str">
        <f>'7. Gestión Institucional '!G63</f>
        <v xml:space="preserve">Desarrollar las gestiones administrativas para realizar proceso de contratación
</v>
      </c>
      <c r="H384" s="293">
        <f>'7. Gestión Institucional '!H63</f>
        <v>0</v>
      </c>
      <c r="I384" s="294">
        <f>'7. Gestión Institucional '!I63</f>
        <v>0</v>
      </c>
      <c r="J384" s="294">
        <f>'7. Gestión Institucional '!J63</f>
        <v>0</v>
      </c>
      <c r="K384" s="294">
        <f>'7. Gestión Institucional '!K63</f>
        <v>0</v>
      </c>
      <c r="L384" s="294">
        <f>'7. Gestión Institucional '!L63</f>
        <v>0</v>
      </c>
      <c r="M384" s="294">
        <f>'7. Gestión Institucional '!M63</f>
        <v>0</v>
      </c>
      <c r="N384" s="106"/>
      <c r="O384" s="106"/>
      <c r="P384" s="106"/>
      <c r="Q384" s="106"/>
      <c r="R384" s="107">
        <f t="shared" ref="R384:R394" si="34">SUM(N384:Q384)</f>
        <v>0</v>
      </c>
      <c r="S384" s="1036"/>
      <c r="T384" s="1036"/>
      <c r="U384" s="1036"/>
      <c r="V384" s="1045" t="e">
        <f t="shared" ref="V384:V394" si="35">(T384+U384)/S384</f>
        <v>#DIV/0!</v>
      </c>
      <c r="W384" s="225"/>
    </row>
    <row r="385" spans="1:23" s="97" customFormat="1" ht="30" customHeight="1" x14ac:dyDescent="0.25">
      <c r="A385" s="1099"/>
      <c r="B385" s="1118"/>
      <c r="C385" s="1118"/>
      <c r="D385" s="1102">
        <f>'7. Gestión Institucional '!D64</f>
        <v>0</v>
      </c>
      <c r="E385" s="1102">
        <f>'7. Gestión Institucional '!E64</f>
        <v>0</v>
      </c>
      <c r="F385" s="1102">
        <f>'7. Gestión Institucional '!F64</f>
        <v>0</v>
      </c>
      <c r="G385" s="293" t="str">
        <f>'7. Gestión Institucional '!G64</f>
        <v>Coordinar con el proveedor del Servicio la instalación y configuración</v>
      </c>
      <c r="H385" s="293">
        <f>'7. Gestión Institucional '!H64</f>
        <v>0</v>
      </c>
      <c r="I385" s="294">
        <f>'7. Gestión Institucional '!I64</f>
        <v>0</v>
      </c>
      <c r="J385" s="294">
        <f>'7. Gestión Institucional '!J64</f>
        <v>0</v>
      </c>
      <c r="K385" s="294">
        <f>'7. Gestión Institucional '!K64</f>
        <v>0</v>
      </c>
      <c r="L385" s="294">
        <f>'7. Gestión Institucional '!L64</f>
        <v>0</v>
      </c>
      <c r="M385" s="294">
        <f>'7. Gestión Institucional '!M64</f>
        <v>0</v>
      </c>
      <c r="N385" s="106"/>
      <c r="O385" s="106"/>
      <c r="P385" s="106"/>
      <c r="Q385" s="106"/>
      <c r="R385" s="107">
        <f t="shared" si="34"/>
        <v>0</v>
      </c>
      <c r="S385" s="1036"/>
      <c r="T385" s="1036"/>
      <c r="U385" s="1036"/>
      <c r="V385" s="1045" t="e">
        <f t="shared" si="35"/>
        <v>#DIV/0!</v>
      </c>
      <c r="W385" s="225"/>
    </row>
    <row r="386" spans="1:23" s="97" customFormat="1" ht="30" customHeight="1" x14ac:dyDescent="0.25">
      <c r="A386" s="1099"/>
      <c r="B386" s="1118"/>
      <c r="C386" s="1119"/>
      <c r="D386" s="1103">
        <f>'7. Gestión Institucional '!D65</f>
        <v>0</v>
      </c>
      <c r="E386" s="1103">
        <f>'7. Gestión Institucional '!E65</f>
        <v>0</v>
      </c>
      <c r="F386" s="1103">
        <f>'7. Gestión Institucional '!F65</f>
        <v>0</v>
      </c>
      <c r="G386" s="293" t="str">
        <f>'7. Gestión Institucional '!G65</f>
        <v>Manteniento de los servicios</v>
      </c>
      <c r="H386" s="293">
        <f>'7. Gestión Institucional '!H65</f>
        <v>0</v>
      </c>
      <c r="I386" s="294">
        <f>'7. Gestión Institucional '!I65</f>
        <v>0</v>
      </c>
      <c r="J386" s="294">
        <f>'7. Gestión Institucional '!J65</f>
        <v>0</v>
      </c>
      <c r="K386" s="294">
        <f>'7. Gestión Institucional '!K65</f>
        <v>0</v>
      </c>
      <c r="L386" s="294">
        <f>'7. Gestión Institucional '!L65</f>
        <v>0</v>
      </c>
      <c r="M386" s="294">
        <f>'7. Gestión Institucional '!M65</f>
        <v>0</v>
      </c>
      <c r="N386" s="106"/>
      <c r="O386" s="106"/>
      <c r="P386" s="106"/>
      <c r="Q386" s="106"/>
      <c r="R386" s="107">
        <f t="shared" si="34"/>
        <v>0</v>
      </c>
      <c r="S386" s="1036"/>
      <c r="T386" s="1036"/>
      <c r="U386" s="1036"/>
      <c r="V386" s="1045" t="e">
        <f t="shared" si="35"/>
        <v>#DIV/0!</v>
      </c>
      <c r="W386" s="225"/>
    </row>
    <row r="387" spans="1:23" s="97" customFormat="1" ht="30" customHeight="1" x14ac:dyDescent="0.25">
      <c r="A387" s="1099"/>
      <c r="B387" s="1118"/>
      <c r="C387" s="1117" t="str">
        <f>'7. Gestión Institucional '!C66</f>
        <v>Número de redes de área local (LAN) modernizadas.</v>
      </c>
      <c r="D387" s="1101">
        <f>'7. Gestión Institucional '!D66</f>
        <v>0</v>
      </c>
      <c r="E387" s="1101">
        <f>'7. Gestión Institucional '!E66</f>
        <v>110</v>
      </c>
      <c r="F387" s="1101">
        <f>'7. Gestión Institucional '!F66</f>
        <v>50</v>
      </c>
      <c r="G387" s="293" t="str">
        <f>'7. Gestión Institucional '!G66</f>
        <v xml:space="preserve">Desarrollar las gestiones administrativas para realizar proceso de contratación
</v>
      </c>
      <c r="H387" s="293">
        <f>'7. Gestión Institucional '!H66</f>
        <v>0</v>
      </c>
      <c r="I387" s="294">
        <f>'7. Gestión Institucional '!I66</f>
        <v>0</v>
      </c>
      <c r="J387" s="294">
        <f>'7. Gestión Institucional '!J66</f>
        <v>0</v>
      </c>
      <c r="K387" s="294">
        <f>'7. Gestión Institucional '!K66</f>
        <v>0</v>
      </c>
      <c r="L387" s="294">
        <f>'7. Gestión Institucional '!L66</f>
        <v>0</v>
      </c>
      <c r="M387" s="294">
        <f>'7. Gestión Institucional '!M66</f>
        <v>0</v>
      </c>
      <c r="N387" s="106"/>
      <c r="O387" s="106"/>
      <c r="P387" s="106"/>
      <c r="Q387" s="106"/>
      <c r="R387" s="107">
        <f t="shared" si="34"/>
        <v>0</v>
      </c>
      <c r="S387" s="1036"/>
      <c r="T387" s="1036"/>
      <c r="U387" s="1036"/>
      <c r="V387" s="1045" t="e">
        <f t="shared" si="35"/>
        <v>#DIV/0!</v>
      </c>
      <c r="W387" s="225"/>
    </row>
    <row r="388" spans="1:23" s="97" customFormat="1" ht="30" customHeight="1" x14ac:dyDescent="0.25">
      <c r="A388" s="1099"/>
      <c r="B388" s="1118"/>
      <c r="C388" s="1119"/>
      <c r="D388" s="1103"/>
      <c r="E388" s="1103">
        <f>'7. Gestión Institucional '!E67</f>
        <v>0</v>
      </c>
      <c r="F388" s="1103">
        <f>'7. Gestión Institucional '!F67</f>
        <v>0</v>
      </c>
      <c r="G388" s="293" t="str">
        <f>'7. Gestión Institucional '!G67</f>
        <v xml:space="preserve">
Coordinar con el adjudicatario la instalación y configuración</v>
      </c>
      <c r="H388" s="293">
        <f>'7. Gestión Institucional '!H67</f>
        <v>0</v>
      </c>
      <c r="I388" s="294">
        <f>'7. Gestión Institucional '!I67</f>
        <v>0</v>
      </c>
      <c r="J388" s="294">
        <f>'7. Gestión Institucional '!J67</f>
        <v>0</v>
      </c>
      <c r="K388" s="294">
        <f>'7. Gestión Institucional '!K67</f>
        <v>0</v>
      </c>
      <c r="L388" s="294">
        <f>'7. Gestión Institucional '!L67</f>
        <v>0</v>
      </c>
      <c r="M388" s="294">
        <f>'7. Gestión Institucional '!M67</f>
        <v>0</v>
      </c>
      <c r="N388" s="106"/>
      <c r="O388" s="106"/>
      <c r="P388" s="106"/>
      <c r="Q388" s="106"/>
      <c r="R388" s="107">
        <f t="shared" si="34"/>
        <v>0</v>
      </c>
      <c r="S388" s="1036"/>
      <c r="T388" s="1036"/>
      <c r="U388" s="1036"/>
      <c r="V388" s="1045" t="e">
        <f t="shared" si="35"/>
        <v>#DIV/0!</v>
      </c>
      <c r="W388" s="225"/>
    </row>
    <row r="389" spans="1:23" s="97" customFormat="1" ht="30" customHeight="1" x14ac:dyDescent="0.25">
      <c r="A389" s="1099"/>
      <c r="B389" s="1118"/>
      <c r="C389" s="1117" t="str">
        <f>'7. Gestión Institucional '!C68</f>
        <v>Número de usuarios migrados al licenciamiento E3 en la plataforma de colaboración en línea e implementar un fujo de proceso</v>
      </c>
      <c r="D389" s="1101">
        <f>'7. Gestión Institucional '!D68</f>
        <v>0</v>
      </c>
      <c r="E389" s="1101">
        <f>'7. Gestión Institucional '!E68</f>
        <v>1500</v>
      </c>
      <c r="F389" s="1101">
        <f>'7. Gestión Institucional '!F68</f>
        <v>135</v>
      </c>
      <c r="G389" s="293" t="str">
        <f>'7. Gestión Institucional '!G68</f>
        <v xml:space="preserve">Desarrollar las gestiones administrativas para realizar proceso de contratación
</v>
      </c>
      <c r="H389" s="293">
        <f>'7. Gestión Institucional '!H68</f>
        <v>0</v>
      </c>
      <c r="I389" s="294">
        <f>'7. Gestión Institucional '!I68</f>
        <v>0</v>
      </c>
      <c r="J389" s="294">
        <f>'7. Gestión Institucional '!J68</f>
        <v>0</v>
      </c>
      <c r="K389" s="294">
        <f>'7. Gestión Institucional '!K68</f>
        <v>0</v>
      </c>
      <c r="L389" s="294">
        <f>'7. Gestión Institucional '!L68</f>
        <v>0</v>
      </c>
      <c r="M389" s="294">
        <f>'7. Gestión Institucional '!M68</f>
        <v>0</v>
      </c>
      <c r="N389" s="106"/>
      <c r="O389" s="106"/>
      <c r="P389" s="106"/>
      <c r="Q389" s="106"/>
      <c r="R389" s="107">
        <f t="shared" si="34"/>
        <v>0</v>
      </c>
      <c r="S389" s="1036"/>
      <c r="T389" s="1036"/>
      <c r="U389" s="1036"/>
      <c r="V389" s="1045" t="e">
        <f t="shared" si="35"/>
        <v>#DIV/0!</v>
      </c>
      <c r="W389" s="225"/>
    </row>
    <row r="390" spans="1:23" s="97" customFormat="1" ht="30" customHeight="1" x14ac:dyDescent="0.25">
      <c r="A390" s="1099"/>
      <c r="B390" s="1118"/>
      <c r="C390" s="1118"/>
      <c r="D390" s="1102">
        <f>'7. Gestión Institucional '!D69</f>
        <v>0</v>
      </c>
      <c r="E390" s="1102"/>
      <c r="F390" s="1102">
        <f>'7. Gestión Institucional '!F69</f>
        <v>0</v>
      </c>
      <c r="G390" s="293" t="str">
        <f>'7. Gestión Institucional '!G69</f>
        <v>Configurar las cuentas que se van a migrar</v>
      </c>
      <c r="H390" s="293">
        <f>'7. Gestión Institucional '!H69</f>
        <v>0</v>
      </c>
      <c r="I390" s="294">
        <f>'7. Gestión Institucional '!I69</f>
        <v>0</v>
      </c>
      <c r="J390" s="294">
        <f>'7. Gestión Institucional '!J69</f>
        <v>0</v>
      </c>
      <c r="K390" s="294">
        <f>'7. Gestión Institucional '!K69</f>
        <v>0</v>
      </c>
      <c r="L390" s="294">
        <f>'7. Gestión Institucional '!L69</f>
        <v>0</v>
      </c>
      <c r="M390" s="294">
        <f>'7. Gestión Institucional '!M69</f>
        <v>0</v>
      </c>
      <c r="N390" s="106"/>
      <c r="O390" s="106"/>
      <c r="P390" s="106"/>
      <c r="Q390" s="106"/>
      <c r="R390" s="107">
        <f t="shared" si="34"/>
        <v>0</v>
      </c>
      <c r="S390" s="1036"/>
      <c r="T390" s="1036"/>
      <c r="U390" s="1036"/>
      <c r="V390" s="1045" t="e">
        <f t="shared" si="35"/>
        <v>#DIV/0!</v>
      </c>
      <c r="W390" s="225"/>
    </row>
    <row r="391" spans="1:23" s="97" customFormat="1" ht="30" customHeight="1" x14ac:dyDescent="0.25">
      <c r="A391" s="1099"/>
      <c r="B391" s="1118"/>
      <c r="C391" s="1119"/>
      <c r="D391" s="1103">
        <f>'7. Gestión Institucional '!D70</f>
        <v>0</v>
      </c>
      <c r="E391" s="1103"/>
      <c r="F391" s="1103">
        <f>'7. Gestión Institucional '!F70</f>
        <v>0</v>
      </c>
      <c r="G391" s="293" t="str">
        <f>'7. Gestión Institucional '!G70</f>
        <v xml:space="preserve">Instalar y configurar el Office </v>
      </c>
      <c r="H391" s="293">
        <f>'7. Gestión Institucional '!H70</f>
        <v>0</v>
      </c>
      <c r="I391" s="294">
        <f>'7. Gestión Institucional '!I70</f>
        <v>0</v>
      </c>
      <c r="J391" s="294">
        <f>'7. Gestión Institucional '!J70</f>
        <v>0</v>
      </c>
      <c r="K391" s="294">
        <f>'7. Gestión Institucional '!K70</f>
        <v>0</v>
      </c>
      <c r="L391" s="294">
        <f>'7. Gestión Institucional '!L70</f>
        <v>0</v>
      </c>
      <c r="M391" s="294">
        <f>'7. Gestión Institucional '!M70</f>
        <v>0</v>
      </c>
      <c r="N391" s="106"/>
      <c r="O391" s="106"/>
      <c r="P391" s="106"/>
      <c r="Q391" s="106"/>
      <c r="R391" s="107">
        <f t="shared" si="34"/>
        <v>0</v>
      </c>
      <c r="S391" s="1036"/>
      <c r="T391" s="1036"/>
      <c r="U391" s="1036"/>
      <c r="V391" s="1045" t="e">
        <f t="shared" si="35"/>
        <v>#DIV/0!</v>
      </c>
      <c r="W391" s="225"/>
    </row>
    <row r="392" spans="1:23" s="97" customFormat="1" ht="30" customHeight="1" x14ac:dyDescent="0.25">
      <c r="A392" s="1099"/>
      <c r="B392" s="1118"/>
      <c r="C392" s="1117" t="str">
        <f>'7. Gestión Institucional '!C71</f>
        <v>Número de líneas de las conexiones (VPN o Internet) con mayor ancho de banda.</v>
      </c>
      <c r="D392" s="1101">
        <f>'7. Gestión Institucional '!D71</f>
        <v>0</v>
      </c>
      <c r="E392" s="1101">
        <f>'7. Gestión Institucional '!E71</f>
        <v>10</v>
      </c>
      <c r="F392" s="1101">
        <f>'7. Gestión Institucional '!F71</f>
        <v>23</v>
      </c>
      <c r="G392" s="293" t="str">
        <f>'7. Gestión Institucional '!G71</f>
        <v xml:space="preserve">Desarrollar las gestiones administrativas para realizar proceso de contratación
</v>
      </c>
      <c r="H392" s="293">
        <f>'7. Gestión Institucional '!H71</f>
        <v>0</v>
      </c>
      <c r="I392" s="294">
        <f>'7. Gestión Institucional '!I71</f>
        <v>0</v>
      </c>
      <c r="J392" s="294">
        <f>'7. Gestión Institucional '!J71</f>
        <v>0</v>
      </c>
      <c r="K392" s="294">
        <f>'7. Gestión Institucional '!K71</f>
        <v>0</v>
      </c>
      <c r="L392" s="294">
        <f>'7. Gestión Institucional '!L71</f>
        <v>0</v>
      </c>
      <c r="M392" s="294">
        <f>'7. Gestión Institucional '!M71</f>
        <v>0</v>
      </c>
      <c r="N392" s="106"/>
      <c r="O392" s="106"/>
      <c r="P392" s="106"/>
      <c r="Q392" s="106"/>
      <c r="R392" s="107">
        <f t="shared" si="34"/>
        <v>0</v>
      </c>
      <c r="S392" s="1036"/>
      <c r="T392" s="1036"/>
      <c r="U392" s="1036"/>
      <c r="V392" s="1045" t="e">
        <f t="shared" si="35"/>
        <v>#DIV/0!</v>
      </c>
      <c r="W392" s="225"/>
    </row>
    <row r="393" spans="1:23" s="97" customFormat="1" ht="30" customHeight="1" x14ac:dyDescent="0.25">
      <c r="A393" s="1099"/>
      <c r="B393" s="1118"/>
      <c r="C393" s="1118"/>
      <c r="D393" s="1102">
        <f>'7. Gestión Institucional '!D72</f>
        <v>0</v>
      </c>
      <c r="E393" s="1102">
        <f>'7. Gestión Institucional '!E72</f>
        <v>0</v>
      </c>
      <c r="F393" s="1102">
        <f>'7. Gestión Institucional '!F72</f>
        <v>0</v>
      </c>
      <c r="G393" s="293" t="str">
        <f>'7. Gestión Institucional '!G72</f>
        <v>Coordinar con el proveedor del Servicio la instalación y configuración</v>
      </c>
      <c r="H393" s="293">
        <f>'7. Gestión Institucional '!H72</f>
        <v>0</v>
      </c>
      <c r="I393" s="294">
        <f>'7. Gestión Institucional '!I72</f>
        <v>0</v>
      </c>
      <c r="J393" s="294">
        <f>'7. Gestión Institucional '!J72</f>
        <v>0</v>
      </c>
      <c r="K393" s="294">
        <f>'7. Gestión Institucional '!K72</f>
        <v>0</v>
      </c>
      <c r="L393" s="294">
        <f>'7. Gestión Institucional '!L72</f>
        <v>0</v>
      </c>
      <c r="M393" s="294">
        <f>'7. Gestión Institucional '!M72</f>
        <v>0</v>
      </c>
      <c r="N393" s="106"/>
      <c r="O393" s="106"/>
      <c r="P393" s="106"/>
      <c r="Q393" s="106"/>
      <c r="R393" s="107">
        <f t="shared" si="34"/>
        <v>0</v>
      </c>
      <c r="S393" s="1036"/>
      <c r="T393" s="1036"/>
      <c r="U393" s="1036"/>
      <c r="V393" s="1045" t="e">
        <f t="shared" si="35"/>
        <v>#DIV/0!</v>
      </c>
      <c r="W393" s="225"/>
    </row>
    <row r="394" spans="1:23" s="97" customFormat="1" ht="30" customHeight="1" x14ac:dyDescent="0.25">
      <c r="A394" s="1099"/>
      <c r="B394" s="1118"/>
      <c r="C394" s="1118"/>
      <c r="D394" s="1102">
        <f>'7. Gestión Institucional '!D73</f>
        <v>0</v>
      </c>
      <c r="E394" s="1102">
        <f>'7. Gestión Institucional '!E73</f>
        <v>0</v>
      </c>
      <c r="F394" s="1102">
        <f>'7. Gestión Institucional '!F73</f>
        <v>0</v>
      </c>
      <c r="G394" s="293" t="str">
        <f>'7. Gestión Institucional '!G73</f>
        <v xml:space="preserve">
Proyecto de instalación de  servidores virtuales incorporados al nuevo Data Center Institucional
</v>
      </c>
      <c r="H394" s="293">
        <f>'7. Gestión Institucional '!H73</f>
        <v>0</v>
      </c>
      <c r="I394" s="294">
        <f>'7. Gestión Institucional '!I73</f>
        <v>0</v>
      </c>
      <c r="J394" s="294">
        <f>'7. Gestión Institucional '!J73</f>
        <v>0</v>
      </c>
      <c r="K394" s="294">
        <f>'7. Gestión Institucional '!K73</f>
        <v>0</v>
      </c>
      <c r="L394" s="294">
        <f>'7. Gestión Institucional '!L73</f>
        <v>0</v>
      </c>
      <c r="M394" s="294">
        <f>'7. Gestión Institucional '!M73</f>
        <v>0</v>
      </c>
      <c r="N394" s="106"/>
      <c r="O394" s="106"/>
      <c r="P394" s="106"/>
      <c r="Q394" s="106"/>
      <c r="R394" s="107">
        <f t="shared" si="34"/>
        <v>0</v>
      </c>
      <c r="S394" s="1036"/>
      <c r="T394" s="1036"/>
      <c r="U394" s="1036"/>
      <c r="V394" s="1045" t="e">
        <f t="shared" si="35"/>
        <v>#DIV/0!</v>
      </c>
      <c r="W394" s="225"/>
    </row>
    <row r="395" spans="1:23" s="97" customFormat="1" ht="30" customHeight="1" x14ac:dyDescent="0.25">
      <c r="A395" s="1099"/>
      <c r="B395" s="1118"/>
      <c r="C395" s="1118"/>
      <c r="D395" s="1102">
        <f>'7. Gestión Institucional '!D74</f>
        <v>0</v>
      </c>
      <c r="E395" s="1102">
        <f>'7. Gestión Institucional '!E74</f>
        <v>0</v>
      </c>
      <c r="F395" s="1102">
        <f>'7. Gestión Institucional '!F74</f>
        <v>0</v>
      </c>
      <c r="G395" s="293" t="str">
        <f>'7. Gestión Institucional '!G74</f>
        <v>Desarrollar las gestiones administrativas para realizar proceso de contratación</v>
      </c>
      <c r="H395" s="293">
        <f>'7. Gestión Institucional '!H74</f>
        <v>0</v>
      </c>
      <c r="I395" s="294">
        <f>'7. Gestión Institucional '!I74</f>
        <v>0</v>
      </c>
      <c r="J395" s="294">
        <f>'7. Gestión Institucional '!J74</f>
        <v>0</v>
      </c>
      <c r="K395" s="294">
        <f>'7. Gestión Institucional '!K74</f>
        <v>0</v>
      </c>
      <c r="L395" s="294">
        <f>'7. Gestión Institucional '!L74</f>
        <v>0</v>
      </c>
      <c r="M395" s="294">
        <f>'7. Gestión Institucional '!M74</f>
        <v>0</v>
      </c>
      <c r="N395" s="106"/>
      <c r="O395" s="106"/>
      <c r="P395" s="106"/>
      <c r="Q395" s="106"/>
      <c r="R395" s="107">
        <f t="shared" ref="R395:R402" si="36">SUM(N395:Q395)</f>
        <v>0</v>
      </c>
      <c r="S395" s="1036"/>
      <c r="T395" s="1036"/>
      <c r="U395" s="1036"/>
      <c r="V395" s="1045" t="e">
        <f t="shared" ref="V395:V402" si="37">(T395+U395)/S395</f>
        <v>#DIV/0!</v>
      </c>
      <c r="W395" s="225"/>
    </row>
    <row r="396" spans="1:23" s="97" customFormat="1" ht="30" customHeight="1" x14ac:dyDescent="0.25">
      <c r="A396" s="1099"/>
      <c r="B396" s="1118"/>
      <c r="C396" s="1118"/>
      <c r="D396" s="1102">
        <f>'7. Gestión Institucional '!D75</f>
        <v>0</v>
      </c>
      <c r="E396" s="1102">
        <f>'7. Gestión Institucional '!E75</f>
        <v>0</v>
      </c>
      <c r="F396" s="1102">
        <f>'7. Gestión Institucional '!F75</f>
        <v>0</v>
      </c>
      <c r="G396" s="293" t="str">
        <f>'7. Gestión Institucional '!G75</f>
        <v>Coordinar con el proveedor del Servicio la instalación y configuración de los nuevos servidores</v>
      </c>
      <c r="H396" s="293">
        <f>'7. Gestión Institucional '!H75</f>
        <v>0</v>
      </c>
      <c r="I396" s="294">
        <f>'7. Gestión Institucional '!I75</f>
        <v>0</v>
      </c>
      <c r="J396" s="294">
        <f>'7. Gestión Institucional '!J75</f>
        <v>0</v>
      </c>
      <c r="K396" s="294">
        <f>'7. Gestión Institucional '!K75</f>
        <v>0</v>
      </c>
      <c r="L396" s="294">
        <f>'7. Gestión Institucional '!L75</f>
        <v>0</v>
      </c>
      <c r="M396" s="294">
        <f>'7. Gestión Institucional '!M75</f>
        <v>0</v>
      </c>
      <c r="N396" s="106"/>
      <c r="O396" s="106"/>
      <c r="P396" s="106"/>
      <c r="Q396" s="106"/>
      <c r="R396" s="107">
        <f t="shared" si="36"/>
        <v>0</v>
      </c>
      <c r="S396" s="1036"/>
      <c r="T396" s="1036"/>
      <c r="U396" s="1036"/>
      <c r="V396" s="1045" t="e">
        <f t="shared" si="37"/>
        <v>#DIV/0!</v>
      </c>
      <c r="W396" s="225"/>
    </row>
    <row r="397" spans="1:23" s="97" customFormat="1" ht="30" customHeight="1" x14ac:dyDescent="0.25">
      <c r="A397" s="1099"/>
      <c r="B397" s="1118"/>
      <c r="C397" s="1118"/>
      <c r="D397" s="1102">
        <f>'7. Gestión Institucional '!D76</f>
        <v>0</v>
      </c>
      <c r="E397" s="1102">
        <f>'7. Gestión Institucional '!E76</f>
        <v>0</v>
      </c>
      <c r="F397" s="1102">
        <f>'7. Gestión Institucional '!F76</f>
        <v>0</v>
      </c>
      <c r="G397" s="293" t="str">
        <f>'7. Gestión Institucional '!G76</f>
        <v>Manteniento de los servidores incorporados al Data Center</v>
      </c>
      <c r="H397" s="293">
        <f>'7. Gestión Institucional '!H76</f>
        <v>0</v>
      </c>
      <c r="I397" s="294">
        <f>'7. Gestión Institucional '!I76</f>
        <v>0</v>
      </c>
      <c r="J397" s="294">
        <f>'7. Gestión Institucional '!J76</f>
        <v>0</v>
      </c>
      <c r="K397" s="294">
        <f>'7. Gestión Institucional '!K76</f>
        <v>0</v>
      </c>
      <c r="L397" s="294">
        <f>'7. Gestión Institucional '!L76</f>
        <v>0</v>
      </c>
      <c r="M397" s="294">
        <f>'7. Gestión Institucional '!M76</f>
        <v>0</v>
      </c>
      <c r="N397" s="106"/>
      <c r="O397" s="106"/>
      <c r="P397" s="106"/>
      <c r="Q397" s="106"/>
      <c r="R397" s="107">
        <f t="shared" si="36"/>
        <v>0</v>
      </c>
      <c r="S397" s="1036"/>
      <c r="T397" s="1036"/>
      <c r="U397" s="1036"/>
      <c r="V397" s="1045" t="e">
        <f t="shared" si="37"/>
        <v>#DIV/0!</v>
      </c>
      <c r="W397" s="225"/>
    </row>
    <row r="398" spans="1:23" s="97" customFormat="1" ht="30" customHeight="1" x14ac:dyDescent="0.25">
      <c r="A398" s="1099"/>
      <c r="B398" s="1118"/>
      <c r="C398" s="1118"/>
      <c r="D398" s="1102">
        <f>'7. Gestión Institucional '!D77</f>
        <v>0</v>
      </c>
      <c r="E398" s="1102">
        <f>'7. Gestión Institucional '!E77</f>
        <v>0</v>
      </c>
      <c r="F398" s="1102">
        <f>'7. Gestión Institucional '!F77</f>
        <v>0</v>
      </c>
      <c r="G398" s="293" t="str">
        <f>'7. Gestión Institucional '!G77</f>
        <v>Desarrollo e implementación de proyecto de Impresión en el Nivel Central</v>
      </c>
      <c r="H398" s="293">
        <f>'7. Gestión Institucional '!H77</f>
        <v>0</v>
      </c>
      <c r="I398" s="294">
        <f>'7. Gestión Institucional '!I77</f>
        <v>0</v>
      </c>
      <c r="J398" s="294">
        <f>'7. Gestión Institucional '!J77</f>
        <v>0</v>
      </c>
      <c r="K398" s="294">
        <f>'7. Gestión Institucional '!K77</f>
        <v>0</v>
      </c>
      <c r="L398" s="294">
        <f>'7. Gestión Institucional '!L77</f>
        <v>0</v>
      </c>
      <c r="M398" s="294">
        <f>'7. Gestión Institucional '!M77</f>
        <v>0</v>
      </c>
      <c r="N398" s="106"/>
      <c r="O398" s="106"/>
      <c r="P398" s="106"/>
      <c r="Q398" s="106"/>
      <c r="R398" s="107">
        <f t="shared" si="36"/>
        <v>0</v>
      </c>
      <c r="S398" s="1036"/>
      <c r="T398" s="1036"/>
      <c r="U398" s="1036"/>
      <c r="V398" s="1045" t="e">
        <f t="shared" si="37"/>
        <v>#DIV/0!</v>
      </c>
      <c r="W398" s="225"/>
    </row>
    <row r="399" spans="1:23" s="97" customFormat="1" ht="30" customHeight="1" x14ac:dyDescent="0.25">
      <c r="A399" s="1099"/>
      <c r="B399" s="1118"/>
      <c r="C399" s="1118"/>
      <c r="D399" s="1102">
        <f>'7. Gestión Institucional '!D78</f>
        <v>0</v>
      </c>
      <c r="E399" s="1102">
        <f>'7. Gestión Institucional '!E78</f>
        <v>0</v>
      </c>
      <c r="F399" s="1102">
        <f>'7. Gestión Institucional '!F78</f>
        <v>0</v>
      </c>
      <c r="G399" s="293" t="str">
        <f>'7. Gestión Institucional '!G78</f>
        <v>Coordinar con el proveedor del servicio la instalación y configuración de las nuevas impresoras</v>
      </c>
      <c r="H399" s="293">
        <f>'7. Gestión Institucional '!H78</f>
        <v>0</v>
      </c>
      <c r="I399" s="294">
        <f>'7. Gestión Institucional '!I78</f>
        <v>0</v>
      </c>
      <c r="J399" s="294">
        <f>'7. Gestión Institucional '!J78</f>
        <v>0</v>
      </c>
      <c r="K399" s="294">
        <f>'7. Gestión Institucional '!K78</f>
        <v>0</v>
      </c>
      <c r="L399" s="294">
        <f>'7. Gestión Institucional '!L78</f>
        <v>0</v>
      </c>
      <c r="M399" s="294">
        <f>'7. Gestión Institucional '!M78</f>
        <v>0</v>
      </c>
      <c r="N399" s="106"/>
      <c r="O399" s="106"/>
      <c r="P399" s="106"/>
      <c r="Q399" s="106"/>
      <c r="R399" s="107">
        <f t="shared" si="36"/>
        <v>0</v>
      </c>
      <c r="S399" s="1036"/>
      <c r="T399" s="1036"/>
      <c r="U399" s="1036"/>
      <c r="V399" s="1045" t="e">
        <f t="shared" si="37"/>
        <v>#DIV/0!</v>
      </c>
      <c r="W399" s="225"/>
    </row>
    <row r="400" spans="1:23" s="97" customFormat="1" ht="30" customHeight="1" x14ac:dyDescent="0.25">
      <c r="A400" s="1099"/>
      <c r="B400" s="1119"/>
      <c r="C400" s="1119"/>
      <c r="D400" s="1103">
        <f>'7. Gestión Institucional '!D79</f>
        <v>0</v>
      </c>
      <c r="E400" s="1103">
        <f>'7. Gestión Institucional '!E79</f>
        <v>0</v>
      </c>
      <c r="F400" s="1103">
        <f>'7. Gestión Institucional '!F79</f>
        <v>0</v>
      </c>
      <c r="G400" s="293" t="str">
        <f>'7. Gestión Institucional '!G79</f>
        <v xml:space="preserve">
Desarrollar las gestiones administrativas para realizar proceso de contratación para los técnicos informáticos</v>
      </c>
      <c r="H400" s="293">
        <f>'7. Gestión Institucional '!H79</f>
        <v>0</v>
      </c>
      <c r="I400" s="294">
        <f>'7. Gestión Institucional '!I79</f>
        <v>0</v>
      </c>
      <c r="J400" s="294">
        <f>'7. Gestión Institucional '!J79</f>
        <v>0</v>
      </c>
      <c r="K400" s="294">
        <f>'7. Gestión Institucional '!K79</f>
        <v>0</v>
      </c>
      <c r="L400" s="294">
        <f>'7. Gestión Institucional '!L79</f>
        <v>0</v>
      </c>
      <c r="M400" s="294">
        <f>'7. Gestión Institucional '!M79</f>
        <v>0</v>
      </c>
      <c r="N400" s="106"/>
      <c r="O400" s="106"/>
      <c r="P400" s="106"/>
      <c r="Q400" s="106"/>
      <c r="R400" s="107">
        <f t="shared" si="36"/>
        <v>0</v>
      </c>
      <c r="S400" s="1037"/>
      <c r="T400" s="1037"/>
      <c r="U400" s="1037"/>
      <c r="V400" s="1046" t="e">
        <f t="shared" si="37"/>
        <v>#DIV/0!</v>
      </c>
      <c r="W400" s="225"/>
    </row>
    <row r="401" spans="1:23" ht="21" customHeight="1" x14ac:dyDescent="0.25">
      <c r="A401" s="1099"/>
      <c r="B401" s="295"/>
      <c r="C401" s="295"/>
      <c r="D401" s="295"/>
      <c r="E401" s="295"/>
      <c r="F401" s="296">
        <f>SUM(F381:F400)</f>
        <v>428</v>
      </c>
      <c r="G401" s="1116" t="s">
        <v>218</v>
      </c>
      <c r="H401" s="1116"/>
      <c r="I401" s="1116"/>
      <c r="J401" s="1116"/>
      <c r="K401" s="1116"/>
      <c r="L401" s="1116"/>
      <c r="M401" s="1116"/>
      <c r="N401" s="221" t="e">
        <f>AVERAGE(N381:N400)</f>
        <v>#DIV/0!</v>
      </c>
      <c r="O401" s="221" t="e">
        <f>AVERAGE(O381:O400)</f>
        <v>#DIV/0!</v>
      </c>
      <c r="P401" s="221" t="e">
        <f>AVERAGE(P381:P400)</f>
        <v>#DIV/0!</v>
      </c>
      <c r="Q401" s="221" t="e">
        <f>AVERAGE(Q381:Q400)</f>
        <v>#DIV/0!</v>
      </c>
      <c r="R401" s="221">
        <f>AVERAGE(R381:R400)</f>
        <v>0</v>
      </c>
      <c r="S401" s="280">
        <f>SUM(S381:S400)</f>
        <v>0</v>
      </c>
      <c r="T401" s="280">
        <f>SUM(T381:T400)</f>
        <v>0</v>
      </c>
      <c r="U401" s="280">
        <f>SUM(U381:U400)</f>
        <v>0</v>
      </c>
      <c r="V401" s="221" t="e">
        <f>AVERAGE(V381:V400)</f>
        <v>#DIV/0!</v>
      </c>
    </row>
    <row r="402" spans="1:23" s="97" customFormat="1" ht="60.75" customHeight="1" x14ac:dyDescent="0.25">
      <c r="A402" s="1099"/>
      <c r="B402" s="1117" t="str">
        <f>'7. Gestión Institucional '!B80</f>
        <v>RE4. P7 Sistemas de Información Institucional,  desarrollados e implementados.</v>
      </c>
      <c r="C402" s="293" t="str">
        <f>'7. Gestión Institucional '!C80</f>
        <v>Porcentaje de funciones sustantivas y administrativas incorporadas al Sistema de Información Gerencial (SIG).</v>
      </c>
      <c r="D402" s="559">
        <f>'7. Gestión Institucional '!D80</f>
        <v>0</v>
      </c>
      <c r="E402" s="286">
        <f>'7. Gestión Institucional '!E80</f>
        <v>0.25</v>
      </c>
      <c r="F402" s="559">
        <f>'7. Gestión Institucional '!F80</f>
        <v>250</v>
      </c>
      <c r="G402" s="293" t="str">
        <f>'7. Gestión Institucional '!G80</f>
        <v>Identificar los indicadores del Sistema Gerencial</v>
      </c>
      <c r="H402" s="293">
        <f>'7. Gestión Institucional '!H80</f>
        <v>0</v>
      </c>
      <c r="I402" s="294">
        <f>'7. Gestión Institucional '!I80</f>
        <v>0</v>
      </c>
      <c r="J402" s="294">
        <f>'7. Gestión Institucional '!J80</f>
        <v>0</v>
      </c>
      <c r="K402" s="294">
        <f>'7. Gestión Institucional '!K80</f>
        <v>0</v>
      </c>
      <c r="L402" s="294">
        <f>'7. Gestión Institucional '!L80</f>
        <v>0</v>
      </c>
      <c r="M402" s="294">
        <f>'7. Gestión Institucional '!M80</f>
        <v>0</v>
      </c>
      <c r="N402" s="106"/>
      <c r="O402" s="106"/>
      <c r="P402" s="106"/>
      <c r="Q402" s="106"/>
      <c r="R402" s="107">
        <f t="shared" si="36"/>
        <v>0</v>
      </c>
      <c r="S402" s="1044">
        <f>'7. Gestión Institucional '!N80</f>
        <v>0</v>
      </c>
      <c r="T402" s="1044"/>
      <c r="U402" s="1044"/>
      <c r="V402" s="1044" t="e">
        <f t="shared" si="37"/>
        <v>#DIV/0!</v>
      </c>
      <c r="W402" s="225"/>
    </row>
    <row r="403" spans="1:23" s="97" customFormat="1" ht="30" customHeight="1" x14ac:dyDescent="0.25">
      <c r="A403" s="1099"/>
      <c r="B403" s="1118"/>
      <c r="C403" s="293" t="str">
        <f>'7. Gestión Institucional '!C81</f>
        <v>Porcentaje de funciones sustantivas y administrativas apoyadas por Sistemas Transaccionales</v>
      </c>
      <c r="D403" s="286">
        <f>'7. Gestión Institucional '!D81</f>
        <v>0.4</v>
      </c>
      <c r="E403" s="286">
        <f>'7. Gestión Institucional '!E81</f>
        <v>0.1</v>
      </c>
      <c r="F403" s="599">
        <f>'7. Gestión Institucional '!F81</f>
        <v>400</v>
      </c>
      <c r="G403" s="293">
        <f>'7. Gestión Institucional '!G81</f>
        <v>0</v>
      </c>
      <c r="H403" s="293">
        <f>'7. Gestión Institucional '!H81</f>
        <v>0</v>
      </c>
      <c r="I403" s="294">
        <f>'7. Gestión Institucional '!I81</f>
        <v>0</v>
      </c>
      <c r="J403" s="294">
        <f>'7. Gestión Institucional '!J81</f>
        <v>0</v>
      </c>
      <c r="K403" s="294">
        <f>'7. Gestión Institucional '!K81</f>
        <v>0</v>
      </c>
      <c r="L403" s="294">
        <f>'7. Gestión Institucional '!L81</f>
        <v>0</v>
      </c>
      <c r="M403" s="294">
        <f>'7. Gestión Institucional '!M81</f>
        <v>0</v>
      </c>
      <c r="N403" s="106"/>
      <c r="O403" s="106"/>
      <c r="P403" s="106"/>
      <c r="Q403" s="106"/>
      <c r="R403" s="107">
        <f t="shared" ref="R403:R412" si="38">SUM(N403:Q403)</f>
        <v>0</v>
      </c>
      <c r="S403" s="1045"/>
      <c r="T403" s="1045"/>
      <c r="U403" s="1045"/>
      <c r="V403" s="1045" t="e">
        <f t="shared" ref="V403:V412" si="39">(T403+U403)/S403</f>
        <v>#DIV/0!</v>
      </c>
      <c r="W403" s="225"/>
    </row>
    <row r="404" spans="1:23" s="97" customFormat="1" ht="30" customHeight="1" x14ac:dyDescent="0.25">
      <c r="A404" s="1099"/>
      <c r="B404" s="1118"/>
      <c r="C404" s="293" t="str">
        <f>'7. Gestión Institucional '!C82</f>
        <v>Porcentaje de avance en el desarrollo e implementación del GIS</v>
      </c>
      <c r="D404" s="599">
        <f>'7. Gestión Institucional '!D82</f>
        <v>0</v>
      </c>
      <c r="E404" s="286">
        <f>'7. Gestión Institucional '!E82</f>
        <v>0.4</v>
      </c>
      <c r="F404" s="599">
        <f>'7. Gestión Institucional '!F82</f>
        <v>150</v>
      </c>
      <c r="G404" s="293" t="str">
        <f>'7. Gestión Institucional '!G82</f>
        <v>Desarrollar e implementar el Sistema de Información Geográfica</v>
      </c>
      <c r="H404" s="293">
        <f>'7. Gestión Institucional '!H82</f>
        <v>0</v>
      </c>
      <c r="I404" s="294">
        <f>'7. Gestión Institucional '!I82</f>
        <v>0</v>
      </c>
      <c r="J404" s="294">
        <f>'7. Gestión Institucional '!J82</f>
        <v>0</v>
      </c>
      <c r="K404" s="294">
        <f>'7. Gestión Institucional '!K82</f>
        <v>0</v>
      </c>
      <c r="L404" s="294">
        <f>'7. Gestión Institucional '!L82</f>
        <v>0</v>
      </c>
      <c r="M404" s="294">
        <f>'7. Gestión Institucional '!M82</f>
        <v>0</v>
      </c>
      <c r="N404" s="106"/>
      <c r="O404" s="106"/>
      <c r="P404" s="106"/>
      <c r="Q404" s="106"/>
      <c r="R404" s="107">
        <f t="shared" si="38"/>
        <v>0</v>
      </c>
      <c r="S404" s="1045"/>
      <c r="T404" s="1045"/>
      <c r="U404" s="1045"/>
      <c r="V404" s="1045" t="e">
        <f t="shared" si="39"/>
        <v>#DIV/0!</v>
      </c>
      <c r="W404" s="225"/>
    </row>
    <row r="405" spans="1:23" s="97" customFormat="1" ht="30" customHeight="1" x14ac:dyDescent="0.25">
      <c r="A405" s="1099"/>
      <c r="B405" s="1118"/>
      <c r="C405" s="293" t="str">
        <f>'7. Gestión Institucional '!C83</f>
        <v>Porcentaje de avance en el desarrollo del componente de Firma Digital</v>
      </c>
      <c r="D405" s="599">
        <f>'7. Gestión Institucional '!D83</f>
        <v>0</v>
      </c>
      <c r="E405" s="599">
        <f>'7. Gestión Institucional '!E83</f>
        <v>0</v>
      </c>
      <c r="F405" s="599">
        <f>'7. Gestión Institucional '!F83</f>
        <v>0</v>
      </c>
      <c r="G405" s="293" t="str">
        <f>'7. Gestión Institucional '!G83</f>
        <v>Desarrollo de componente de firma digital.</v>
      </c>
      <c r="H405" s="293">
        <f>'7. Gestión Institucional '!H83</f>
        <v>0</v>
      </c>
      <c r="I405" s="294">
        <f>'7. Gestión Institucional '!I83</f>
        <v>0</v>
      </c>
      <c r="J405" s="294">
        <f>'7. Gestión Institucional '!J83</f>
        <v>0</v>
      </c>
      <c r="K405" s="294">
        <f>'7. Gestión Institucional '!K83</f>
        <v>0</v>
      </c>
      <c r="L405" s="294">
        <f>'7. Gestión Institucional '!L83</f>
        <v>0</v>
      </c>
      <c r="M405" s="294">
        <f>'7. Gestión Institucional '!M83</f>
        <v>0</v>
      </c>
      <c r="N405" s="106"/>
      <c r="O405" s="106"/>
      <c r="P405" s="106"/>
      <c r="Q405" s="106"/>
      <c r="R405" s="107">
        <f t="shared" si="38"/>
        <v>0</v>
      </c>
      <c r="S405" s="1045"/>
      <c r="T405" s="1045"/>
      <c r="U405" s="1045"/>
      <c r="V405" s="1045" t="e">
        <f t="shared" si="39"/>
        <v>#DIV/0!</v>
      </c>
      <c r="W405" s="225"/>
    </row>
    <row r="406" spans="1:23" s="97" customFormat="1" ht="30" customHeight="1" x14ac:dyDescent="0.25">
      <c r="A406" s="1099"/>
      <c r="B406" s="1118"/>
      <c r="C406" s="293" t="str">
        <f>'7. Gestión Institucional '!C84</f>
        <v>Porcentaje de avance en el desarrollo del componente de Pago Electrónico</v>
      </c>
      <c r="D406" s="599">
        <f>'7. Gestión Institucional '!D84</f>
        <v>0</v>
      </c>
      <c r="E406" s="599">
        <f>'7. Gestión Institucional '!E84</f>
        <v>0</v>
      </c>
      <c r="F406" s="599">
        <f>'7. Gestión Institucional '!F84</f>
        <v>0</v>
      </c>
      <c r="G406" s="293" t="str">
        <f>'7. Gestión Institucional '!G84</f>
        <v>Desarrollo de componente de pago electrónico.</v>
      </c>
      <c r="H406" s="293">
        <f>'7. Gestión Institucional '!H84</f>
        <v>0</v>
      </c>
      <c r="I406" s="294">
        <f>'7. Gestión Institucional '!I84</f>
        <v>0</v>
      </c>
      <c r="J406" s="294">
        <f>'7. Gestión Institucional '!J84</f>
        <v>0</v>
      </c>
      <c r="K406" s="294">
        <f>'7. Gestión Institucional '!K84</f>
        <v>0</v>
      </c>
      <c r="L406" s="294">
        <f>'7. Gestión Institucional '!L84</f>
        <v>0</v>
      </c>
      <c r="M406" s="294">
        <f>'7. Gestión Institucional '!M84</f>
        <v>0</v>
      </c>
      <c r="N406" s="106"/>
      <c r="O406" s="106"/>
      <c r="P406" s="106"/>
      <c r="Q406" s="106"/>
      <c r="R406" s="107">
        <f t="shared" si="38"/>
        <v>0</v>
      </c>
      <c r="S406" s="1045"/>
      <c r="T406" s="1045"/>
      <c r="U406" s="1045"/>
      <c r="V406" s="1045" t="e">
        <f t="shared" si="39"/>
        <v>#DIV/0!</v>
      </c>
      <c r="W406" s="225"/>
    </row>
    <row r="407" spans="1:23" s="97" customFormat="1" ht="60.75" customHeight="1" x14ac:dyDescent="0.25">
      <c r="A407" s="1099"/>
      <c r="B407" s="1118"/>
      <c r="C407" s="598" t="str">
        <f>'7. Gestión Institucional '!C85</f>
        <v>Porcentaje unidades organizativas incorporadas a la plataforma de gestión documental</v>
      </c>
      <c r="D407" s="598">
        <f>'7. Gestión Institucional '!D85</f>
        <v>0</v>
      </c>
      <c r="E407" s="253">
        <f>'7. Gestión Institucional '!E85</f>
        <v>0.4</v>
      </c>
      <c r="F407" s="598">
        <f>'7. Gestión Institucional '!F85</f>
        <v>380</v>
      </c>
      <c r="G407" s="293">
        <f>'7. Gestión Institucional '!G85</f>
        <v>0</v>
      </c>
      <c r="H407" s="293">
        <f>'7. Gestión Institucional '!H85</f>
        <v>0</v>
      </c>
      <c r="I407" s="294">
        <f>'7. Gestión Institucional '!I85</f>
        <v>0</v>
      </c>
      <c r="J407" s="294">
        <f>'7. Gestión Institucional '!J85</f>
        <v>0</v>
      </c>
      <c r="K407" s="294">
        <f>'7. Gestión Institucional '!K85</f>
        <v>0</v>
      </c>
      <c r="L407" s="294">
        <f>'7. Gestión Institucional '!L85</f>
        <v>0</v>
      </c>
      <c r="M407" s="294">
        <f>'7. Gestión Institucional '!M85</f>
        <v>0</v>
      </c>
      <c r="N407" s="106"/>
      <c r="O407" s="106"/>
      <c r="P407" s="106"/>
      <c r="Q407" s="106"/>
      <c r="R407" s="107">
        <f t="shared" si="38"/>
        <v>0</v>
      </c>
      <c r="S407" s="1045"/>
      <c r="T407" s="1045"/>
      <c r="U407" s="1045"/>
      <c r="V407" s="1045" t="e">
        <f t="shared" si="39"/>
        <v>#DIV/0!</v>
      </c>
      <c r="W407" s="225"/>
    </row>
    <row r="408" spans="1:23" s="97" customFormat="1" ht="30" customHeight="1" x14ac:dyDescent="0.25">
      <c r="A408" s="1099"/>
      <c r="B408" s="1118"/>
      <c r="C408" s="598"/>
      <c r="D408" s="598">
        <f>'7. Gestión Institucional '!D86</f>
        <v>0</v>
      </c>
      <c r="E408" s="253"/>
      <c r="F408" s="598">
        <f>'7. Gestión Institucional '!F86</f>
        <v>0</v>
      </c>
      <c r="G408" s="293" t="str">
        <f>'7. Gestión Institucional '!G86</f>
        <v>Identificar los requerimientos de Sistemas de Información</v>
      </c>
      <c r="H408" s="293">
        <f>'7. Gestión Institucional '!H86</f>
        <v>0</v>
      </c>
      <c r="I408" s="294">
        <f>'7. Gestión Institucional '!I86</f>
        <v>0</v>
      </c>
      <c r="J408" s="294">
        <f>'7. Gestión Institucional '!J86</f>
        <v>0</v>
      </c>
      <c r="K408" s="294">
        <f>'7. Gestión Institucional '!K86</f>
        <v>0</v>
      </c>
      <c r="L408" s="294">
        <f>'7. Gestión Institucional '!L86</f>
        <v>0</v>
      </c>
      <c r="M408" s="294">
        <f>'7. Gestión Institucional '!M86</f>
        <v>0</v>
      </c>
      <c r="N408" s="106"/>
      <c r="O408" s="106"/>
      <c r="P408" s="106"/>
      <c r="Q408" s="106"/>
      <c r="R408" s="107">
        <f t="shared" si="38"/>
        <v>0</v>
      </c>
      <c r="S408" s="1045"/>
      <c r="T408" s="1045"/>
      <c r="U408" s="1045"/>
      <c r="V408" s="1045" t="e">
        <f t="shared" si="39"/>
        <v>#DIV/0!</v>
      </c>
      <c r="W408" s="225"/>
    </row>
    <row r="409" spans="1:23" s="97" customFormat="1" ht="30" customHeight="1" x14ac:dyDescent="0.25">
      <c r="A409" s="1099"/>
      <c r="B409" s="1118"/>
      <c r="C409" s="598"/>
      <c r="D409" s="598">
        <f>'7. Gestión Institucional '!D87</f>
        <v>0</v>
      </c>
      <c r="E409" s="253"/>
      <c r="F409" s="598">
        <f>'7. Gestión Institucional '!F87</f>
        <v>0</v>
      </c>
      <c r="G409" s="293" t="str">
        <f>'7. Gestión Institucional '!G87</f>
        <v>Desarrollar e implementar nuevos sistemas de información</v>
      </c>
      <c r="H409" s="293">
        <f>'7. Gestión Institucional '!H87</f>
        <v>0</v>
      </c>
      <c r="I409" s="294">
        <f>'7. Gestión Institucional '!I87</f>
        <v>0</v>
      </c>
      <c r="J409" s="294">
        <f>'7. Gestión Institucional '!J87</f>
        <v>0</v>
      </c>
      <c r="K409" s="294">
        <f>'7. Gestión Institucional '!K87</f>
        <v>0</v>
      </c>
      <c r="L409" s="294">
        <f>'7. Gestión Institucional '!L87</f>
        <v>0</v>
      </c>
      <c r="M409" s="294">
        <f>'7. Gestión Institucional '!M87</f>
        <v>0</v>
      </c>
      <c r="N409" s="106"/>
      <c r="O409" s="106"/>
      <c r="P409" s="106"/>
      <c r="Q409" s="106"/>
      <c r="R409" s="107">
        <f t="shared" si="38"/>
        <v>0</v>
      </c>
      <c r="S409" s="1045"/>
      <c r="T409" s="1045"/>
      <c r="U409" s="1045"/>
      <c r="V409" s="1045" t="e">
        <f t="shared" si="39"/>
        <v>#DIV/0!</v>
      </c>
      <c r="W409" s="225"/>
    </row>
    <row r="410" spans="1:23" s="97" customFormat="1" ht="30" customHeight="1" x14ac:dyDescent="0.25">
      <c r="A410" s="1099"/>
      <c r="B410" s="1118"/>
      <c r="C410" s="598"/>
      <c r="D410" s="598">
        <f>'7. Gestión Institucional '!D88</f>
        <v>0</v>
      </c>
      <c r="E410" s="253"/>
      <c r="F410" s="598">
        <f>'7. Gestión Institucional '!F88</f>
        <v>0</v>
      </c>
      <c r="G410" s="293" t="str">
        <f>'7. Gestión Institucional '!G88</f>
        <v>Dar mantenimiento a Sistemas de información</v>
      </c>
      <c r="H410" s="293">
        <f>'7. Gestión Institucional '!H88</f>
        <v>0</v>
      </c>
      <c r="I410" s="294">
        <f>'7. Gestión Institucional '!I88</f>
        <v>0</v>
      </c>
      <c r="J410" s="294">
        <f>'7. Gestión Institucional '!J88</f>
        <v>0</v>
      </c>
      <c r="K410" s="294">
        <f>'7. Gestión Institucional '!K88</f>
        <v>0</v>
      </c>
      <c r="L410" s="294">
        <f>'7. Gestión Institucional '!L88</f>
        <v>0</v>
      </c>
      <c r="M410" s="294">
        <f>'7. Gestión Institucional '!M88</f>
        <v>0</v>
      </c>
      <c r="N410" s="106"/>
      <c r="O410" s="106"/>
      <c r="P410" s="106"/>
      <c r="Q410" s="106"/>
      <c r="R410" s="107">
        <f t="shared" si="38"/>
        <v>0</v>
      </c>
      <c r="S410" s="1045"/>
      <c r="T410" s="1045"/>
      <c r="U410" s="1045"/>
      <c r="V410" s="1045" t="e">
        <f t="shared" si="39"/>
        <v>#DIV/0!</v>
      </c>
      <c r="W410" s="225"/>
    </row>
    <row r="411" spans="1:23" s="97" customFormat="1" ht="30" customHeight="1" x14ac:dyDescent="0.25">
      <c r="A411" s="1099"/>
      <c r="B411" s="1118"/>
      <c r="C411" s="598"/>
      <c r="D411" s="598">
        <f>'7. Gestión Institucional '!D89</f>
        <v>0</v>
      </c>
      <c r="E411" s="253"/>
      <c r="F411" s="598">
        <f>'7. Gestión Institucional '!F89</f>
        <v>0</v>
      </c>
      <c r="G411" s="293" t="str">
        <f>'7. Gestión Institucional '!G89</f>
        <v>Identificar los requerimientos de Sistemas de Información</v>
      </c>
      <c r="H411" s="293">
        <f>'7. Gestión Institucional '!H89</f>
        <v>0</v>
      </c>
      <c r="I411" s="294">
        <f>'7. Gestión Institucional '!I89</f>
        <v>0</v>
      </c>
      <c r="J411" s="294">
        <f>'7. Gestión Institucional '!J89</f>
        <v>0</v>
      </c>
      <c r="K411" s="294">
        <f>'7. Gestión Institucional '!K89</f>
        <v>0</v>
      </c>
      <c r="L411" s="294">
        <f>'7. Gestión Institucional '!L89</f>
        <v>0</v>
      </c>
      <c r="M411" s="294">
        <f>'7. Gestión Institucional '!M89</f>
        <v>0</v>
      </c>
      <c r="N411" s="106"/>
      <c r="O411" s="106"/>
      <c r="P411" s="106"/>
      <c r="Q411" s="106"/>
      <c r="R411" s="107">
        <f t="shared" si="38"/>
        <v>0</v>
      </c>
      <c r="S411" s="1045"/>
      <c r="T411" s="1045"/>
      <c r="U411" s="1045"/>
      <c r="V411" s="1045" t="e">
        <f t="shared" si="39"/>
        <v>#DIV/0!</v>
      </c>
      <c r="W411" s="225"/>
    </row>
    <row r="412" spans="1:23" s="97" customFormat="1" ht="30" customHeight="1" x14ac:dyDescent="0.25">
      <c r="A412" s="1099"/>
      <c r="B412" s="1118"/>
      <c r="C412" s="598"/>
      <c r="D412" s="598">
        <f>'7. Gestión Institucional '!D90</f>
        <v>0</v>
      </c>
      <c r="E412" s="253"/>
      <c r="F412" s="598">
        <f>'7. Gestión Institucional '!F90</f>
        <v>0</v>
      </c>
      <c r="G412" s="293" t="str">
        <f>'7. Gestión Institucional '!G90</f>
        <v>Gestionar la contratación para el desarrollo de Sistemas de Información</v>
      </c>
      <c r="H412" s="293">
        <f>'7. Gestión Institucional '!H90</f>
        <v>0</v>
      </c>
      <c r="I412" s="294">
        <f>'7. Gestión Institucional '!I90</f>
        <v>0</v>
      </c>
      <c r="J412" s="294">
        <f>'7. Gestión Institucional '!J90</f>
        <v>0</v>
      </c>
      <c r="K412" s="294">
        <f>'7. Gestión Institucional '!K90</f>
        <v>0</v>
      </c>
      <c r="L412" s="294">
        <f>'7. Gestión Institucional '!L90</f>
        <v>0</v>
      </c>
      <c r="M412" s="294">
        <f>'7. Gestión Institucional '!M90</f>
        <v>0</v>
      </c>
      <c r="N412" s="106"/>
      <c r="O412" s="106"/>
      <c r="P412" s="106"/>
      <c r="Q412" s="106"/>
      <c r="R412" s="107">
        <f t="shared" si="38"/>
        <v>0</v>
      </c>
      <c r="S412" s="1045"/>
      <c r="T412" s="1045"/>
      <c r="U412" s="1045"/>
      <c r="V412" s="1045" t="e">
        <f t="shared" si="39"/>
        <v>#DIV/0!</v>
      </c>
      <c r="W412" s="225"/>
    </row>
    <row r="413" spans="1:23" s="97" customFormat="1" ht="30" customHeight="1" x14ac:dyDescent="0.25">
      <c r="A413" s="1099"/>
      <c r="B413" s="1118"/>
      <c r="C413" s="598"/>
      <c r="D413" s="598">
        <f>'7. Gestión Institucional '!D91</f>
        <v>0</v>
      </c>
      <c r="E413" s="253"/>
      <c r="F413" s="598">
        <f>'7. Gestión Institucional '!F91</f>
        <v>0</v>
      </c>
      <c r="G413" s="293" t="str">
        <f>'7. Gestión Institucional '!G91</f>
        <v>Dirigir y coordinar el desarrollo e implementación de Sistemas de Información</v>
      </c>
      <c r="H413" s="293">
        <f>'7. Gestión Institucional '!H91</f>
        <v>0</v>
      </c>
      <c r="I413" s="294">
        <f>'7. Gestión Institucional '!I91</f>
        <v>0</v>
      </c>
      <c r="J413" s="294">
        <f>'7. Gestión Institucional '!J91</f>
        <v>0</v>
      </c>
      <c r="K413" s="294">
        <f>'7. Gestión Institucional '!K91</f>
        <v>0</v>
      </c>
      <c r="L413" s="294">
        <f>'7. Gestión Institucional '!L91</f>
        <v>0</v>
      </c>
      <c r="M413" s="294">
        <f>'7. Gestión Institucional '!M91</f>
        <v>0</v>
      </c>
      <c r="N413" s="106"/>
      <c r="O413" s="106"/>
      <c r="P413" s="106"/>
      <c r="Q413" s="106"/>
      <c r="R413" s="107">
        <f>SUM(N413:Q413)</f>
        <v>0</v>
      </c>
      <c r="S413" s="1045"/>
      <c r="T413" s="1045"/>
      <c r="U413" s="1045"/>
      <c r="V413" s="1045" t="e">
        <f>(T413+U413)/S413</f>
        <v>#DIV/0!</v>
      </c>
      <c r="W413" s="225"/>
    </row>
    <row r="414" spans="1:23" s="97" customFormat="1" ht="30" customHeight="1" x14ac:dyDescent="0.25">
      <c r="A414" s="1099"/>
      <c r="B414" s="1118"/>
      <c r="C414" s="598"/>
      <c r="D414" s="598">
        <f>'7. Gestión Institucional '!D92</f>
        <v>0</v>
      </c>
      <c r="E414" s="253"/>
      <c r="F414" s="598">
        <f>'7. Gestión Institucional '!F92</f>
        <v>0</v>
      </c>
      <c r="G414" s="293" t="str">
        <f>'7. Gestión Institucional '!G92</f>
        <v>Mantenimiento y soporte deSistemas</v>
      </c>
      <c r="H414" s="293">
        <f>'7. Gestión Institucional '!H92</f>
        <v>0</v>
      </c>
      <c r="I414" s="294">
        <f>'7. Gestión Institucional '!I92</f>
        <v>0</v>
      </c>
      <c r="J414" s="294">
        <f>'7. Gestión Institucional '!J92</f>
        <v>0</v>
      </c>
      <c r="K414" s="294">
        <f>'7. Gestión Institucional '!K92</f>
        <v>0</v>
      </c>
      <c r="L414" s="294">
        <f>'7. Gestión Institucional '!L92</f>
        <v>0</v>
      </c>
      <c r="M414" s="294">
        <f>'7. Gestión Institucional '!M92</f>
        <v>0</v>
      </c>
      <c r="N414" s="106"/>
      <c r="O414" s="106"/>
      <c r="P414" s="106"/>
      <c r="Q414" s="106"/>
      <c r="R414" s="107">
        <f>SUM(N414:Q414)</f>
        <v>0</v>
      </c>
      <c r="S414" s="1045"/>
      <c r="T414" s="1045"/>
      <c r="U414" s="1045"/>
      <c r="V414" s="1045" t="e">
        <f>(T414+U414)/S414</f>
        <v>#DIV/0!</v>
      </c>
      <c r="W414" s="225"/>
    </row>
    <row r="415" spans="1:23" s="97" customFormat="1" ht="30" customHeight="1" x14ac:dyDescent="0.25">
      <c r="A415" s="1099"/>
      <c r="B415" s="1119"/>
      <c r="C415" s="598"/>
      <c r="D415" s="598">
        <f>'7. Gestión Institucional '!D93</f>
        <v>0</v>
      </c>
      <c r="E415" s="253"/>
      <c r="F415" s="598">
        <f>'7. Gestión Institucional '!F93</f>
        <v>0</v>
      </c>
      <c r="G415" s="293" t="str">
        <f>'7. Gestión Institucional '!G93</f>
        <v>Capacitación en Oracle 12 c,</v>
      </c>
      <c r="H415" s="293">
        <f>'7. Gestión Institucional '!H93</f>
        <v>0</v>
      </c>
      <c r="I415" s="294">
        <f>'7. Gestión Institucional '!I93</f>
        <v>0</v>
      </c>
      <c r="J415" s="294">
        <f>'7. Gestión Institucional '!J93</f>
        <v>0</v>
      </c>
      <c r="K415" s="294">
        <f>'7. Gestión Institucional '!K93</f>
        <v>0</v>
      </c>
      <c r="L415" s="294">
        <f>'7. Gestión Institucional '!L93</f>
        <v>0</v>
      </c>
      <c r="M415" s="294">
        <f>'7. Gestión Institucional '!M93</f>
        <v>0</v>
      </c>
      <c r="N415" s="106"/>
      <c r="O415" s="106"/>
      <c r="P415" s="106"/>
      <c r="Q415" s="106"/>
      <c r="R415" s="107">
        <f>SUM(N415:Q415)</f>
        <v>0</v>
      </c>
      <c r="S415" s="1046"/>
      <c r="T415" s="1046"/>
      <c r="U415" s="1046"/>
      <c r="V415" s="1046" t="e">
        <f>(T415+U415)/S415</f>
        <v>#DIV/0!</v>
      </c>
      <c r="W415" s="225"/>
    </row>
    <row r="416" spans="1:23" ht="21" customHeight="1" x14ac:dyDescent="0.25">
      <c r="A416" s="1099"/>
      <c r="B416" s="295"/>
      <c r="C416" s="295"/>
      <c r="D416" s="295"/>
      <c r="E416" s="295"/>
      <c r="F416" s="296">
        <f>SUM(F402:F415)</f>
        <v>1180</v>
      </c>
      <c r="G416" s="1116" t="s">
        <v>218</v>
      </c>
      <c r="H416" s="1116"/>
      <c r="I416" s="1116"/>
      <c r="J416" s="1116"/>
      <c r="K416" s="1116"/>
      <c r="L416" s="1116"/>
      <c r="M416" s="1116"/>
      <c r="N416" s="221" t="e">
        <f>AVERAGE(N402:N415)</f>
        <v>#DIV/0!</v>
      </c>
      <c r="O416" s="221" t="e">
        <f>AVERAGE(O402:O415)</f>
        <v>#DIV/0!</v>
      </c>
      <c r="P416" s="221" t="e">
        <f>AVERAGE(P402:P415)</f>
        <v>#DIV/0!</v>
      </c>
      <c r="Q416" s="221" t="e">
        <f>AVERAGE(Q402:Q415)</f>
        <v>#DIV/0!</v>
      </c>
      <c r="R416" s="221">
        <f>AVERAGE(R402:R415)</f>
        <v>0</v>
      </c>
      <c r="S416" s="280">
        <f>SUM(S402:S415)</f>
        <v>0</v>
      </c>
      <c r="T416" s="280">
        <f>SUM(T402:T415)</f>
        <v>0</v>
      </c>
      <c r="U416" s="280">
        <f>SUM(U402:U415)</f>
        <v>0</v>
      </c>
      <c r="V416" s="221" t="e">
        <f>AVERAGE(V396:V415)</f>
        <v>#DIV/0!</v>
      </c>
    </row>
    <row r="417" spans="1:23" s="97" customFormat="1" ht="30" customHeight="1" x14ac:dyDescent="0.25">
      <c r="A417" s="1099"/>
      <c r="B417" s="1113" t="str">
        <f>'7. Gestión Institucional '!B95:F95</f>
        <v xml:space="preserve">Objetivo Estratégico Específico: 4.5 Contar con el recurso humano idóneo y necesario, para la gestión institucional y el ejercicio de la rectoría.  </v>
      </c>
      <c r="C417" s="1114"/>
      <c r="D417" s="1114"/>
      <c r="E417" s="1114"/>
      <c r="F417" s="1114"/>
      <c r="G417" s="1115"/>
      <c r="H417" s="293"/>
      <c r="I417" s="294"/>
      <c r="J417" s="294"/>
      <c r="K417" s="294"/>
      <c r="L417" s="294"/>
      <c r="M417" s="294"/>
      <c r="N417" s="106"/>
      <c r="O417" s="106"/>
      <c r="P417" s="106"/>
      <c r="Q417" s="106"/>
      <c r="R417" s="107"/>
      <c r="S417" s="278"/>
      <c r="T417" s="278"/>
      <c r="U417" s="278"/>
      <c r="V417" s="106"/>
      <c r="W417" s="225"/>
    </row>
    <row r="418" spans="1:23" s="97" customFormat="1" ht="30" customHeight="1" x14ac:dyDescent="0.25">
      <c r="A418" s="1099"/>
      <c r="B418" s="1117" t="str">
        <f>'7. Gestión Institucional '!B96</f>
        <v>RE4. P8 Recurso humano capacitado</v>
      </c>
      <c r="C418" s="1117" t="str">
        <f>'7. Gestión Institucional '!C96</f>
        <v xml:space="preserve">Número de funcionarios capacitados  en temas prioritarios </v>
      </c>
      <c r="D418" s="1101" t="str">
        <f>'7. Gestión Institucional '!D96</f>
        <v xml:space="preserve">450 por año  </v>
      </c>
      <c r="E418" s="1101">
        <f>'7. Gestión Institucional '!E96</f>
        <v>450</v>
      </c>
      <c r="F418" s="1101">
        <f>'7. Gestión Institucional '!F96</f>
        <v>150</v>
      </c>
      <c r="G418" s="293" t="str">
        <f>'7. Gestión Institucional '!G96</f>
        <v>Implementación de la metodología para Detección de Necesidades y elaborar Plan Institucional de Capacitación</v>
      </c>
      <c r="H418" s="293">
        <f>'7. Gestión Institucional '!H96</f>
        <v>0</v>
      </c>
      <c r="I418" s="294">
        <f>'7. Gestión Institucional '!I96</f>
        <v>0</v>
      </c>
      <c r="J418" s="294">
        <f>'7. Gestión Institucional '!J96</f>
        <v>0</v>
      </c>
      <c r="K418" s="294">
        <f>'7. Gestión Institucional '!K96</f>
        <v>0</v>
      </c>
      <c r="L418" s="294">
        <f>'7. Gestión Institucional '!L96</f>
        <v>0</v>
      </c>
      <c r="M418" s="294">
        <f>'7. Gestión Institucional '!M96</f>
        <v>0</v>
      </c>
      <c r="N418" s="106"/>
      <c r="O418" s="106"/>
      <c r="P418" s="106"/>
      <c r="Q418" s="106"/>
      <c r="R418" s="107">
        <f>SUM(N418:Q418)</f>
        <v>0</v>
      </c>
      <c r="S418" s="1044">
        <f>'7. Gestión Institucional '!N96</f>
        <v>0</v>
      </c>
      <c r="T418" s="1044"/>
      <c r="U418" s="1044"/>
      <c r="V418" s="1044" t="e">
        <f>(T418+U418)/S418</f>
        <v>#DIV/0!</v>
      </c>
      <c r="W418" s="225"/>
    </row>
    <row r="419" spans="1:23" s="97" customFormat="1" ht="30" customHeight="1" x14ac:dyDescent="0.25">
      <c r="A419" s="1099"/>
      <c r="B419" s="1118"/>
      <c r="C419" s="1118">
        <f>'7. Gestión Institucional '!C97</f>
        <v>0</v>
      </c>
      <c r="D419" s="1102">
        <f>'7. Gestión Institucional '!D97</f>
        <v>0</v>
      </c>
      <c r="E419" s="1102">
        <f>'7. Gestión Institucional '!E97</f>
        <v>0</v>
      </c>
      <c r="F419" s="1102">
        <f>'7. Gestión Institucional '!F97</f>
        <v>0</v>
      </c>
      <c r="G419" s="293" t="str">
        <f>'7. Gestión Institucional '!G97</f>
        <v>Definir temas prioritarios para Plan de Capacitación Institucional</v>
      </c>
      <c r="H419" s="293">
        <f>'7. Gestión Institucional '!H97</f>
        <v>0</v>
      </c>
      <c r="I419" s="294">
        <f>'7. Gestión Institucional '!I97</f>
        <v>0</v>
      </c>
      <c r="J419" s="294">
        <f>'7. Gestión Institucional '!J97</f>
        <v>0</v>
      </c>
      <c r="K419" s="294">
        <f>'7. Gestión Institucional '!K97</f>
        <v>0</v>
      </c>
      <c r="L419" s="294">
        <f>'7. Gestión Institucional '!L97</f>
        <v>0</v>
      </c>
      <c r="M419" s="294">
        <f>'7. Gestión Institucional '!M97</f>
        <v>0</v>
      </c>
      <c r="N419" s="106"/>
      <c r="O419" s="106"/>
      <c r="P419" s="106"/>
      <c r="Q419" s="106"/>
      <c r="R419" s="107">
        <f>SUM(N419:Q419)</f>
        <v>0</v>
      </c>
      <c r="S419" s="1045"/>
      <c r="T419" s="1045"/>
      <c r="U419" s="1045"/>
      <c r="V419" s="1045" t="e">
        <f>(T419+U419)/S419</f>
        <v>#DIV/0!</v>
      </c>
      <c r="W419" s="225"/>
    </row>
    <row r="420" spans="1:23" s="97" customFormat="1" ht="30" customHeight="1" x14ac:dyDescent="0.25">
      <c r="A420" s="1099"/>
      <c r="B420" s="1118"/>
      <c r="C420" s="1118">
        <f>'7. Gestión Institucional '!C98</f>
        <v>0</v>
      </c>
      <c r="D420" s="1102">
        <f>'7. Gestión Institucional '!D98</f>
        <v>0</v>
      </c>
      <c r="E420" s="1102">
        <f>'7. Gestión Institucional '!E98</f>
        <v>0</v>
      </c>
      <c r="F420" s="1102">
        <f>'7. Gestión Institucional '!F98</f>
        <v>0</v>
      </c>
      <c r="G420" s="293" t="str">
        <f>'7. Gestión Institucional '!G98</f>
        <v>Gestionar presupuesto para ejecutar Plan Institucional de Capacitación</v>
      </c>
      <c r="H420" s="293">
        <f>'7. Gestión Institucional '!H98</f>
        <v>0</v>
      </c>
      <c r="I420" s="294">
        <f>'7. Gestión Institucional '!I98</f>
        <v>0</v>
      </c>
      <c r="J420" s="294">
        <f>'7. Gestión Institucional '!J98</f>
        <v>0</v>
      </c>
      <c r="K420" s="294">
        <f>'7. Gestión Institucional '!K98</f>
        <v>0</v>
      </c>
      <c r="L420" s="294">
        <f>'7. Gestión Institucional '!L98</f>
        <v>0</v>
      </c>
      <c r="M420" s="294">
        <f>'7. Gestión Institucional '!M98</f>
        <v>0</v>
      </c>
      <c r="N420" s="106"/>
      <c r="O420" s="106"/>
      <c r="P420" s="106"/>
      <c r="Q420" s="106"/>
      <c r="R420" s="107">
        <f>SUM(N420:Q420)</f>
        <v>0</v>
      </c>
      <c r="S420" s="1045"/>
      <c r="T420" s="1045"/>
      <c r="U420" s="1045"/>
      <c r="V420" s="1045" t="e">
        <f>(T420+U420)/S420</f>
        <v>#DIV/0!</v>
      </c>
      <c r="W420" s="225"/>
    </row>
    <row r="421" spans="1:23" s="97" customFormat="1" ht="30" customHeight="1" x14ac:dyDescent="0.25">
      <c r="A421" s="1099"/>
      <c r="B421" s="1119"/>
      <c r="C421" s="1119">
        <f>'7. Gestión Institucional '!C99</f>
        <v>0</v>
      </c>
      <c r="D421" s="1103">
        <f>'7. Gestión Institucional '!D99</f>
        <v>0</v>
      </c>
      <c r="E421" s="1103">
        <f>'7. Gestión Institucional '!E99</f>
        <v>0</v>
      </c>
      <c r="F421" s="1103">
        <f>'7. Gestión Institucional '!F99</f>
        <v>0</v>
      </c>
      <c r="G421" s="293" t="str">
        <f>'7. Gestión Institucional '!G99</f>
        <v>Ejecución y seguimiento de actividades contenidas en Plan Institucional de Capacitación</v>
      </c>
      <c r="H421" s="293">
        <f>'7. Gestión Institucional '!H99</f>
        <v>0</v>
      </c>
      <c r="I421" s="294">
        <f>'7. Gestión Institucional '!I99</f>
        <v>0</v>
      </c>
      <c r="J421" s="294">
        <f>'7. Gestión Institucional '!J99</f>
        <v>0</v>
      </c>
      <c r="K421" s="294">
        <f>'7. Gestión Institucional '!K99</f>
        <v>0</v>
      </c>
      <c r="L421" s="294">
        <f>'7. Gestión Institucional '!L99</f>
        <v>0</v>
      </c>
      <c r="M421" s="294">
        <f>'7. Gestión Institucional '!M99</f>
        <v>0</v>
      </c>
      <c r="N421" s="106"/>
      <c r="O421" s="106"/>
      <c r="P421" s="106"/>
      <c r="Q421" s="106"/>
      <c r="R421" s="107">
        <f>SUM(N421:Q421)</f>
        <v>0</v>
      </c>
      <c r="S421" s="1046"/>
      <c r="T421" s="1046"/>
      <c r="U421" s="1046"/>
      <c r="V421" s="1046" t="e">
        <f>(T421+U421)/S421</f>
        <v>#DIV/0!</v>
      </c>
      <c r="W421" s="225"/>
    </row>
    <row r="422" spans="1:23" s="97" customFormat="1" ht="19.5" customHeight="1" x14ac:dyDescent="0.25">
      <c r="A422" s="1099"/>
      <c r="B422" s="221"/>
      <c r="C422" s="230"/>
      <c r="D422" s="230"/>
      <c r="E422" s="230"/>
      <c r="F422" s="296">
        <f>SUM(F418)</f>
        <v>150</v>
      </c>
      <c r="G422" s="1038" t="s">
        <v>218</v>
      </c>
      <c r="H422" s="1039"/>
      <c r="I422" s="1039"/>
      <c r="J422" s="1039"/>
      <c r="K422" s="1039"/>
      <c r="L422" s="1039"/>
      <c r="M422" s="1040"/>
      <c r="N422" s="192" t="e">
        <f>AVERAGE(N419:N421)</f>
        <v>#DIV/0!</v>
      </c>
      <c r="O422" s="192" t="e">
        <f>AVERAGE(O419:O421)</f>
        <v>#DIV/0!</v>
      </c>
      <c r="P422" s="192" t="e">
        <f>AVERAGE(P419:P421)</f>
        <v>#DIV/0!</v>
      </c>
      <c r="Q422" s="192" t="e">
        <f>AVERAGE(Q419:Q421)</f>
        <v>#DIV/0!</v>
      </c>
      <c r="R422" s="192">
        <f>AVERAGE(R419:R421)</f>
        <v>0</v>
      </c>
      <c r="S422" s="222">
        <f>SUM(S419:S421)</f>
        <v>0</v>
      </c>
      <c r="T422" s="222">
        <f>SUM(T419:T421)</f>
        <v>0</v>
      </c>
      <c r="U422" s="222">
        <f>SUM(U419:U421)</f>
        <v>0</v>
      </c>
      <c r="V422" s="192" t="e">
        <f>AVERAGE(V419:V421)</f>
        <v>#DIV/0!</v>
      </c>
    </row>
    <row r="423" spans="1:23" s="97" customFormat="1" ht="30" customHeight="1" x14ac:dyDescent="0.25">
      <c r="A423" s="1099"/>
      <c r="B423" s="1117" t="str">
        <f>'7. Gestión Institucional '!B100</f>
        <v>RE4. P9 Nombramientos de recurso humano realizados</v>
      </c>
      <c r="C423" s="1117" t="str">
        <f>'7. Gestión Institucional '!C100</f>
        <v xml:space="preserve">Número de funcionarios nombrados </v>
      </c>
      <c r="D423" s="1101">
        <f>'7. Gestión Institucional '!D100</f>
        <v>160</v>
      </c>
      <c r="E423" s="1101">
        <f>'7. Gestión Institucional '!E100</f>
        <v>160</v>
      </c>
      <c r="F423" s="1101">
        <f>'7. Gestión Institucional '!F100</f>
        <v>99.3</v>
      </c>
      <c r="G423" s="293" t="str">
        <f>'7. Gestión Institucional '!G100</f>
        <v>Declaratoria de concursos internos del 2016</v>
      </c>
      <c r="H423" s="293">
        <f>'7. Gestión Institucional '!H100</f>
        <v>0</v>
      </c>
      <c r="I423" s="294">
        <f>'7. Gestión Institucional '!I100</f>
        <v>0</v>
      </c>
      <c r="J423" s="294">
        <f>'7. Gestión Institucional '!J100</f>
        <v>0</v>
      </c>
      <c r="K423" s="294">
        <f>'7. Gestión Institucional '!K100</f>
        <v>0</v>
      </c>
      <c r="L423" s="294">
        <f>'7. Gestión Institucional '!L100</f>
        <v>0</v>
      </c>
      <c r="M423" s="294">
        <f>'7. Gestión Institucional '!M100</f>
        <v>0</v>
      </c>
      <c r="N423" s="106"/>
      <c r="O423" s="106"/>
      <c r="P423" s="106"/>
      <c r="Q423" s="106"/>
      <c r="R423" s="107">
        <f>SUM(N423:Q423)</f>
        <v>0</v>
      </c>
      <c r="S423" s="1044">
        <f>'7. Gestión Institucional '!N100</f>
        <v>0</v>
      </c>
      <c r="T423" s="1044"/>
      <c r="U423" s="1044"/>
      <c r="V423" s="1044" t="e">
        <f>(T423+U423)/S423</f>
        <v>#DIV/0!</v>
      </c>
      <c r="W423" s="225"/>
    </row>
    <row r="424" spans="1:23" s="97" customFormat="1" ht="30" customHeight="1" x14ac:dyDescent="0.25">
      <c r="A424" s="1099"/>
      <c r="B424" s="1119"/>
      <c r="C424" s="1119">
        <f>'7. Gestión Institucional '!C101</f>
        <v>0</v>
      </c>
      <c r="D424" s="1103">
        <f>'7. Gestión Institucional '!D101</f>
        <v>0</v>
      </c>
      <c r="E424" s="1103">
        <f>'7. Gestión Institucional '!E101</f>
        <v>0</v>
      </c>
      <c r="F424" s="1103">
        <f>'7. Gestión Institucional '!F101</f>
        <v>0</v>
      </c>
      <c r="G424" s="293" t="str">
        <f>'7. Gestión Institucional '!G101</f>
        <v>Elaboración diagnóstico de puestos a promover a Concurso Interno.</v>
      </c>
      <c r="H424" s="293">
        <f>'7. Gestión Institucional '!H101</f>
        <v>0</v>
      </c>
      <c r="I424" s="294">
        <f>'7. Gestión Institucional '!I101</f>
        <v>0</v>
      </c>
      <c r="J424" s="294">
        <f>'7. Gestión Institucional '!J101</f>
        <v>0</v>
      </c>
      <c r="K424" s="294">
        <f>'7. Gestión Institucional '!K101</f>
        <v>0</v>
      </c>
      <c r="L424" s="294">
        <f>'7. Gestión Institucional '!L101</f>
        <v>0</v>
      </c>
      <c r="M424" s="294">
        <f>'7. Gestión Institucional '!M101</f>
        <v>0</v>
      </c>
      <c r="N424" s="106"/>
      <c r="O424" s="106"/>
      <c r="P424" s="106"/>
      <c r="Q424" s="106"/>
      <c r="R424" s="107">
        <f>SUM(N424:Q424)</f>
        <v>0</v>
      </c>
      <c r="S424" s="1046"/>
      <c r="T424" s="1046"/>
      <c r="U424" s="1046"/>
      <c r="V424" s="1046" t="e">
        <f>(T424+U424)/S424</f>
        <v>#DIV/0!</v>
      </c>
      <c r="W424" s="225"/>
    </row>
    <row r="425" spans="1:23" s="97" customFormat="1" ht="19.5" customHeight="1" x14ac:dyDescent="0.25">
      <c r="A425" s="1099"/>
      <c r="B425" s="221"/>
      <c r="C425" s="230"/>
      <c r="D425" s="230"/>
      <c r="E425" s="230"/>
      <c r="F425" s="296">
        <f>SUM(F423)</f>
        <v>99.3</v>
      </c>
      <c r="G425" s="1038" t="s">
        <v>218</v>
      </c>
      <c r="H425" s="1039"/>
      <c r="I425" s="1039"/>
      <c r="J425" s="1039"/>
      <c r="K425" s="1039"/>
      <c r="L425" s="1039"/>
      <c r="M425" s="1040"/>
      <c r="N425" s="192" t="e">
        <f>AVERAGE(N423:N424)</f>
        <v>#DIV/0!</v>
      </c>
      <c r="O425" s="192" t="e">
        <f>AVERAGE(O423:O424)</f>
        <v>#DIV/0!</v>
      </c>
      <c r="P425" s="192" t="e">
        <f>AVERAGE(P423:P424)</f>
        <v>#DIV/0!</v>
      </c>
      <c r="Q425" s="192" t="e">
        <f>AVERAGE(Q423:Q424)</f>
        <v>#DIV/0!</v>
      </c>
      <c r="R425" s="192">
        <f>AVERAGE(R423:R424)</f>
        <v>0</v>
      </c>
      <c r="S425" s="222">
        <f>SUM(S423:S424)</f>
        <v>0</v>
      </c>
      <c r="T425" s="222">
        <f>SUM(T423:T424)</f>
        <v>0</v>
      </c>
      <c r="U425" s="222">
        <f>SUM(U423:U424)</f>
        <v>0</v>
      </c>
      <c r="V425" s="192" t="e">
        <f>AVERAGE(V423:V424)</f>
        <v>#DIV/0!</v>
      </c>
    </row>
    <row r="426" spans="1:23" s="97" customFormat="1" ht="30" customHeight="1" x14ac:dyDescent="0.25">
      <c r="A426" s="1099"/>
      <c r="B426" s="1117" t="str">
        <f>'7. Gestión Institucional '!B102</f>
        <v>RE4. P10 Programa Institucional de Mejoramiento de Ambientes Laborales Satisfactorios</v>
      </c>
      <c r="C426" s="1117" t="str">
        <f>'7. Gestión Institucional '!C102</f>
        <v xml:space="preserve">Porcentaje  de ejecución del Programa 
</v>
      </c>
      <c r="D426" s="1117" t="str">
        <f>'7. Gestión Institucional '!D102</f>
        <v xml:space="preserve">Se están desarrollando actividades, aunque el programa como tal aún no está conformado. </v>
      </c>
      <c r="E426" s="776">
        <f>'7. Gestión Institucional '!E102</f>
        <v>0.2</v>
      </c>
      <c r="F426" s="1101">
        <f>'7. Gestión Institucional '!F102</f>
        <v>87</v>
      </c>
      <c r="G426" s="293" t="str">
        <f>'7. Gestión Institucional '!G102</f>
        <v>Implementación del plan de mejora de ambiente laboral satisfactorio, producto de los resultados de la Encuesta de clima laboral.</v>
      </c>
      <c r="H426" s="293">
        <f>'7. Gestión Institucional '!H102</f>
        <v>0</v>
      </c>
      <c r="I426" s="294">
        <f>'7. Gestión Institucional '!I102</f>
        <v>0</v>
      </c>
      <c r="J426" s="294">
        <f>'7. Gestión Institucional '!J102</f>
        <v>0</v>
      </c>
      <c r="K426" s="294">
        <f>'7. Gestión Institucional '!K102</f>
        <v>0</v>
      </c>
      <c r="L426" s="294">
        <f>'7. Gestión Institucional '!L102</f>
        <v>0</v>
      </c>
      <c r="M426" s="294">
        <f>'7. Gestión Institucional '!M102</f>
        <v>0</v>
      </c>
      <c r="N426" s="106"/>
      <c r="O426" s="106"/>
      <c r="P426" s="106"/>
      <c r="Q426" s="106"/>
      <c r="R426" s="107">
        <f>SUM(N426:Q426)</f>
        <v>0</v>
      </c>
      <c r="S426" s="1044">
        <f>'7. Gestión Institucional '!N102</f>
        <v>0</v>
      </c>
      <c r="T426" s="1044"/>
      <c r="U426" s="1044"/>
      <c r="V426" s="1044" t="e">
        <f>(T426+U426)/S426</f>
        <v>#DIV/0!</v>
      </c>
      <c r="W426" s="225"/>
    </row>
    <row r="427" spans="1:23" s="97" customFormat="1" ht="30" customHeight="1" x14ac:dyDescent="0.25">
      <c r="A427" s="1099"/>
      <c r="B427" s="1118"/>
      <c r="C427" s="1118">
        <f>'7. Gestión Institucional '!C103</f>
        <v>0</v>
      </c>
      <c r="D427" s="1118">
        <f>'7. Gestión Institucional '!D103</f>
        <v>0</v>
      </c>
      <c r="E427" s="1081">
        <f>'7. Gestión Institucional '!E103</f>
        <v>0</v>
      </c>
      <c r="F427" s="1102">
        <f>'7. Gestión Institucional '!F103</f>
        <v>0</v>
      </c>
      <c r="G427" s="293" t="str">
        <f>'7. Gestión Institucional '!G103</f>
        <v>Implementación de la Guía de Aplicación del Modelo Institucional de Gestión del Desempeño.</v>
      </c>
      <c r="H427" s="293">
        <f>'7. Gestión Institucional '!H103</f>
        <v>0</v>
      </c>
      <c r="I427" s="294">
        <f>'7. Gestión Institucional '!I103</f>
        <v>0</v>
      </c>
      <c r="J427" s="294">
        <f>'7. Gestión Institucional '!J103</f>
        <v>0</v>
      </c>
      <c r="K427" s="294">
        <f>'7. Gestión Institucional '!K103</f>
        <v>0</v>
      </c>
      <c r="L427" s="294">
        <f>'7. Gestión Institucional '!L103</f>
        <v>0</v>
      </c>
      <c r="M427" s="294">
        <f>'7. Gestión Institucional '!M103</f>
        <v>0</v>
      </c>
      <c r="N427" s="106"/>
      <c r="O427" s="106"/>
      <c r="P427" s="106"/>
      <c r="Q427" s="106"/>
      <c r="R427" s="107">
        <f t="shared" ref="R427:R432" si="40">SUM(N427:Q427)</f>
        <v>0</v>
      </c>
      <c r="S427" s="1045"/>
      <c r="T427" s="1045"/>
      <c r="U427" s="1045"/>
      <c r="V427" s="1045" t="e">
        <f>(T427+U427)/S427</f>
        <v>#DIV/0!</v>
      </c>
      <c r="W427" s="225"/>
    </row>
    <row r="428" spans="1:23" s="97" customFormat="1" ht="30" customHeight="1" x14ac:dyDescent="0.25">
      <c r="A428" s="1099"/>
      <c r="B428" s="1118"/>
      <c r="C428" s="1118">
        <f>'7. Gestión Institucional '!C104</f>
        <v>0</v>
      </c>
      <c r="D428" s="1118">
        <f>'7. Gestión Institucional '!D104</f>
        <v>0</v>
      </c>
      <c r="E428" s="1081">
        <f>'7. Gestión Institucional '!E104</f>
        <v>0</v>
      </c>
      <c r="F428" s="1102">
        <f>'7. Gestión Institucional '!F104</f>
        <v>0</v>
      </c>
      <c r="G428" s="293" t="str">
        <f>'7. Gestión Institucional '!G104</f>
        <v xml:space="preserve">Gestionar presupuesto y otros recursos para apoyar la ejecución de los Programas de Prejubilados, Inducción de Funcionarios, Clima Laboral a nivel institucional </v>
      </c>
      <c r="H428" s="293">
        <f>'7. Gestión Institucional '!H104</f>
        <v>0</v>
      </c>
      <c r="I428" s="294">
        <f>'7. Gestión Institucional '!I104</f>
        <v>0</v>
      </c>
      <c r="J428" s="294">
        <f>'7. Gestión Institucional '!J104</f>
        <v>0</v>
      </c>
      <c r="K428" s="294">
        <f>'7. Gestión Institucional '!K104</f>
        <v>0</v>
      </c>
      <c r="L428" s="294">
        <f>'7. Gestión Institucional '!L104</f>
        <v>0</v>
      </c>
      <c r="M428" s="294">
        <f>'7. Gestión Institucional '!M104</f>
        <v>0</v>
      </c>
      <c r="N428" s="106"/>
      <c r="O428" s="106"/>
      <c r="P428" s="106"/>
      <c r="Q428" s="106"/>
      <c r="R428" s="107">
        <f t="shared" si="40"/>
        <v>0</v>
      </c>
      <c r="S428" s="1045"/>
      <c r="T428" s="1045"/>
      <c r="U428" s="1045"/>
      <c r="V428" s="1045" t="e">
        <f>(T428+U428)/S428</f>
        <v>#DIV/0!</v>
      </c>
      <c r="W428" s="225"/>
    </row>
    <row r="429" spans="1:23" s="97" customFormat="1" ht="30" customHeight="1" x14ac:dyDescent="0.25">
      <c r="A429" s="1099"/>
      <c r="B429" s="1118"/>
      <c r="C429" s="1118">
        <f>'7. Gestión Institucional '!C105</f>
        <v>0</v>
      </c>
      <c r="D429" s="1118">
        <f>'7. Gestión Institucional '!D105</f>
        <v>0</v>
      </c>
      <c r="E429" s="1081">
        <f>'7. Gestión Institucional '!E105</f>
        <v>0</v>
      </c>
      <c r="F429" s="1102">
        <f>'7. Gestión Institucional '!F105</f>
        <v>0</v>
      </c>
      <c r="G429" s="293" t="str">
        <f>'7. Gestión Institucional '!G105</f>
        <v>Ejecutar Programas de Prejubilados, Inducción de Funcionarios, Clima Laboral.</v>
      </c>
      <c r="H429" s="293">
        <f>'7. Gestión Institucional '!H105</f>
        <v>0</v>
      </c>
      <c r="I429" s="294">
        <f>'7. Gestión Institucional '!I105</f>
        <v>0</v>
      </c>
      <c r="J429" s="294">
        <f>'7. Gestión Institucional '!J105</f>
        <v>0</v>
      </c>
      <c r="K429" s="294">
        <f>'7. Gestión Institucional '!K105</f>
        <v>0</v>
      </c>
      <c r="L429" s="294">
        <f>'7. Gestión Institucional '!L105</f>
        <v>0</v>
      </c>
      <c r="M429" s="294">
        <f>'7. Gestión Institucional '!M105</f>
        <v>0</v>
      </c>
      <c r="N429" s="106"/>
      <c r="O429" s="106"/>
      <c r="P429" s="106"/>
      <c r="Q429" s="106"/>
      <c r="R429" s="107">
        <f t="shared" si="40"/>
        <v>0</v>
      </c>
      <c r="S429" s="1045"/>
      <c r="T429" s="1045"/>
      <c r="U429" s="1045"/>
      <c r="V429" s="1045" t="e">
        <f>(T429+U429)/S429</f>
        <v>#DIV/0!</v>
      </c>
      <c r="W429" s="225"/>
    </row>
    <row r="430" spans="1:23" s="97" customFormat="1" ht="30" customHeight="1" x14ac:dyDescent="0.25">
      <c r="A430" s="1099"/>
      <c r="B430" s="1119"/>
      <c r="C430" s="1119">
        <f>'7. Gestión Institucional '!C106</f>
        <v>0</v>
      </c>
      <c r="D430" s="1119">
        <f>'7. Gestión Institucional '!D106</f>
        <v>0</v>
      </c>
      <c r="E430" s="777">
        <f>'7. Gestión Institucional '!E106</f>
        <v>0</v>
      </c>
      <c r="F430" s="1103">
        <f>'7. Gestión Institucional '!F106</f>
        <v>0</v>
      </c>
      <c r="G430" s="293" t="str">
        <f>'7. Gestión Institucional '!G106</f>
        <v>Dar seguimiento a la ejecución de los Programas de Prejubilados, Inducción de Funcionarios, Clima Laboral a nivel institucional</v>
      </c>
      <c r="H430" s="293">
        <f>'7. Gestión Institucional '!H106</f>
        <v>0</v>
      </c>
      <c r="I430" s="294">
        <f>'7. Gestión Institucional '!I106</f>
        <v>0</v>
      </c>
      <c r="J430" s="294">
        <f>'7. Gestión Institucional '!J106</f>
        <v>0</v>
      </c>
      <c r="K430" s="294">
        <f>'7. Gestión Institucional '!K106</f>
        <v>0</v>
      </c>
      <c r="L430" s="294">
        <f>'7. Gestión Institucional '!L106</f>
        <v>0</v>
      </c>
      <c r="M430" s="294">
        <f>'7. Gestión Institucional '!M106</f>
        <v>0</v>
      </c>
      <c r="N430" s="106"/>
      <c r="O430" s="106"/>
      <c r="P430" s="106"/>
      <c r="Q430" s="106"/>
      <c r="R430" s="107">
        <f t="shared" si="40"/>
        <v>0</v>
      </c>
      <c r="S430" s="1046"/>
      <c r="T430" s="1046"/>
      <c r="U430" s="1046"/>
      <c r="V430" s="1046" t="e">
        <f>(T430+U430)/S430</f>
        <v>#DIV/0!</v>
      </c>
      <c r="W430" s="225"/>
    </row>
    <row r="431" spans="1:23" s="97" customFormat="1" ht="19.5" customHeight="1" x14ac:dyDescent="0.25">
      <c r="A431" s="1099"/>
      <c r="B431" s="221"/>
      <c r="C431" s="230"/>
      <c r="D431" s="230"/>
      <c r="E431" s="230"/>
      <c r="F431" s="296">
        <f>SUM(F426)</f>
        <v>87</v>
      </c>
      <c r="G431" s="1038" t="s">
        <v>218</v>
      </c>
      <c r="H431" s="1039"/>
      <c r="I431" s="1039"/>
      <c r="J431" s="1039"/>
      <c r="K431" s="1039"/>
      <c r="L431" s="1039"/>
      <c r="M431" s="1040"/>
      <c r="N431" s="192" t="e">
        <f>AVERAGE(N426:N430)</f>
        <v>#DIV/0!</v>
      </c>
      <c r="O431" s="192" t="e">
        <f>AVERAGE(O426:O430)</f>
        <v>#DIV/0!</v>
      </c>
      <c r="P431" s="192" t="e">
        <f>AVERAGE(P426:P430)</f>
        <v>#DIV/0!</v>
      </c>
      <c r="Q431" s="192" t="e">
        <f>AVERAGE(Q426:Q430)</f>
        <v>#DIV/0!</v>
      </c>
      <c r="R431" s="192">
        <f>AVERAGE(R426:R430)</f>
        <v>0</v>
      </c>
      <c r="S431" s="222">
        <f>SUM(S426:S430)</f>
        <v>0</v>
      </c>
      <c r="T431" s="222">
        <f>SUM(T426:T430)</f>
        <v>0</v>
      </c>
      <c r="U431" s="222">
        <f>SUM(U426:U430)</f>
        <v>0</v>
      </c>
      <c r="V431" s="192" t="e">
        <f>AVERAGE(V426:V430)</f>
        <v>#DIV/0!</v>
      </c>
    </row>
    <row r="432" spans="1:23" s="97" customFormat="1" ht="30" customHeight="1" x14ac:dyDescent="0.25">
      <c r="A432" s="1099"/>
      <c r="B432" s="1117" t="str">
        <f>'7. Gestión Institucional '!B107</f>
        <v>RE4. P11 Programa Institucional de Salud Ocupacional desarrollado</v>
      </c>
      <c r="C432" s="1211" t="str">
        <f>'7. Gestión Institucional '!C107</f>
        <v xml:space="preserve">Porcentaje de ejecución del Programa.
</v>
      </c>
      <c r="D432" s="1211">
        <f>'7. Gestión Institucional '!D107</f>
        <v>0</v>
      </c>
      <c r="E432" s="1212">
        <f>'7. Gestión Institucional '!E107</f>
        <v>15</v>
      </c>
      <c r="F432" s="1212">
        <f>'7. Gestión Institucional '!F107</f>
        <v>46</v>
      </c>
      <c r="G432" s="293" t="str">
        <f>'7. Gestión Institucional '!G107</f>
        <v>Capacitaciones continuas a las brigadas de atención de emergencias en los tres niveles de gestión</v>
      </c>
      <c r="H432" s="293">
        <f>'7. Gestión Institucional '!H107</f>
        <v>0</v>
      </c>
      <c r="I432" s="294">
        <f>'7. Gestión Institucional '!I107</f>
        <v>0</v>
      </c>
      <c r="J432" s="294">
        <f>'7. Gestión Institucional '!J107</f>
        <v>0</v>
      </c>
      <c r="K432" s="294">
        <f>'7. Gestión Institucional '!K107</f>
        <v>0</v>
      </c>
      <c r="L432" s="294">
        <f>'7. Gestión Institucional '!L107</f>
        <v>0</v>
      </c>
      <c r="M432" s="294">
        <f>'7. Gestión Institucional '!M107</f>
        <v>0</v>
      </c>
      <c r="N432" s="106"/>
      <c r="O432" s="106"/>
      <c r="P432" s="106"/>
      <c r="Q432" s="106"/>
      <c r="R432" s="107">
        <f t="shared" si="40"/>
        <v>0</v>
      </c>
      <c r="S432" s="1044">
        <f>'7. Gestión Institucional '!N107</f>
        <v>0</v>
      </c>
      <c r="T432" s="1044"/>
      <c r="U432" s="1044"/>
      <c r="V432" s="1044" t="e">
        <f t="shared" ref="V432:V437" si="41">(T432+U432)/S432</f>
        <v>#DIV/0!</v>
      </c>
      <c r="W432" s="225"/>
    </row>
    <row r="433" spans="1:23" s="97" customFormat="1" ht="30" customHeight="1" x14ac:dyDescent="0.25">
      <c r="A433" s="1099"/>
      <c r="B433" s="1118"/>
      <c r="C433" s="1211">
        <f>'7. Gestión Institucional '!C108</f>
        <v>0</v>
      </c>
      <c r="D433" s="1211">
        <f>'7. Gestión Institucional '!D108</f>
        <v>0</v>
      </c>
      <c r="E433" s="1212">
        <f>'7. Gestión Institucional '!E108</f>
        <v>0</v>
      </c>
      <c r="F433" s="1212">
        <f>'7. Gestión Institucional '!F108</f>
        <v>0</v>
      </c>
      <c r="G433" s="293" t="str">
        <f>'7. Gestión Institucional '!G108</f>
        <v>Diagnóstico de situación de Salud Ocupacional a nivel institucional (completar Fase 2 (NR), inicio Fase 3 (NL).</v>
      </c>
      <c r="H433" s="293">
        <f>'7. Gestión Institucional '!H108</f>
        <v>0</v>
      </c>
      <c r="I433" s="294">
        <f>'7. Gestión Institucional '!I108</f>
        <v>0</v>
      </c>
      <c r="J433" s="294">
        <f>'7. Gestión Institucional '!J108</f>
        <v>0</v>
      </c>
      <c r="K433" s="294">
        <f>'7. Gestión Institucional '!K108</f>
        <v>0</v>
      </c>
      <c r="L433" s="294">
        <f>'7. Gestión Institucional '!L108</f>
        <v>0</v>
      </c>
      <c r="M433" s="294">
        <f>'7. Gestión Institucional '!M108</f>
        <v>0</v>
      </c>
      <c r="N433" s="106"/>
      <c r="O433" s="106"/>
      <c r="P433" s="106"/>
      <c r="Q433" s="106"/>
      <c r="R433" s="107">
        <f>SUM(N433:Q433)</f>
        <v>0</v>
      </c>
      <c r="S433" s="1045"/>
      <c r="T433" s="1045"/>
      <c r="U433" s="1045"/>
      <c r="V433" s="1045" t="e">
        <f t="shared" si="41"/>
        <v>#DIV/0!</v>
      </c>
      <c r="W433" s="225"/>
    </row>
    <row r="434" spans="1:23" s="97" customFormat="1" ht="30" customHeight="1" x14ac:dyDescent="0.25">
      <c r="A434" s="1099"/>
      <c r="B434" s="1118"/>
      <c r="C434" s="1211">
        <f>'7. Gestión Institucional '!C109</f>
        <v>0</v>
      </c>
      <c r="D434" s="1211">
        <f>'7. Gestión Institucional '!D109</f>
        <v>0</v>
      </c>
      <c r="E434" s="1212">
        <f>'7. Gestión Institucional '!E109</f>
        <v>0</v>
      </c>
      <c r="F434" s="1212">
        <f>'7. Gestión Institucional '!F109</f>
        <v>0</v>
      </c>
      <c r="G434" s="293" t="str">
        <f>'7. Gestión Institucional '!G109</f>
        <v xml:space="preserve">Gestionar presupuesto y otros recursos para apoyar la ejecución del Programa de Salud Ocupacional </v>
      </c>
      <c r="H434" s="293">
        <f>'7. Gestión Institucional '!H109</f>
        <v>0</v>
      </c>
      <c r="I434" s="294">
        <f>'7. Gestión Institucional '!I109</f>
        <v>0</v>
      </c>
      <c r="J434" s="294">
        <f>'7. Gestión Institucional '!J109</f>
        <v>0</v>
      </c>
      <c r="K434" s="294">
        <f>'7. Gestión Institucional '!K109</f>
        <v>0</v>
      </c>
      <c r="L434" s="294">
        <f>'7. Gestión Institucional '!L109</f>
        <v>0</v>
      </c>
      <c r="M434" s="294">
        <f>'7. Gestión Institucional '!M109</f>
        <v>0</v>
      </c>
      <c r="N434" s="106"/>
      <c r="O434" s="106"/>
      <c r="P434" s="106"/>
      <c r="Q434" s="106"/>
      <c r="R434" s="107">
        <f>SUM(N434:Q434)</f>
        <v>0</v>
      </c>
      <c r="S434" s="1045"/>
      <c r="T434" s="1045"/>
      <c r="U434" s="1045"/>
      <c r="V434" s="1045" t="e">
        <f t="shared" si="41"/>
        <v>#DIV/0!</v>
      </c>
      <c r="W434" s="225"/>
    </row>
    <row r="435" spans="1:23" s="97" customFormat="1" ht="30" customHeight="1" x14ac:dyDescent="0.25">
      <c r="A435" s="1099"/>
      <c r="B435" s="1118"/>
      <c r="C435" s="1211">
        <f>'7. Gestión Institucional '!C110</f>
        <v>0</v>
      </c>
      <c r="D435" s="1211">
        <f>'7. Gestión Institucional '!D110</f>
        <v>0</v>
      </c>
      <c r="E435" s="1212">
        <f>'7. Gestión Institucional '!E110</f>
        <v>0</v>
      </c>
      <c r="F435" s="1212">
        <f>'7. Gestión Institucional '!F110</f>
        <v>0</v>
      </c>
      <c r="G435" s="293" t="str">
        <f>'7. Gestión Institucional '!G110</f>
        <v xml:space="preserve">Dar seguimiento a la ejecución del Programa de Salud Ocupacional </v>
      </c>
      <c r="H435" s="293">
        <f>'7. Gestión Institucional '!H110</f>
        <v>0</v>
      </c>
      <c r="I435" s="294">
        <f>'7. Gestión Institucional '!I110</f>
        <v>0</v>
      </c>
      <c r="J435" s="294">
        <f>'7. Gestión Institucional '!J110</f>
        <v>0</v>
      </c>
      <c r="K435" s="294">
        <f>'7. Gestión Institucional '!K110</f>
        <v>0</v>
      </c>
      <c r="L435" s="294">
        <f>'7. Gestión Institucional '!L110</f>
        <v>0</v>
      </c>
      <c r="M435" s="294">
        <f>'7. Gestión Institucional '!M110</f>
        <v>0</v>
      </c>
      <c r="N435" s="106"/>
      <c r="O435" s="106"/>
      <c r="P435" s="106"/>
      <c r="Q435" s="106"/>
      <c r="R435" s="107">
        <f>SUM(N435:Q435)</f>
        <v>0</v>
      </c>
      <c r="S435" s="1045"/>
      <c r="T435" s="1045"/>
      <c r="U435" s="1045"/>
      <c r="V435" s="1045" t="e">
        <f t="shared" si="41"/>
        <v>#DIV/0!</v>
      </c>
      <c r="W435" s="225"/>
    </row>
    <row r="436" spans="1:23" s="97" customFormat="1" ht="30" customHeight="1" x14ac:dyDescent="0.25">
      <c r="A436" s="1099"/>
      <c r="B436" s="1118"/>
      <c r="C436" s="1211">
        <f>'7. Gestión Institucional '!C111</f>
        <v>0</v>
      </c>
      <c r="D436" s="1211">
        <f>'7. Gestión Institucional '!D111</f>
        <v>0</v>
      </c>
      <c r="E436" s="1212">
        <f>'7. Gestión Institucional '!E111</f>
        <v>0</v>
      </c>
      <c r="F436" s="1212">
        <f>'7. Gestión Institucional '!F111</f>
        <v>0</v>
      </c>
      <c r="G436" s="293" t="str">
        <f>'7. Gestión Institucional '!G111</f>
        <v>Elaboración del informe Indice de Gestión Institucional</v>
      </c>
      <c r="H436" s="293">
        <f>'7. Gestión Institucional '!H111</f>
        <v>0</v>
      </c>
      <c r="I436" s="294">
        <f>'7. Gestión Institucional '!I111</f>
        <v>0</v>
      </c>
      <c r="J436" s="294">
        <f>'7. Gestión Institucional '!J111</f>
        <v>0</v>
      </c>
      <c r="K436" s="294">
        <f>'7. Gestión Institucional '!K111</f>
        <v>0</v>
      </c>
      <c r="L436" s="294">
        <f>'7. Gestión Institucional '!L111</f>
        <v>0</v>
      </c>
      <c r="M436" s="294">
        <f>'7. Gestión Institucional '!M111</f>
        <v>0</v>
      </c>
      <c r="N436" s="106"/>
      <c r="O436" s="106"/>
      <c r="P436" s="106"/>
      <c r="Q436" s="106"/>
      <c r="R436" s="107">
        <f>SUM(N436:Q436)</f>
        <v>0</v>
      </c>
      <c r="S436" s="1045"/>
      <c r="T436" s="1045"/>
      <c r="U436" s="1045"/>
      <c r="V436" s="1045" t="e">
        <f t="shared" si="41"/>
        <v>#DIV/0!</v>
      </c>
      <c r="W436" s="225"/>
    </row>
    <row r="437" spans="1:23" s="97" customFormat="1" ht="30" customHeight="1" x14ac:dyDescent="0.25">
      <c r="A437" s="1099"/>
      <c r="B437" s="1119"/>
      <c r="C437" s="1211">
        <f>'7. Gestión Institucional '!C112</f>
        <v>0</v>
      </c>
      <c r="D437" s="1211">
        <f>'7. Gestión Institucional '!D112</f>
        <v>0</v>
      </c>
      <c r="E437" s="1212">
        <f>'7. Gestión Institucional '!E112</f>
        <v>0</v>
      </c>
      <c r="F437" s="1212">
        <f>'7. Gestión Institucional '!F112</f>
        <v>0</v>
      </c>
      <c r="G437" s="293" t="str">
        <f>'7. Gestión Institucional '!G112</f>
        <v>Implemenación del Plan de Gestión Ambiental Institucional</v>
      </c>
      <c r="H437" s="293">
        <f>'7. Gestión Institucional '!H112</f>
        <v>0</v>
      </c>
      <c r="I437" s="294">
        <f>'7. Gestión Institucional '!I112</f>
        <v>0</v>
      </c>
      <c r="J437" s="294">
        <f>'7. Gestión Institucional '!J112</f>
        <v>0</v>
      </c>
      <c r="K437" s="294">
        <f>'7. Gestión Institucional '!K112</f>
        <v>0</v>
      </c>
      <c r="L437" s="294">
        <f>'7. Gestión Institucional '!L112</f>
        <v>0</v>
      </c>
      <c r="M437" s="294">
        <f>'7. Gestión Institucional '!M112</f>
        <v>0</v>
      </c>
      <c r="N437" s="106"/>
      <c r="O437" s="106"/>
      <c r="P437" s="106"/>
      <c r="Q437" s="106"/>
      <c r="R437" s="107">
        <f>SUM(N437:Q437)</f>
        <v>0</v>
      </c>
      <c r="S437" s="1046"/>
      <c r="T437" s="1046"/>
      <c r="U437" s="1046"/>
      <c r="V437" s="1046" t="e">
        <f t="shared" si="41"/>
        <v>#DIV/0!</v>
      </c>
      <c r="W437" s="225"/>
    </row>
    <row r="438" spans="1:23" s="97" customFormat="1" ht="19.5" customHeight="1" x14ac:dyDescent="0.25">
      <c r="A438" s="1099"/>
      <c r="B438" s="221"/>
      <c r="C438" s="230"/>
      <c r="D438" s="230"/>
      <c r="E438" s="230"/>
      <c r="F438" s="296">
        <f>SUM(F432)</f>
        <v>46</v>
      </c>
      <c r="G438" s="1038" t="s">
        <v>218</v>
      </c>
      <c r="H438" s="1039"/>
      <c r="I438" s="1039"/>
      <c r="J438" s="1039"/>
      <c r="K438" s="1039"/>
      <c r="L438" s="1039"/>
      <c r="M438" s="1040"/>
      <c r="N438" s="192" t="e">
        <f>AVERAGE(N432:N437)</f>
        <v>#DIV/0!</v>
      </c>
      <c r="O438" s="192" t="e">
        <f>AVERAGE(O432:O437)</f>
        <v>#DIV/0!</v>
      </c>
      <c r="P438" s="192" t="e">
        <f>AVERAGE(P432:P437)</f>
        <v>#DIV/0!</v>
      </c>
      <c r="Q438" s="192" t="e">
        <f>AVERAGE(Q432:Q437)</f>
        <v>#DIV/0!</v>
      </c>
      <c r="R438" s="192">
        <f>AVERAGE(R432:R437)</f>
        <v>0</v>
      </c>
      <c r="S438" s="222">
        <f>SUM(S432:S437)</f>
        <v>0</v>
      </c>
      <c r="T438" s="222">
        <f>SUM(T432:T437)</f>
        <v>0</v>
      </c>
      <c r="U438" s="222">
        <f>SUM(U432:U437)</f>
        <v>0</v>
      </c>
      <c r="V438" s="192" t="e">
        <f>AVERAGE(V432:V437)</f>
        <v>#DIV/0!</v>
      </c>
    </row>
    <row r="439" spans="1:23" s="97" customFormat="1" ht="30" customHeight="1" x14ac:dyDescent="0.25">
      <c r="A439" s="1099"/>
      <c r="B439" s="1113" t="str">
        <f>'7. Gestión Institucional '!B114:F114</f>
        <v>Objetivo Estratégico Específico: 4.6 Desarrollar procesos de rendición de cuentas, mediante la fiscalización permanente y continua del quehacer institucional, a fin de identificar oportunidades de mejora.</v>
      </c>
      <c r="C439" s="1114"/>
      <c r="D439" s="1114"/>
      <c r="E439" s="1114"/>
      <c r="F439" s="1114"/>
      <c r="G439" s="1115"/>
      <c r="H439" s="293"/>
      <c r="I439" s="294"/>
      <c r="J439" s="294"/>
      <c r="K439" s="294"/>
      <c r="L439" s="294"/>
      <c r="M439" s="294"/>
      <c r="N439" s="106"/>
      <c r="O439" s="106"/>
      <c r="P439" s="106"/>
      <c r="Q439" s="106"/>
      <c r="R439" s="107"/>
      <c r="S439" s="278"/>
      <c r="T439" s="278"/>
      <c r="U439" s="278"/>
      <c r="V439" s="106"/>
      <c r="W439" s="225"/>
    </row>
    <row r="440" spans="1:23" s="97" customFormat="1" ht="30" customHeight="1" x14ac:dyDescent="0.25">
      <c r="A440" s="1099"/>
      <c r="B440" s="1117" t="str">
        <f>'7. Gestión Institucional '!B115</f>
        <v>RE4. P12 Sistema de control interno institucional fortalecido</v>
      </c>
      <c r="C440" s="1117" t="str">
        <f>'7. Gestión Institucional '!C115</f>
        <v xml:space="preserve">Número de servicios de auditoria </v>
      </c>
      <c r="D440" s="1101">
        <f>'7. Gestión Institucional '!D115</f>
        <v>16</v>
      </c>
      <c r="E440" s="1101">
        <f>'7. Gestión Institucional '!E115</f>
        <v>27</v>
      </c>
      <c r="F440" s="1101">
        <f>'7. Gestión Institucional '!F115</f>
        <v>617.20000000000005</v>
      </c>
      <c r="G440" s="293" t="str">
        <f>'7. Gestión Institucional '!G115</f>
        <v>Identificación del universo auditable</v>
      </c>
      <c r="H440" s="293">
        <f>'7. Gestión Institucional '!H115</f>
        <v>0</v>
      </c>
      <c r="I440" s="294">
        <f>'7. Gestión Institucional '!I115</f>
        <v>0</v>
      </c>
      <c r="J440" s="294">
        <f>'7. Gestión Institucional '!J115</f>
        <v>0</v>
      </c>
      <c r="K440" s="294">
        <f>'7. Gestión Institucional '!K115</f>
        <v>0</v>
      </c>
      <c r="L440" s="294">
        <f>'7. Gestión Institucional '!L115</f>
        <v>0</v>
      </c>
      <c r="M440" s="294">
        <f>'7. Gestión Institucional '!M115</f>
        <v>0</v>
      </c>
      <c r="N440" s="106"/>
      <c r="O440" s="106"/>
      <c r="P440" s="106"/>
      <c r="Q440" s="106"/>
      <c r="R440" s="107">
        <f>SUM(N440:Q440)</f>
        <v>0</v>
      </c>
      <c r="S440" s="1044">
        <f>'7. Gestión Institucional '!N115</f>
        <v>0</v>
      </c>
      <c r="T440" s="1044"/>
      <c r="U440" s="1044"/>
      <c r="V440" s="1044" t="e">
        <f>(T440+U440)/S440</f>
        <v>#DIV/0!</v>
      </c>
      <c r="W440" s="225"/>
    </row>
    <row r="441" spans="1:23" s="97" customFormat="1" ht="30" customHeight="1" x14ac:dyDescent="0.25">
      <c r="A441" s="1099"/>
      <c r="B441" s="1118"/>
      <c r="C441" s="1119"/>
      <c r="D441" s="1103">
        <f>'7. Gestión Institucional '!D116</f>
        <v>0</v>
      </c>
      <c r="E441" s="1103">
        <f>'7. Gestión Institucional '!E116</f>
        <v>0</v>
      </c>
      <c r="F441" s="1103">
        <f>'7. Gestión Institucional '!F116</f>
        <v>0</v>
      </c>
      <c r="G441" s="293" t="str">
        <f>'7. Gestión Institucional '!G116</f>
        <v>Elaboración del plan del plan de auditoría de acuerdo con el universo autable</v>
      </c>
      <c r="H441" s="293">
        <f>'7. Gestión Institucional '!H116</f>
        <v>0</v>
      </c>
      <c r="I441" s="294">
        <f>'7. Gestión Institucional '!I116</f>
        <v>0</v>
      </c>
      <c r="J441" s="294">
        <f>'7. Gestión Institucional '!J116</f>
        <v>0</v>
      </c>
      <c r="K441" s="294">
        <f>'7. Gestión Institucional '!K116</f>
        <v>0</v>
      </c>
      <c r="L441" s="294">
        <f>'7. Gestión Institucional '!L116</f>
        <v>0</v>
      </c>
      <c r="M441" s="294">
        <f>'7. Gestión Institucional '!M116</f>
        <v>0</v>
      </c>
      <c r="N441" s="106"/>
      <c r="O441" s="106"/>
      <c r="P441" s="106"/>
      <c r="Q441" s="106"/>
      <c r="R441" s="107">
        <f t="shared" ref="R441:R451" si="42">SUM(N441:Q441)</f>
        <v>0</v>
      </c>
      <c r="S441" s="1045"/>
      <c r="T441" s="1045"/>
      <c r="U441" s="1045"/>
      <c r="V441" s="1045" t="e">
        <f t="shared" ref="V441:V451" si="43">(T441+U441)/S441</f>
        <v>#DIV/0!</v>
      </c>
      <c r="W441" s="225"/>
    </row>
    <row r="442" spans="1:23" s="97" customFormat="1" ht="30" customHeight="1" x14ac:dyDescent="0.25">
      <c r="A442" s="1099"/>
      <c r="B442" s="1118"/>
      <c r="C442" s="293" t="str">
        <f>'7. Gestión Institucional '!C117</f>
        <v>Número de servicios preventivos</v>
      </c>
      <c r="D442" s="293">
        <f>'7. Gestión Institucional '!D117</f>
        <v>0</v>
      </c>
      <c r="E442" s="293">
        <f>'7. Gestión Institucional '!E117</f>
        <v>0</v>
      </c>
      <c r="F442" s="293">
        <f>'7. Gestión Institucional '!F117</f>
        <v>0</v>
      </c>
      <c r="G442" s="293" t="str">
        <f>'7. Gestión Institucional '!G117</f>
        <v>Análisis de temas específicos y comunicación de resultados sobre las asesorías y advertencias</v>
      </c>
      <c r="H442" s="293">
        <f>'7. Gestión Institucional '!H117</f>
        <v>0</v>
      </c>
      <c r="I442" s="294">
        <f>'7. Gestión Institucional '!I117</f>
        <v>0</v>
      </c>
      <c r="J442" s="294">
        <f>'7. Gestión Institucional '!J117</f>
        <v>0</v>
      </c>
      <c r="K442" s="294">
        <f>'7. Gestión Institucional '!K117</f>
        <v>0</v>
      </c>
      <c r="L442" s="294">
        <f>'7. Gestión Institucional '!L117</f>
        <v>0</v>
      </c>
      <c r="M442" s="294">
        <f>'7. Gestión Institucional '!M117</f>
        <v>0</v>
      </c>
      <c r="N442" s="106"/>
      <c r="O442" s="106"/>
      <c r="P442" s="106"/>
      <c r="Q442" s="106"/>
      <c r="R442" s="107">
        <f t="shared" si="42"/>
        <v>0</v>
      </c>
      <c r="S442" s="1045"/>
      <c r="T442" s="1045"/>
      <c r="U442" s="1045"/>
      <c r="V442" s="1045" t="e">
        <f t="shared" si="43"/>
        <v>#DIV/0!</v>
      </c>
      <c r="W442" s="225"/>
    </row>
    <row r="443" spans="1:23" s="97" customFormat="1" ht="30" customHeight="1" x14ac:dyDescent="0.25">
      <c r="A443" s="1099"/>
      <c r="B443" s="1118"/>
      <c r="C443" s="1117" t="str">
        <f>'7. Gestión Institucional '!C118</f>
        <v xml:space="preserve">Porcentaje de avance en el  fortalecimiento del proceso de control interno </v>
      </c>
      <c r="D443" s="776">
        <f>'7. Gestión Institucional '!D118</f>
        <v>0.3</v>
      </c>
      <c r="E443" s="776">
        <f>'7. Gestión Institucional '!E118</f>
        <v>0.15</v>
      </c>
      <c r="F443" s="1101">
        <f>'7. Gestión Institucional '!F118</f>
        <v>1</v>
      </c>
      <c r="G443" s="293" t="str">
        <f>'7. Gestión Institucional '!G118</f>
        <v>Elaboración del informe de autoevaluación de control interno institucional</v>
      </c>
      <c r="H443" s="293">
        <f>'7. Gestión Institucional '!H118</f>
        <v>0</v>
      </c>
      <c r="I443" s="294">
        <f>'7. Gestión Institucional '!I118</f>
        <v>0</v>
      </c>
      <c r="J443" s="294">
        <f>'7. Gestión Institucional '!J118</f>
        <v>0</v>
      </c>
      <c r="K443" s="294">
        <f>'7. Gestión Institucional '!K118</f>
        <v>0</v>
      </c>
      <c r="L443" s="294">
        <f>'7. Gestión Institucional '!L118</f>
        <v>0</v>
      </c>
      <c r="M443" s="294">
        <f>'7. Gestión Institucional '!M118</f>
        <v>0</v>
      </c>
      <c r="N443" s="106"/>
      <c r="O443" s="106"/>
      <c r="P443" s="106"/>
      <c r="Q443" s="106"/>
      <c r="R443" s="107">
        <f t="shared" si="42"/>
        <v>0</v>
      </c>
      <c r="S443" s="1045"/>
      <c r="T443" s="1045"/>
      <c r="U443" s="1045"/>
      <c r="V443" s="1045" t="e">
        <f t="shared" si="43"/>
        <v>#DIV/0!</v>
      </c>
      <c r="W443" s="225"/>
    </row>
    <row r="444" spans="1:23" s="97" customFormat="1" ht="30" customHeight="1" x14ac:dyDescent="0.25">
      <c r="A444" s="1099"/>
      <c r="B444" s="1118"/>
      <c r="C444" s="1118"/>
      <c r="D444" s="1081">
        <f>'7. Gestión Institucional '!D119</f>
        <v>0</v>
      </c>
      <c r="E444" s="1081">
        <f>'7. Gestión Institucional '!E119</f>
        <v>0</v>
      </c>
      <c r="F444" s="1102">
        <f>'7. Gestión Institucional '!F119</f>
        <v>0</v>
      </c>
      <c r="G444" s="293" t="str">
        <f>'7. Gestión Institucional '!G119</f>
        <v>Elaboración del informe Indice de Gestión Institucional</v>
      </c>
      <c r="H444" s="293">
        <f>'7. Gestión Institucional '!H119</f>
        <v>0</v>
      </c>
      <c r="I444" s="294">
        <f>'7. Gestión Institucional '!I119</f>
        <v>0</v>
      </c>
      <c r="J444" s="294">
        <f>'7. Gestión Institucional '!J119</f>
        <v>0</v>
      </c>
      <c r="K444" s="294">
        <f>'7. Gestión Institucional '!K119</f>
        <v>0</v>
      </c>
      <c r="L444" s="294">
        <f>'7. Gestión Institucional '!L119</f>
        <v>0</v>
      </c>
      <c r="M444" s="294">
        <f>'7. Gestión Institucional '!M119</f>
        <v>0</v>
      </c>
      <c r="N444" s="106"/>
      <c r="O444" s="106"/>
      <c r="P444" s="106"/>
      <c r="Q444" s="106"/>
      <c r="R444" s="107">
        <f t="shared" si="42"/>
        <v>0</v>
      </c>
      <c r="S444" s="1045"/>
      <c r="T444" s="1045"/>
      <c r="U444" s="1045"/>
      <c r="V444" s="1045" t="e">
        <f t="shared" si="43"/>
        <v>#DIV/0!</v>
      </c>
      <c r="W444" s="225"/>
    </row>
    <row r="445" spans="1:23" s="97" customFormat="1" ht="30" customHeight="1" x14ac:dyDescent="0.25">
      <c r="A445" s="1099"/>
      <c r="B445" s="1118"/>
      <c r="C445" s="1118"/>
      <c r="D445" s="1081">
        <f>'7. Gestión Institucional '!D120</f>
        <v>0</v>
      </c>
      <c r="E445" s="1081">
        <f>'7. Gestión Institucional '!E120</f>
        <v>0</v>
      </c>
      <c r="F445" s="1102">
        <f>'7. Gestión Institucional '!F120</f>
        <v>0</v>
      </c>
      <c r="G445" s="293" t="str">
        <f>'7. Gestión Institucional '!G120</f>
        <v>Implementación del plan de mejora sobre el Índice de Gestión Institucional de la Dirección de Planificación</v>
      </c>
      <c r="H445" s="293">
        <f>'7. Gestión Institucional '!H120</f>
        <v>0</v>
      </c>
      <c r="I445" s="294">
        <f>'7. Gestión Institucional '!I120</f>
        <v>0</v>
      </c>
      <c r="J445" s="294">
        <f>'7. Gestión Institucional '!J120</f>
        <v>0</v>
      </c>
      <c r="K445" s="294">
        <f>'7. Gestión Institucional '!K120</f>
        <v>0</v>
      </c>
      <c r="L445" s="294">
        <f>'7. Gestión Institucional '!L120</f>
        <v>0</v>
      </c>
      <c r="M445" s="294">
        <f>'7. Gestión Institucional '!M120</f>
        <v>0</v>
      </c>
      <c r="N445" s="106"/>
      <c r="O445" s="106"/>
      <c r="P445" s="106"/>
      <c r="Q445" s="106"/>
      <c r="R445" s="107">
        <f t="shared" si="42"/>
        <v>0</v>
      </c>
      <c r="S445" s="1045"/>
      <c r="T445" s="1045"/>
      <c r="U445" s="1045"/>
      <c r="V445" s="1045" t="e">
        <f t="shared" si="43"/>
        <v>#DIV/0!</v>
      </c>
      <c r="W445" s="225"/>
    </row>
    <row r="446" spans="1:23" s="97" customFormat="1" ht="30" customHeight="1" x14ac:dyDescent="0.25">
      <c r="A446" s="1099"/>
      <c r="B446" s="1118"/>
      <c r="C446" s="1118"/>
      <c r="D446" s="1081">
        <f>'7. Gestión Institucional '!D121</f>
        <v>0</v>
      </c>
      <c r="E446" s="1081">
        <f>'7. Gestión Institucional '!E121</f>
        <v>0</v>
      </c>
      <c r="F446" s="1102">
        <f>'7. Gestión Institucional '!F121</f>
        <v>0</v>
      </c>
      <c r="G446" s="293" t="str">
        <f>'7. Gestión Institucional '!G121</f>
        <v>Seguimiento al plan de merjora del Índice de Gestión Institucional</v>
      </c>
      <c r="H446" s="293">
        <f>'7. Gestión Institucional '!H121</f>
        <v>0</v>
      </c>
      <c r="I446" s="294">
        <f>'7. Gestión Institucional '!I121</f>
        <v>0</v>
      </c>
      <c r="J446" s="294">
        <f>'7. Gestión Institucional '!J121</f>
        <v>0</v>
      </c>
      <c r="K446" s="294">
        <f>'7. Gestión Institucional '!K121</f>
        <v>0</v>
      </c>
      <c r="L446" s="294">
        <f>'7. Gestión Institucional '!L121</f>
        <v>0</v>
      </c>
      <c r="M446" s="294">
        <f>'7. Gestión Institucional '!M121</f>
        <v>0</v>
      </c>
      <c r="N446" s="106"/>
      <c r="O446" s="106"/>
      <c r="P446" s="106"/>
      <c r="Q446" s="106"/>
      <c r="R446" s="107">
        <f t="shared" si="42"/>
        <v>0</v>
      </c>
      <c r="S446" s="1045"/>
      <c r="T446" s="1045"/>
      <c r="U446" s="1045"/>
      <c r="V446" s="1045" t="e">
        <f t="shared" si="43"/>
        <v>#DIV/0!</v>
      </c>
      <c r="W446" s="225"/>
    </row>
    <row r="447" spans="1:23" s="97" customFormat="1" ht="30" customHeight="1" x14ac:dyDescent="0.25">
      <c r="A447" s="1099"/>
      <c r="B447" s="1118"/>
      <c r="C447" s="1118"/>
      <c r="D447" s="1081">
        <f>'7. Gestión Institucional '!D122</f>
        <v>0</v>
      </c>
      <c r="E447" s="1081">
        <f>'7. Gestión Institucional '!E122</f>
        <v>0</v>
      </c>
      <c r="F447" s="1102">
        <f>'7. Gestión Institucional '!F122</f>
        <v>0</v>
      </c>
      <c r="G447" s="293" t="str">
        <f>'7. Gestión Institucional '!G122</f>
        <v>Realización de visitas de seguimiento para la verificación del cumplimiento de metas (POI), plan de mejora, medidas minizadoras del riesgo y autoevaluación de control interno</v>
      </c>
      <c r="H447" s="293">
        <f>'7. Gestión Institucional '!H122</f>
        <v>0</v>
      </c>
      <c r="I447" s="294">
        <f>'7. Gestión Institucional '!I122</f>
        <v>0</v>
      </c>
      <c r="J447" s="294">
        <f>'7. Gestión Institucional '!J122</f>
        <v>0</v>
      </c>
      <c r="K447" s="294">
        <f>'7. Gestión Institucional '!K122</f>
        <v>0</v>
      </c>
      <c r="L447" s="294">
        <f>'7. Gestión Institucional '!L122</f>
        <v>0</v>
      </c>
      <c r="M447" s="294">
        <f>'7. Gestión Institucional '!M122</f>
        <v>0</v>
      </c>
      <c r="N447" s="106"/>
      <c r="O447" s="106"/>
      <c r="P447" s="106"/>
      <c r="Q447" s="106"/>
      <c r="R447" s="107">
        <f t="shared" si="42"/>
        <v>0</v>
      </c>
      <c r="S447" s="1045"/>
      <c r="T447" s="1045"/>
      <c r="U447" s="1045"/>
      <c r="V447" s="1045" t="e">
        <f t="shared" si="43"/>
        <v>#DIV/0!</v>
      </c>
      <c r="W447" s="225"/>
    </row>
    <row r="448" spans="1:23" s="97" customFormat="1" ht="30" customHeight="1" x14ac:dyDescent="0.25">
      <c r="A448" s="1099"/>
      <c r="B448" s="1118"/>
      <c r="C448" s="1118"/>
      <c r="D448" s="1081">
        <f>'7. Gestión Institucional '!D123</f>
        <v>0</v>
      </c>
      <c r="E448" s="1081">
        <f>'7. Gestión Institucional '!E123</f>
        <v>0</v>
      </c>
      <c r="F448" s="1102">
        <f>'7. Gestión Institucional '!F123</f>
        <v>0</v>
      </c>
      <c r="G448" s="293" t="str">
        <f>'7. Gestión Institucional '!G123</f>
        <v>Sesión de trabajo con los enlaces de control interno institucional</v>
      </c>
      <c r="H448" s="293">
        <f>'7. Gestión Institucional '!H123</f>
        <v>0</v>
      </c>
      <c r="I448" s="294">
        <f>'7. Gestión Institucional '!I123</f>
        <v>0</v>
      </c>
      <c r="J448" s="294">
        <f>'7. Gestión Institucional '!J123</f>
        <v>0</v>
      </c>
      <c r="K448" s="294">
        <f>'7. Gestión Institucional '!K123</f>
        <v>0</v>
      </c>
      <c r="L448" s="294">
        <f>'7. Gestión Institucional '!L123</f>
        <v>0</v>
      </c>
      <c r="M448" s="294">
        <f>'7. Gestión Institucional '!M123</f>
        <v>0</v>
      </c>
      <c r="N448" s="106"/>
      <c r="O448" s="106"/>
      <c r="P448" s="106"/>
      <c r="Q448" s="106"/>
      <c r="R448" s="107">
        <f t="shared" si="42"/>
        <v>0</v>
      </c>
      <c r="S448" s="1045"/>
      <c r="T448" s="1045"/>
      <c r="U448" s="1045"/>
      <c r="V448" s="1045" t="e">
        <f t="shared" si="43"/>
        <v>#DIV/0!</v>
      </c>
      <c r="W448" s="225"/>
    </row>
    <row r="449" spans="1:23" s="97" customFormat="1" ht="30" customHeight="1" x14ac:dyDescent="0.25">
      <c r="A449" s="1099"/>
      <c r="B449" s="1118"/>
      <c r="C449" s="1118"/>
      <c r="D449" s="1081">
        <f>'7. Gestión Institucional '!D124</f>
        <v>0</v>
      </c>
      <c r="E449" s="1081">
        <f>'7. Gestión Institucional '!E124</f>
        <v>0</v>
      </c>
      <c r="F449" s="1102">
        <f>'7. Gestión Institucional '!F124</f>
        <v>0</v>
      </c>
      <c r="G449" s="293" t="str">
        <f>'7. Gestión Institucional '!G124</f>
        <v>Actualización del marco orientador del Sistema Específico de Valoración del Riesgo Institucional (SEVRI)</v>
      </c>
      <c r="H449" s="293">
        <f>'7. Gestión Institucional '!H124</f>
        <v>0</v>
      </c>
      <c r="I449" s="294">
        <f>'7. Gestión Institucional '!I124</f>
        <v>0</v>
      </c>
      <c r="J449" s="294">
        <f>'7. Gestión Institucional '!J124</f>
        <v>0</v>
      </c>
      <c r="K449" s="294">
        <f>'7. Gestión Institucional '!K124</f>
        <v>0</v>
      </c>
      <c r="L449" s="294">
        <f>'7. Gestión Institucional '!L124</f>
        <v>0</v>
      </c>
      <c r="M449" s="294">
        <f>'7. Gestión Institucional '!M124</f>
        <v>0</v>
      </c>
      <c r="N449" s="106"/>
      <c r="O449" s="106"/>
      <c r="P449" s="106"/>
      <c r="Q449" s="106"/>
      <c r="R449" s="107">
        <f t="shared" si="42"/>
        <v>0</v>
      </c>
      <c r="S449" s="1045"/>
      <c r="T449" s="1045"/>
      <c r="U449" s="1045"/>
      <c r="V449" s="1045" t="e">
        <f t="shared" si="43"/>
        <v>#DIV/0!</v>
      </c>
      <c r="W449" s="225"/>
    </row>
    <row r="450" spans="1:23" s="97" customFormat="1" ht="30" customHeight="1" x14ac:dyDescent="0.25">
      <c r="A450" s="1099"/>
      <c r="B450" s="1118"/>
      <c r="C450" s="1118"/>
      <c r="D450" s="1081">
        <f>'7. Gestión Institucional '!D125</f>
        <v>0</v>
      </c>
      <c r="E450" s="1081">
        <f>'7. Gestión Institucional '!E125</f>
        <v>0</v>
      </c>
      <c r="F450" s="1102">
        <f>'7. Gestión Institucional '!F125</f>
        <v>0</v>
      </c>
      <c r="G450" s="293" t="str">
        <f>'7. Gestión Institucional '!G125</f>
        <v>Actualización de la herramienta de Autoevaluación de Control Interno, institucional</v>
      </c>
      <c r="H450" s="293">
        <f>'7. Gestión Institucional '!H125</f>
        <v>0</v>
      </c>
      <c r="I450" s="294">
        <f>'7. Gestión Institucional '!I125</f>
        <v>0</v>
      </c>
      <c r="J450" s="294">
        <f>'7. Gestión Institucional '!J125</f>
        <v>0</v>
      </c>
      <c r="K450" s="294">
        <f>'7. Gestión Institucional '!K125</f>
        <v>0</v>
      </c>
      <c r="L450" s="294">
        <f>'7. Gestión Institucional '!L125</f>
        <v>0</v>
      </c>
      <c r="M450" s="294">
        <f>'7. Gestión Institucional '!M125</f>
        <v>0</v>
      </c>
      <c r="N450" s="106"/>
      <c r="O450" s="106"/>
      <c r="P450" s="106"/>
      <c r="Q450" s="106"/>
      <c r="R450" s="107">
        <f t="shared" si="42"/>
        <v>0</v>
      </c>
      <c r="S450" s="1045"/>
      <c r="T450" s="1045"/>
      <c r="U450" s="1045"/>
      <c r="V450" s="1045" t="e">
        <f t="shared" si="43"/>
        <v>#DIV/0!</v>
      </c>
      <c r="W450" s="225"/>
    </row>
    <row r="451" spans="1:23" s="97" customFormat="1" ht="30" customHeight="1" x14ac:dyDescent="0.25">
      <c r="A451" s="1099"/>
      <c r="B451" s="1119"/>
      <c r="C451" s="1119"/>
      <c r="D451" s="777">
        <f>'7. Gestión Institucional '!D126</f>
        <v>0</v>
      </c>
      <c r="E451" s="777">
        <f>'7. Gestión Institucional '!E126</f>
        <v>0</v>
      </c>
      <c r="F451" s="1103">
        <f>'7. Gestión Institucional '!F126</f>
        <v>0</v>
      </c>
      <c r="G451" s="293" t="str">
        <f>'7. Gestión Institucional '!G126</f>
        <v>Realización de informes de seguimiento sobre la Matriz de Cumplimiento (MACU)</v>
      </c>
      <c r="H451" s="293">
        <f>'7. Gestión Institucional '!H126</f>
        <v>0</v>
      </c>
      <c r="I451" s="294">
        <f>'7. Gestión Institucional '!I126</f>
        <v>0</v>
      </c>
      <c r="J451" s="294">
        <f>'7. Gestión Institucional '!J126</f>
        <v>0</v>
      </c>
      <c r="K451" s="294">
        <f>'7. Gestión Institucional '!K126</f>
        <v>0</v>
      </c>
      <c r="L451" s="294">
        <f>'7. Gestión Institucional '!L126</f>
        <v>0</v>
      </c>
      <c r="M451" s="294">
        <f>'7. Gestión Institucional '!M126</f>
        <v>0</v>
      </c>
      <c r="N451" s="106"/>
      <c r="O451" s="106"/>
      <c r="P451" s="106"/>
      <c r="Q451" s="106"/>
      <c r="R451" s="107">
        <f t="shared" si="42"/>
        <v>0</v>
      </c>
      <c r="S451" s="1046"/>
      <c r="T451" s="1046"/>
      <c r="U451" s="1046"/>
      <c r="V451" s="1046" t="e">
        <f t="shared" si="43"/>
        <v>#DIV/0!</v>
      </c>
      <c r="W451" s="225"/>
    </row>
    <row r="452" spans="1:23" s="97" customFormat="1" ht="19.5" customHeight="1" x14ac:dyDescent="0.25">
      <c r="A452" s="1099"/>
      <c r="B452" s="221"/>
      <c r="C452" s="230"/>
      <c r="D452" s="230"/>
      <c r="E452" s="230"/>
      <c r="F452" s="296">
        <f>SUM(F440:F451)</f>
        <v>618.20000000000005</v>
      </c>
      <c r="G452" s="1038" t="s">
        <v>218</v>
      </c>
      <c r="H452" s="1039"/>
      <c r="I452" s="1039"/>
      <c r="J452" s="1039"/>
      <c r="K452" s="1039"/>
      <c r="L452" s="1039"/>
      <c r="M452" s="1040"/>
      <c r="N452" s="192" t="e">
        <f>AVERAGE(N440:N451)</f>
        <v>#DIV/0!</v>
      </c>
      <c r="O452" s="192" t="e">
        <f>AVERAGE(O440:O451)</f>
        <v>#DIV/0!</v>
      </c>
      <c r="P452" s="192" t="e">
        <f>AVERAGE(P440:P451)</f>
        <v>#DIV/0!</v>
      </c>
      <c r="Q452" s="192" t="e">
        <f>AVERAGE(Q440:Q451)</f>
        <v>#DIV/0!</v>
      </c>
      <c r="R452" s="192">
        <f>AVERAGE(R440:R451)</f>
        <v>0</v>
      </c>
      <c r="S452" s="222">
        <f>SUM(S440:S451)</f>
        <v>0</v>
      </c>
      <c r="T452" s="222">
        <f>SUM(T440:T451)</f>
        <v>0</v>
      </c>
      <c r="U452" s="222">
        <f>SUM(U440:U451)</f>
        <v>0</v>
      </c>
      <c r="V452" s="192" t="e">
        <f>AVERAGE(V440:V451)</f>
        <v>#DIV/0!</v>
      </c>
    </row>
    <row r="453" spans="1:23" s="97" customFormat="1" ht="30" customHeight="1" x14ac:dyDescent="0.25">
      <c r="A453" s="1099"/>
      <c r="B453" s="1113" t="str">
        <f>'7. Gestión Institucional '!B128:F128</f>
        <v xml:space="preserve">Objetivo Estratégico Específico: 4.7 Fortalecer la atención al cliente externo e interno, mediante servicios simplificados, oportunos y de calidad, a fin de lograr la satisfacción de los usuarios. </v>
      </c>
      <c r="C453" s="1114"/>
      <c r="D453" s="1114"/>
      <c r="E453" s="1114"/>
      <c r="F453" s="1114"/>
      <c r="G453" s="1115"/>
      <c r="H453" s="293"/>
      <c r="I453" s="294"/>
      <c r="J453" s="294"/>
      <c r="K453" s="294"/>
      <c r="L453" s="294"/>
      <c r="M453" s="294"/>
      <c r="N453" s="106"/>
      <c r="O453" s="106"/>
      <c r="P453" s="106"/>
      <c r="Q453" s="106"/>
      <c r="R453" s="107"/>
      <c r="S453" s="278"/>
      <c r="T453" s="278"/>
      <c r="U453" s="278"/>
      <c r="V453" s="106"/>
      <c r="W453" s="225"/>
    </row>
    <row r="454" spans="1:23" s="97" customFormat="1" ht="30" customHeight="1" x14ac:dyDescent="0.25">
      <c r="A454" s="1099"/>
      <c r="B454" s="1117" t="str">
        <f>'7. Gestión Institucional '!B129</f>
        <v>RE4. P13 Atención a los usuarios  oportuna y eficiente.</v>
      </c>
      <c r="C454" s="1117" t="str">
        <f>'7. Gestión Institucional '!C129</f>
        <v>Porcentaje  de usuarios satisfechos</v>
      </c>
      <c r="D454" s="776">
        <f>'7. Gestión Institucional '!D129</f>
        <v>0.6</v>
      </c>
      <c r="E454" s="776">
        <f>'7. Gestión Institucional '!E129</f>
        <v>0.05</v>
      </c>
      <c r="F454" s="1101">
        <f>'7. Gestión Institucional '!F129</f>
        <v>230</v>
      </c>
      <c r="G454" s="293" t="str">
        <f>'7. Gestión Institucional '!G129</f>
        <v>Realización de encuestas de satisfacción al cliente.</v>
      </c>
      <c r="H454" s="293">
        <f>'7. Gestión Institucional '!H129</f>
        <v>0</v>
      </c>
      <c r="I454" s="294">
        <f>'7. Gestión Institucional '!I129</f>
        <v>0</v>
      </c>
      <c r="J454" s="294">
        <f>'7. Gestión Institucional '!J129</f>
        <v>0</v>
      </c>
      <c r="K454" s="294">
        <f>'7. Gestión Institucional '!K129</f>
        <v>0</v>
      </c>
      <c r="L454" s="294">
        <f>'7. Gestión Institucional '!L129</f>
        <v>0</v>
      </c>
      <c r="M454" s="294">
        <f>'7. Gestión Institucional '!M129</f>
        <v>0</v>
      </c>
      <c r="N454" s="106"/>
      <c r="O454" s="106"/>
      <c r="P454" s="106"/>
      <c r="Q454" s="106"/>
      <c r="R454" s="107">
        <f>SUM(N454:Q454)</f>
        <v>0</v>
      </c>
      <c r="S454" s="1044">
        <f>'7. Gestión Institucional '!N129</f>
        <v>0</v>
      </c>
      <c r="T454" s="1044"/>
      <c r="U454" s="1044"/>
      <c r="V454" s="1044" t="e">
        <f t="shared" ref="V454:V459" si="44">(T454+U454)/S454</f>
        <v>#DIV/0!</v>
      </c>
      <c r="W454" s="225"/>
    </row>
    <row r="455" spans="1:23" s="97" customFormat="1" ht="30" customHeight="1" x14ac:dyDescent="0.25">
      <c r="A455" s="1099"/>
      <c r="B455" s="1118"/>
      <c r="C455" s="1118">
        <f>'7. Gestión Institucional '!C130</f>
        <v>0</v>
      </c>
      <c r="D455" s="1081"/>
      <c r="E455" s="1081">
        <f>'7. Gestión Institucional '!E130</f>
        <v>0</v>
      </c>
      <c r="F455" s="1102"/>
      <c r="G455" s="293" t="str">
        <f>'7. Gestión Institucional '!G130</f>
        <v>Atención de quejas y denuncias.</v>
      </c>
      <c r="H455" s="293">
        <f>'7. Gestión Institucional '!H130</f>
        <v>0</v>
      </c>
      <c r="I455" s="294">
        <f>'7. Gestión Institucional '!I130</f>
        <v>0</v>
      </c>
      <c r="J455" s="294">
        <f>'7. Gestión Institucional '!J130</f>
        <v>0</v>
      </c>
      <c r="K455" s="294">
        <f>'7. Gestión Institucional '!K130</f>
        <v>0</v>
      </c>
      <c r="L455" s="294">
        <f>'7. Gestión Institucional '!L130</f>
        <v>0</v>
      </c>
      <c r="M455" s="294">
        <f>'7. Gestión Institucional '!M130</f>
        <v>0</v>
      </c>
      <c r="N455" s="106"/>
      <c r="O455" s="106"/>
      <c r="P455" s="106"/>
      <c r="Q455" s="106"/>
      <c r="R455" s="107">
        <f t="shared" ref="R455:R461" si="45">SUM(N455:Q455)</f>
        <v>0</v>
      </c>
      <c r="S455" s="1045"/>
      <c r="T455" s="1045"/>
      <c r="U455" s="1045"/>
      <c r="V455" s="1045" t="e">
        <f t="shared" si="44"/>
        <v>#DIV/0!</v>
      </c>
      <c r="W455" s="225"/>
    </row>
    <row r="456" spans="1:23" s="97" customFormat="1" ht="30" customHeight="1" x14ac:dyDescent="0.25">
      <c r="A456" s="1099"/>
      <c r="B456" s="1118"/>
      <c r="C456" s="1118">
        <f>'7. Gestión Institucional '!C131</f>
        <v>0</v>
      </c>
      <c r="D456" s="1081"/>
      <c r="E456" s="1081">
        <f>'7. Gestión Institucional '!E131</f>
        <v>0</v>
      </c>
      <c r="F456" s="1102"/>
      <c r="G456" s="293" t="str">
        <f>'7. Gestión Institucional '!G131</f>
        <v>Capacitaciones y asesorías usuarios internos.</v>
      </c>
      <c r="H456" s="293">
        <f>'7. Gestión Institucional '!H131</f>
        <v>0</v>
      </c>
      <c r="I456" s="294">
        <f>'7. Gestión Institucional '!I131</f>
        <v>0</v>
      </c>
      <c r="J456" s="294">
        <f>'7. Gestión Institucional '!J131</f>
        <v>0</v>
      </c>
      <c r="K456" s="294">
        <f>'7. Gestión Institucional '!K131</f>
        <v>0</v>
      </c>
      <c r="L456" s="294">
        <f>'7. Gestión Institucional '!L131</f>
        <v>0</v>
      </c>
      <c r="M456" s="294">
        <f>'7. Gestión Institucional '!M131</f>
        <v>0</v>
      </c>
      <c r="N456" s="106"/>
      <c r="O456" s="106"/>
      <c r="P456" s="106"/>
      <c r="Q456" s="106"/>
      <c r="R456" s="107">
        <f t="shared" si="45"/>
        <v>0</v>
      </c>
      <c r="S456" s="1045"/>
      <c r="T456" s="1045"/>
      <c r="U456" s="1045"/>
      <c r="V456" s="1045" t="e">
        <f t="shared" si="44"/>
        <v>#DIV/0!</v>
      </c>
      <c r="W456" s="225"/>
    </row>
    <row r="457" spans="1:23" s="97" customFormat="1" ht="30" customHeight="1" x14ac:dyDescent="0.25">
      <c r="A457" s="1099"/>
      <c r="B457" s="1118"/>
      <c r="C457" s="1118">
        <f>'7. Gestión Institucional '!C132</f>
        <v>0</v>
      </c>
      <c r="D457" s="1081"/>
      <c r="E457" s="1081">
        <f>'7. Gestión Institucional '!E132</f>
        <v>0</v>
      </c>
      <c r="F457" s="1102"/>
      <c r="G457" s="293" t="str">
        <f>'7. Gestión Institucional '!G132</f>
        <v>Seguimiento a las recomendaciones.</v>
      </c>
      <c r="H457" s="293">
        <f>'7. Gestión Institucional '!H132</f>
        <v>0</v>
      </c>
      <c r="I457" s="294">
        <f>'7. Gestión Institucional '!I132</f>
        <v>0</v>
      </c>
      <c r="J457" s="294">
        <f>'7. Gestión Institucional '!J132</f>
        <v>0</v>
      </c>
      <c r="K457" s="294">
        <f>'7. Gestión Institucional '!K132</f>
        <v>0</v>
      </c>
      <c r="L457" s="294">
        <f>'7. Gestión Institucional '!L132</f>
        <v>0</v>
      </c>
      <c r="M457" s="294">
        <f>'7. Gestión Institucional '!M132</f>
        <v>0</v>
      </c>
      <c r="N457" s="106"/>
      <c r="O457" s="106"/>
      <c r="P457" s="106"/>
      <c r="Q457" s="106"/>
      <c r="R457" s="107">
        <f t="shared" si="45"/>
        <v>0</v>
      </c>
      <c r="S457" s="1045"/>
      <c r="T457" s="1045"/>
      <c r="U457" s="1045"/>
      <c r="V457" s="1045" t="e">
        <f t="shared" si="44"/>
        <v>#DIV/0!</v>
      </c>
      <c r="W457" s="225"/>
    </row>
    <row r="458" spans="1:23" s="97" customFormat="1" ht="30" customHeight="1" x14ac:dyDescent="0.25">
      <c r="A458" s="1099"/>
      <c r="B458" s="1118"/>
      <c r="C458" s="1118">
        <f>'7. Gestión Institucional '!C133</f>
        <v>0</v>
      </c>
      <c r="D458" s="1081"/>
      <c r="E458" s="1081">
        <f>'7. Gestión Institucional '!E133</f>
        <v>0</v>
      </c>
      <c r="F458" s="1102"/>
      <c r="G458" s="293" t="str">
        <f>'7. Gestión Institucional '!G133</f>
        <v>Participación en las reuniones de comisiones (Acoso laboral y sexual, mejora regulatoria y relaciones laborales)</v>
      </c>
      <c r="H458" s="293">
        <f>'7. Gestión Institucional '!H133</f>
        <v>0</v>
      </c>
      <c r="I458" s="294">
        <f>'7. Gestión Institucional '!I133</f>
        <v>0</v>
      </c>
      <c r="J458" s="294">
        <f>'7. Gestión Institucional '!J133</f>
        <v>0</v>
      </c>
      <c r="K458" s="294">
        <f>'7. Gestión Institucional '!K133</f>
        <v>0</v>
      </c>
      <c r="L458" s="294">
        <f>'7. Gestión Institucional '!L133</f>
        <v>0</v>
      </c>
      <c r="M458" s="294">
        <f>'7. Gestión Institucional '!M133</f>
        <v>0</v>
      </c>
      <c r="N458" s="106"/>
      <c r="O458" s="106"/>
      <c r="P458" s="106"/>
      <c r="Q458" s="106"/>
      <c r="R458" s="107">
        <f t="shared" si="45"/>
        <v>0</v>
      </c>
      <c r="S458" s="1045"/>
      <c r="T458" s="1045"/>
      <c r="U458" s="1045"/>
      <c r="V458" s="1045" t="e">
        <f t="shared" si="44"/>
        <v>#DIV/0!</v>
      </c>
      <c r="W458" s="225"/>
    </row>
    <row r="459" spans="1:23" s="97" customFormat="1" ht="30" customHeight="1" x14ac:dyDescent="0.25">
      <c r="A459" s="1099"/>
      <c r="B459" s="1119"/>
      <c r="C459" s="1119">
        <f>'7. Gestión Institucional '!C134</f>
        <v>0</v>
      </c>
      <c r="D459" s="777"/>
      <c r="E459" s="777">
        <f>'7. Gestión Institucional '!E134</f>
        <v>0</v>
      </c>
      <c r="F459" s="1103"/>
      <c r="G459" s="293" t="str">
        <f>'7. Gestión Institucional '!G134</f>
        <v>Implementación del plan de mejora del Índice de Gestión Institucional</v>
      </c>
      <c r="H459" s="293">
        <f>'7. Gestión Institucional '!H134</f>
        <v>0</v>
      </c>
      <c r="I459" s="294">
        <f>'7. Gestión Institucional '!I134</f>
        <v>0</v>
      </c>
      <c r="J459" s="294">
        <f>'7. Gestión Institucional '!J134</f>
        <v>0</v>
      </c>
      <c r="K459" s="294">
        <f>'7. Gestión Institucional '!K134</f>
        <v>0</v>
      </c>
      <c r="L459" s="294">
        <f>'7. Gestión Institucional '!L134</f>
        <v>0</v>
      </c>
      <c r="M459" s="294">
        <f>'7. Gestión Institucional '!M134</f>
        <v>0</v>
      </c>
      <c r="N459" s="106"/>
      <c r="O459" s="106"/>
      <c r="P459" s="106"/>
      <c r="Q459" s="106"/>
      <c r="R459" s="107">
        <f t="shared" si="45"/>
        <v>0</v>
      </c>
      <c r="S459" s="1046"/>
      <c r="T459" s="1046"/>
      <c r="U459" s="1046"/>
      <c r="V459" s="1046" t="e">
        <f t="shared" si="44"/>
        <v>#DIV/0!</v>
      </c>
      <c r="W459" s="225"/>
    </row>
    <row r="460" spans="1:23" s="97" customFormat="1" ht="19.5" customHeight="1" x14ac:dyDescent="0.25">
      <c r="A460" s="1099"/>
      <c r="B460" s="221"/>
      <c r="C460" s="230"/>
      <c r="D460" s="230"/>
      <c r="E460" s="230"/>
      <c r="F460" s="296">
        <f>SUM(F454)</f>
        <v>230</v>
      </c>
      <c r="G460" s="1038" t="s">
        <v>218</v>
      </c>
      <c r="H460" s="1039"/>
      <c r="I460" s="1039"/>
      <c r="J460" s="1039"/>
      <c r="K460" s="1039"/>
      <c r="L460" s="1039"/>
      <c r="M460" s="1040"/>
      <c r="N460" s="192" t="e">
        <f>AVERAGE(N454:N459)</f>
        <v>#DIV/0!</v>
      </c>
      <c r="O460" s="192" t="e">
        <f>AVERAGE(O454:O459)</f>
        <v>#DIV/0!</v>
      </c>
      <c r="P460" s="192" t="e">
        <f>AVERAGE(P454:P459)</f>
        <v>#DIV/0!</v>
      </c>
      <c r="Q460" s="192" t="e">
        <f>AVERAGE(Q454:Q459)</f>
        <v>#DIV/0!</v>
      </c>
      <c r="R460" s="192">
        <f>AVERAGE(R454:R459)</f>
        <v>0</v>
      </c>
      <c r="S460" s="222">
        <f>SUM(S454:S459)</f>
        <v>0</v>
      </c>
      <c r="T460" s="222">
        <f>SUM(T454:T459)</f>
        <v>0</v>
      </c>
      <c r="U460" s="222">
        <f>SUM(U454:U459)</f>
        <v>0</v>
      </c>
      <c r="V460" s="192" t="e">
        <f>AVERAGE(V454:V459)</f>
        <v>#DIV/0!</v>
      </c>
    </row>
    <row r="461" spans="1:23" s="97" customFormat="1" ht="30" customHeight="1" x14ac:dyDescent="0.25">
      <c r="A461" s="1099"/>
      <c r="B461" s="1117" t="str">
        <f>'7. Gestión Institucional '!B135</f>
        <v>RE4. P14 Servicios simplificados, oportunos y de calidad</v>
      </c>
      <c r="C461" s="1117" t="str">
        <f>'7. Gestión Institucional '!C135</f>
        <v>Porcentaje  de trámites atendidos en el tiempo legal</v>
      </c>
      <c r="D461" s="776">
        <f>'7. Gestión Institucional '!D135</f>
        <v>0.75</v>
      </c>
      <c r="E461" s="776">
        <f>'7. Gestión Institucional '!E135</f>
        <v>0.78</v>
      </c>
      <c r="F461" s="1110" t="str">
        <f>'7. Gestión Institucional '!F135</f>
        <v>Presupuesto Institucional
No se tiene la posibilidad de  cuantificar lo requerido porque no se dispone de un histórico de gastos aunque se intentó obtenerlos, además para poder hacer un estimado se requiere hacer estudio de mercado para una respuesta confiable en cuestion de requerimientos financieros</v>
      </c>
      <c r="G461" s="293" t="str">
        <f>'7. Gestión Institucional '!G135</f>
        <v>Levantamiento de información referente a solicitudes recibidas y resueltas en tiempo de ley por tipo de trámite</v>
      </c>
      <c r="H461" s="293">
        <f>'7. Gestión Institucional '!H135</f>
        <v>0</v>
      </c>
      <c r="I461" s="294">
        <f>'7. Gestión Institucional '!I135</f>
        <v>0</v>
      </c>
      <c r="J461" s="294">
        <f>'7. Gestión Institucional '!J135</f>
        <v>0</v>
      </c>
      <c r="K461" s="294">
        <f>'7. Gestión Institucional '!K135</f>
        <v>0</v>
      </c>
      <c r="L461" s="294">
        <f>'7. Gestión Institucional '!L135</f>
        <v>0</v>
      </c>
      <c r="M461" s="294">
        <f>'7. Gestión Institucional '!M135</f>
        <v>0</v>
      </c>
      <c r="N461" s="106"/>
      <c r="O461" s="106"/>
      <c r="P461" s="106"/>
      <c r="Q461" s="106"/>
      <c r="R461" s="107">
        <f t="shared" si="45"/>
        <v>0</v>
      </c>
      <c r="S461" s="1044">
        <f>'7. Gestión Institucional '!N135</f>
        <v>0</v>
      </c>
      <c r="T461" s="1044"/>
      <c r="U461" s="1044"/>
      <c r="V461" s="1044" t="e">
        <f t="shared" ref="V461:V469" si="46">(T461+U461)/S461</f>
        <v>#DIV/0!</v>
      </c>
      <c r="W461" s="225"/>
    </row>
    <row r="462" spans="1:23" s="97" customFormat="1" ht="30" customHeight="1" x14ac:dyDescent="0.25">
      <c r="A462" s="1099"/>
      <c r="B462" s="1118"/>
      <c r="C462" s="1118"/>
      <c r="D462" s="1081"/>
      <c r="E462" s="1081">
        <f>'7. Gestión Institucional '!E136</f>
        <v>0</v>
      </c>
      <c r="F462" s="1111"/>
      <c r="G462" s="293" t="str">
        <f>'7. Gestión Institucional '!G136</f>
        <v>Análisis de razones por la que no se logró cumplir con los tiempos legales para cada trámite</v>
      </c>
      <c r="H462" s="293">
        <f>'7. Gestión Institucional '!H136</f>
        <v>0</v>
      </c>
      <c r="I462" s="294">
        <f>'7. Gestión Institucional '!I136</f>
        <v>0</v>
      </c>
      <c r="J462" s="294">
        <f>'7. Gestión Institucional '!J136</f>
        <v>0</v>
      </c>
      <c r="K462" s="294">
        <f>'7. Gestión Institucional '!K136</f>
        <v>0</v>
      </c>
      <c r="L462" s="294">
        <f>'7. Gestión Institucional '!L136</f>
        <v>0</v>
      </c>
      <c r="M462" s="294">
        <f>'7. Gestión Institucional '!M136</f>
        <v>0</v>
      </c>
      <c r="N462" s="106"/>
      <c r="O462" s="106"/>
      <c r="P462" s="106"/>
      <c r="Q462" s="106"/>
      <c r="R462" s="107">
        <f t="shared" ref="R462:R467" si="47">SUM(N462:Q462)</f>
        <v>0</v>
      </c>
      <c r="S462" s="1045"/>
      <c r="T462" s="1045"/>
      <c r="U462" s="1045"/>
      <c r="V462" s="1045" t="e">
        <f t="shared" si="46"/>
        <v>#DIV/0!</v>
      </c>
      <c r="W462" s="225"/>
    </row>
    <row r="463" spans="1:23" s="97" customFormat="1" ht="30" customHeight="1" x14ac:dyDescent="0.25">
      <c r="A463" s="1099"/>
      <c r="B463" s="1118"/>
      <c r="C463" s="1118"/>
      <c r="D463" s="1081"/>
      <c r="E463" s="1081">
        <f>'7. Gestión Institucional '!E137</f>
        <v>0</v>
      </c>
      <c r="F463" s="1111"/>
      <c r="G463" s="293" t="str">
        <f>'7. Gestión Institucional '!G137</f>
        <v>Elaboración de informe consolidado de Seguimiento de trámites</v>
      </c>
      <c r="H463" s="293">
        <f>'7. Gestión Institucional '!H137</f>
        <v>0</v>
      </c>
      <c r="I463" s="294">
        <f>'7. Gestión Institucional '!I137</f>
        <v>0</v>
      </c>
      <c r="J463" s="294">
        <f>'7. Gestión Institucional '!J137</f>
        <v>0</v>
      </c>
      <c r="K463" s="294">
        <f>'7. Gestión Institucional '!K137</f>
        <v>0</v>
      </c>
      <c r="L463" s="294">
        <f>'7. Gestión Institucional '!L137</f>
        <v>0</v>
      </c>
      <c r="M463" s="294">
        <f>'7. Gestión Institucional '!M137</f>
        <v>0</v>
      </c>
      <c r="N463" s="106"/>
      <c r="O463" s="106"/>
      <c r="P463" s="106"/>
      <c r="Q463" s="106"/>
      <c r="R463" s="107">
        <f t="shared" si="47"/>
        <v>0</v>
      </c>
      <c r="S463" s="1045"/>
      <c r="T463" s="1045"/>
      <c r="U463" s="1045"/>
      <c r="V463" s="1045" t="e">
        <f t="shared" si="46"/>
        <v>#DIV/0!</v>
      </c>
      <c r="W463" s="225"/>
    </row>
    <row r="464" spans="1:23" s="97" customFormat="1" ht="30" customHeight="1" x14ac:dyDescent="0.25">
      <c r="A464" s="1099"/>
      <c r="B464" s="1118"/>
      <c r="C464" s="1119"/>
      <c r="D464" s="777"/>
      <c r="E464" s="777">
        <f>'7. Gestión Institucional '!E138</f>
        <v>0</v>
      </c>
      <c r="F464" s="1112"/>
      <c r="G464" s="293" t="str">
        <f>'7. Gestión Institucional '!G138</f>
        <v>Elaboración del plan de mejora para el cumplimiento de los tiempos de respuesta</v>
      </c>
      <c r="H464" s="293">
        <f>'7. Gestión Institucional '!H138</f>
        <v>0</v>
      </c>
      <c r="I464" s="294">
        <f>'7. Gestión Institucional '!I138</f>
        <v>0</v>
      </c>
      <c r="J464" s="294">
        <f>'7. Gestión Institucional '!J138</f>
        <v>0</v>
      </c>
      <c r="K464" s="294">
        <f>'7. Gestión Institucional '!K138</f>
        <v>0</v>
      </c>
      <c r="L464" s="294">
        <f>'7. Gestión Institucional '!L138</f>
        <v>0</v>
      </c>
      <c r="M464" s="294">
        <f>'7. Gestión Institucional '!M138</f>
        <v>0</v>
      </c>
      <c r="N464" s="106"/>
      <c r="O464" s="106"/>
      <c r="P464" s="106"/>
      <c r="Q464" s="106"/>
      <c r="R464" s="107">
        <f t="shared" si="47"/>
        <v>0</v>
      </c>
      <c r="S464" s="1045"/>
      <c r="T464" s="1045"/>
      <c r="U464" s="1045"/>
      <c r="V464" s="1045" t="e">
        <f t="shared" si="46"/>
        <v>#DIV/0!</v>
      </c>
      <c r="W464" s="225"/>
    </row>
    <row r="465" spans="1:23" s="97" customFormat="1" ht="30" customHeight="1" x14ac:dyDescent="0.25">
      <c r="A465" s="1099"/>
      <c r="B465" s="1118"/>
      <c r="C465" s="1117" t="str">
        <f>'7. Gestión Institucional '!C139</f>
        <v>Porcentaje  de usuarios con orientación e información de calidad</v>
      </c>
      <c r="D465" s="776">
        <f>'7. Gestión Institucional '!D139</f>
        <v>0.6</v>
      </c>
      <c r="E465" s="776">
        <f>'7. Gestión Institucional '!E139</f>
        <v>0.66</v>
      </c>
      <c r="F465" s="1117" t="str">
        <f>'7. Gestión Institucional '!F139</f>
        <v xml:space="preserve">Presupuesto Insttitucional </v>
      </c>
      <c r="G465" s="293" t="str">
        <f>'7. Gestión Institucional '!G139</f>
        <v>Evaluación de la implementación del plan de mejoras.</v>
      </c>
      <c r="H465" s="293">
        <f>'7. Gestión Institucional '!H139</f>
        <v>0</v>
      </c>
      <c r="I465" s="294">
        <f>'7. Gestión Institucional '!I139</f>
        <v>0</v>
      </c>
      <c r="J465" s="294">
        <f>'7. Gestión Institucional '!J139</f>
        <v>0</v>
      </c>
      <c r="K465" s="294">
        <f>'7. Gestión Institucional '!K139</f>
        <v>0</v>
      </c>
      <c r="L465" s="294">
        <f>'7. Gestión Institucional '!L139</f>
        <v>0</v>
      </c>
      <c r="M465" s="294">
        <f>'7. Gestión Institucional '!M139</f>
        <v>0</v>
      </c>
      <c r="N465" s="106"/>
      <c r="O465" s="106"/>
      <c r="P465" s="106"/>
      <c r="Q465" s="106"/>
      <c r="R465" s="107">
        <f t="shared" si="47"/>
        <v>0</v>
      </c>
      <c r="S465" s="1045"/>
      <c r="T465" s="1045"/>
      <c r="U465" s="1045"/>
      <c r="V465" s="1045" t="e">
        <f t="shared" si="46"/>
        <v>#DIV/0!</v>
      </c>
      <c r="W465" s="225"/>
    </row>
    <row r="466" spans="1:23" s="97" customFormat="1" ht="30" customHeight="1" x14ac:dyDescent="0.25">
      <c r="A466" s="1099"/>
      <c r="B466" s="1118"/>
      <c r="C466" s="1118"/>
      <c r="D466" s="1081"/>
      <c r="E466" s="1081">
        <f>'7. Gestión Institucional '!E140</f>
        <v>0</v>
      </c>
      <c r="F466" s="1118"/>
      <c r="G466" s="293" t="str">
        <f>'7. Gestión Institucional '!G140</f>
        <v>Fortalecimiento de las plataformas de atención al cliente mediante la capacitación del recurso humano</v>
      </c>
      <c r="H466" s="293">
        <f>'7. Gestión Institucional '!H140</f>
        <v>0</v>
      </c>
      <c r="I466" s="294">
        <f>'7. Gestión Institucional '!I140</f>
        <v>0</v>
      </c>
      <c r="J466" s="294">
        <f>'7. Gestión Institucional '!J140</f>
        <v>0</v>
      </c>
      <c r="K466" s="294">
        <f>'7. Gestión Institucional '!K140</f>
        <v>0</v>
      </c>
      <c r="L466" s="294">
        <f>'7. Gestión Institucional '!L140</f>
        <v>0</v>
      </c>
      <c r="M466" s="294">
        <f>'7. Gestión Institucional '!M140</f>
        <v>0</v>
      </c>
      <c r="N466" s="106"/>
      <c r="O466" s="106"/>
      <c r="P466" s="106"/>
      <c r="Q466" s="106"/>
      <c r="R466" s="107">
        <f t="shared" si="47"/>
        <v>0</v>
      </c>
      <c r="S466" s="1045"/>
      <c r="T466" s="1045"/>
      <c r="U466" s="1045"/>
      <c r="V466" s="1045" t="e">
        <f t="shared" si="46"/>
        <v>#DIV/0!</v>
      </c>
      <c r="W466" s="225"/>
    </row>
    <row r="467" spans="1:23" s="97" customFormat="1" ht="30" customHeight="1" x14ac:dyDescent="0.25">
      <c r="A467" s="1099"/>
      <c r="B467" s="1118"/>
      <c r="C467" s="1118"/>
      <c r="D467" s="1081"/>
      <c r="E467" s="1081">
        <f>'7. Gestión Institucional '!E141</f>
        <v>0</v>
      </c>
      <c r="F467" s="1118"/>
      <c r="G467" s="293" t="str">
        <f>'7. Gestión Institucional '!G141</f>
        <v>Mejoramiento de la información de forma fisica y virtual que se brinda en las Plataformas de Servicios</v>
      </c>
      <c r="H467" s="293">
        <f>'7. Gestión Institucional '!H141</f>
        <v>0</v>
      </c>
      <c r="I467" s="294">
        <f>'7. Gestión Institucional '!I141</f>
        <v>0</v>
      </c>
      <c r="J467" s="294">
        <f>'7. Gestión Institucional '!J141</f>
        <v>0</v>
      </c>
      <c r="K467" s="294">
        <f>'7. Gestión Institucional '!K141</f>
        <v>0</v>
      </c>
      <c r="L467" s="294">
        <f>'7. Gestión Institucional '!L141</f>
        <v>0</v>
      </c>
      <c r="M467" s="294">
        <f>'7. Gestión Institucional '!M141</f>
        <v>0</v>
      </c>
      <c r="N467" s="106"/>
      <c r="O467" s="106"/>
      <c r="P467" s="106"/>
      <c r="Q467" s="106"/>
      <c r="R467" s="107">
        <f t="shared" si="47"/>
        <v>0</v>
      </c>
      <c r="S467" s="1045"/>
      <c r="T467" s="1045"/>
      <c r="U467" s="1045"/>
      <c r="V467" s="1045" t="e">
        <f t="shared" si="46"/>
        <v>#DIV/0!</v>
      </c>
      <c r="W467" s="225"/>
    </row>
    <row r="468" spans="1:23" s="97" customFormat="1" ht="30" customHeight="1" x14ac:dyDescent="0.25">
      <c r="A468" s="1099"/>
      <c r="B468" s="1118"/>
      <c r="C468" s="1118"/>
      <c r="D468" s="1081"/>
      <c r="E468" s="1081">
        <f>'7. Gestión Institucional '!E142</f>
        <v>0</v>
      </c>
      <c r="F468" s="1118"/>
      <c r="G468" s="293" t="str">
        <f>'7. Gestión Institucional '!G142</f>
        <v>Mejoramiento de la información y orientación que se incluye en la página web del Ministerio de Salud</v>
      </c>
      <c r="H468" s="293">
        <f>'7. Gestión Institucional '!H142</f>
        <v>0</v>
      </c>
      <c r="I468" s="294">
        <f>'7. Gestión Institucional '!I142</f>
        <v>0</v>
      </c>
      <c r="J468" s="294">
        <f>'7. Gestión Institucional '!J142</f>
        <v>0</v>
      </c>
      <c r="K468" s="294">
        <f>'7. Gestión Institucional '!K142</f>
        <v>0</v>
      </c>
      <c r="L468" s="294">
        <f>'7. Gestión Institucional '!L142</f>
        <v>0</v>
      </c>
      <c r="M468" s="294">
        <f>'7. Gestión Institucional '!M142</f>
        <v>0</v>
      </c>
      <c r="N468" s="106"/>
      <c r="O468" s="106"/>
      <c r="P468" s="106"/>
      <c r="Q468" s="106"/>
      <c r="R468" s="107">
        <f>SUM(N468:Q468)</f>
        <v>0</v>
      </c>
      <c r="S468" s="1045"/>
      <c r="T468" s="1045"/>
      <c r="U468" s="1045"/>
      <c r="V468" s="1045" t="e">
        <f t="shared" si="46"/>
        <v>#DIV/0!</v>
      </c>
      <c r="W468" s="225"/>
    </row>
    <row r="469" spans="1:23" s="97" customFormat="1" ht="30" customHeight="1" x14ac:dyDescent="0.25">
      <c r="A469" s="1099"/>
      <c r="B469" s="1119"/>
      <c r="C469" s="1119"/>
      <c r="D469" s="777"/>
      <c r="E469" s="777">
        <f>'7. Gestión Institucional '!E143</f>
        <v>0</v>
      </c>
      <c r="F469" s="1119"/>
      <c r="G469" s="293" t="str">
        <f>'7. Gestión Institucional '!G143</f>
        <v xml:space="preserve">Revisión y actualización de la información en el Catálogo Nacional de Trámites </v>
      </c>
      <c r="H469" s="293">
        <f>'7. Gestión Institucional '!H143</f>
        <v>0</v>
      </c>
      <c r="I469" s="294">
        <f>'7. Gestión Institucional '!I143</f>
        <v>0</v>
      </c>
      <c r="J469" s="294">
        <f>'7. Gestión Institucional '!J143</f>
        <v>0</v>
      </c>
      <c r="K469" s="294">
        <f>'7. Gestión Institucional '!K143</f>
        <v>0</v>
      </c>
      <c r="L469" s="294">
        <f>'7. Gestión Institucional '!L143</f>
        <v>0</v>
      </c>
      <c r="M469" s="294">
        <f>'7. Gestión Institucional '!M143</f>
        <v>0</v>
      </c>
      <c r="N469" s="106"/>
      <c r="O469" s="106"/>
      <c r="P469" s="106"/>
      <c r="Q469" s="106"/>
      <c r="R469" s="107">
        <f>SUM(N469:Q469)</f>
        <v>0</v>
      </c>
      <c r="S469" s="1046"/>
      <c r="T469" s="1046"/>
      <c r="U469" s="1046"/>
      <c r="V469" s="1046" t="e">
        <f t="shared" si="46"/>
        <v>#DIV/0!</v>
      </c>
      <c r="W469" s="225"/>
    </row>
    <row r="470" spans="1:23" s="97" customFormat="1" ht="19.5" customHeight="1" x14ac:dyDescent="0.25">
      <c r="A470" s="1099"/>
      <c r="B470" s="221"/>
      <c r="C470" s="230"/>
      <c r="D470" s="230"/>
      <c r="E470" s="230"/>
      <c r="F470" s="296">
        <f>SUM(F461:F469)</f>
        <v>0</v>
      </c>
      <c r="G470" s="1038" t="s">
        <v>218</v>
      </c>
      <c r="H470" s="1039"/>
      <c r="I470" s="1039"/>
      <c r="J470" s="1039"/>
      <c r="K470" s="1039"/>
      <c r="L470" s="1039"/>
      <c r="M470" s="1040"/>
      <c r="N470" s="192" t="e">
        <f>AVERAGE(N461:N469)</f>
        <v>#DIV/0!</v>
      </c>
      <c r="O470" s="192" t="e">
        <f>AVERAGE(O461:O469)</f>
        <v>#DIV/0!</v>
      </c>
      <c r="P470" s="192" t="e">
        <f>AVERAGE(P461:P469)</f>
        <v>#DIV/0!</v>
      </c>
      <c r="Q470" s="192" t="e">
        <f>AVERAGE(Q461:Q469)</f>
        <v>#DIV/0!</v>
      </c>
      <c r="R470" s="192">
        <f>AVERAGE(R461:R469)</f>
        <v>0</v>
      </c>
      <c r="S470" s="222">
        <f>SUM(S461)</f>
        <v>0</v>
      </c>
      <c r="T470" s="222">
        <f>SUM(T461)</f>
        <v>0</v>
      </c>
      <c r="U470" s="222">
        <f>SUM(U461)</f>
        <v>0</v>
      </c>
      <c r="V470" s="192" t="e">
        <f>AVERAGE(V461:V469)</f>
        <v>#DIV/0!</v>
      </c>
    </row>
    <row r="471" spans="1:23" s="97" customFormat="1" ht="30" customHeight="1" x14ac:dyDescent="0.25">
      <c r="A471" s="1099"/>
      <c r="B471" s="1213" t="str">
        <f>'7. Gestión Institucional '!B145:F145</f>
        <v>Objetivo Estratégico Específico: 4.8 Fortalecer el proceso de soporte jurídico, mediante el desarrollo de intervenciones oportunas y de calidad, como base para la toma de decisiones de las autoridades institucionales.</v>
      </c>
      <c r="C471" s="1214"/>
      <c r="D471" s="1214"/>
      <c r="E471" s="1214"/>
      <c r="F471" s="1214"/>
      <c r="G471" s="1215"/>
      <c r="H471" s="293"/>
      <c r="I471" s="294"/>
      <c r="J471" s="294"/>
      <c r="K471" s="294"/>
      <c r="L471" s="294"/>
      <c r="M471" s="294"/>
      <c r="N471" s="106"/>
      <c r="O471" s="106"/>
      <c r="P471" s="106"/>
      <c r="Q471" s="106"/>
      <c r="R471" s="107"/>
      <c r="S471" s="278"/>
      <c r="T471" s="278"/>
      <c r="U471" s="278"/>
      <c r="V471" s="106"/>
      <c r="W471" s="225"/>
    </row>
    <row r="472" spans="1:23" s="97" customFormat="1" ht="30" customHeight="1" x14ac:dyDescent="0.25">
      <c r="A472" s="1099"/>
      <c r="B472" s="293" t="str">
        <f>'7. Gestión Institucional '!B146</f>
        <v>RE4. P15 Asesoría legal eficiente y eficaz.</v>
      </c>
      <c r="C472" s="293" t="str">
        <f>'7. Gestión Institucional '!C146</f>
        <v>Número de Informes de acciones de asesoría legal efectivas.</v>
      </c>
      <c r="D472" s="293">
        <f>'7. Gestión Institucional '!D146</f>
        <v>2</v>
      </c>
      <c r="E472" s="293">
        <f>'7. Gestión Institucional '!E146</f>
        <v>2</v>
      </c>
      <c r="F472" s="293">
        <f>'7. Gestión Institucional '!F146</f>
        <v>15</v>
      </c>
      <c r="G472" s="293" t="str">
        <f>'7. Gestión Institucional '!G146</f>
        <v xml:space="preserve">Realización de informes semestrales de asesoría legal efectivas </v>
      </c>
      <c r="H472" s="293">
        <f>'7. Gestión Institucional '!H146</f>
        <v>0</v>
      </c>
      <c r="I472" s="294">
        <f>'7. Gestión Institucional '!I146</f>
        <v>0</v>
      </c>
      <c r="J472" s="294">
        <f>'7. Gestión Institucional '!J146</f>
        <v>0</v>
      </c>
      <c r="K472" s="294">
        <f>'7. Gestión Institucional '!K146</f>
        <v>0</v>
      </c>
      <c r="L472" s="294">
        <f>'7. Gestión Institucional '!L146</f>
        <v>0</v>
      </c>
      <c r="M472" s="294">
        <f>'7. Gestión Institucional '!M146</f>
        <v>0</v>
      </c>
      <c r="N472" s="106"/>
      <c r="O472" s="106"/>
      <c r="P472" s="106"/>
      <c r="Q472" s="106"/>
      <c r="R472" s="107">
        <f>SUM(N472:Q472)</f>
        <v>0</v>
      </c>
      <c r="S472" s="278">
        <f>'7. Gestión Institucional '!N146</f>
        <v>0</v>
      </c>
      <c r="T472" s="278"/>
      <c r="U472" s="278"/>
      <c r="V472" s="106" t="e">
        <f>(T472+U472)/S472</f>
        <v>#DIV/0!</v>
      </c>
      <c r="W472" s="225"/>
    </row>
    <row r="473" spans="1:23" s="97" customFormat="1" ht="21" customHeight="1" x14ac:dyDescent="0.25">
      <c r="A473" s="1099"/>
      <c r="B473" s="221"/>
      <c r="C473" s="230"/>
      <c r="D473" s="230"/>
      <c r="E473" s="230"/>
      <c r="F473" s="296">
        <f>F472</f>
        <v>15</v>
      </c>
      <c r="G473" s="1038" t="s">
        <v>218</v>
      </c>
      <c r="H473" s="1039"/>
      <c r="I473" s="1039"/>
      <c r="J473" s="1039"/>
      <c r="K473" s="1039"/>
      <c r="L473" s="1039"/>
      <c r="M473" s="1040"/>
      <c r="N473" s="192" t="e">
        <f>AVERAGE(N472)</f>
        <v>#DIV/0!</v>
      </c>
      <c r="O473" s="192" t="e">
        <f>AVERAGE(O472)</f>
        <v>#DIV/0!</v>
      </c>
      <c r="P473" s="192" t="e">
        <f>AVERAGE(P472)</f>
        <v>#DIV/0!</v>
      </c>
      <c r="Q473" s="192" t="e">
        <f>AVERAGE(Q472)</f>
        <v>#DIV/0!</v>
      </c>
      <c r="R473" s="192">
        <f>AVERAGE(R472)</f>
        <v>0</v>
      </c>
      <c r="S473" s="222">
        <f>SUM(S472)</f>
        <v>0</v>
      </c>
      <c r="T473" s="222">
        <f>SUM(T472)</f>
        <v>0</v>
      </c>
      <c r="U473" s="222">
        <f>SUM(U472)</f>
        <v>0</v>
      </c>
      <c r="V473" s="192" t="e">
        <f>AVERAGE(V472)</f>
        <v>#DIV/0!</v>
      </c>
    </row>
    <row r="474" spans="1:23" s="97" customFormat="1" ht="30" customHeight="1" x14ac:dyDescent="0.25">
      <c r="A474" s="1099"/>
      <c r="B474" s="293" t="str">
        <f>'7. Gestión Institucional '!B147</f>
        <v>RE4. P16 Gestión Jurídica oportuna y de calidad.</v>
      </c>
      <c r="C474" s="293" t="str">
        <f>'7. Gestión Institucional '!C147</f>
        <v>Número de Informes de acciones gestión jurídica efectivas.</v>
      </c>
      <c r="D474" s="293">
        <f>'7. Gestión Institucional '!D147</f>
        <v>2</v>
      </c>
      <c r="E474" s="293">
        <f>'7. Gestión Institucional '!E147</f>
        <v>2</v>
      </c>
      <c r="F474" s="293">
        <f>'7. Gestión Institucional '!F147</f>
        <v>14.7</v>
      </c>
      <c r="G474" s="293" t="str">
        <f>'7. Gestión Institucional '!G147</f>
        <v xml:space="preserve">Realización de informes semestrales de gestión jurídica </v>
      </c>
      <c r="H474" s="293">
        <f>'7. Gestión Institucional '!H147</f>
        <v>0</v>
      </c>
      <c r="I474" s="294">
        <f>'7. Gestión Institucional '!I147</f>
        <v>0</v>
      </c>
      <c r="J474" s="294">
        <f>'7. Gestión Institucional '!J147</f>
        <v>0</v>
      </c>
      <c r="K474" s="294">
        <f>'7. Gestión Institucional '!K147</f>
        <v>0</v>
      </c>
      <c r="L474" s="294">
        <f>'7. Gestión Institucional '!L147</f>
        <v>0</v>
      </c>
      <c r="M474" s="294">
        <f>'7. Gestión Institucional '!M147</f>
        <v>0</v>
      </c>
      <c r="N474" s="106"/>
      <c r="O474" s="106"/>
      <c r="P474" s="106"/>
      <c r="Q474" s="106"/>
      <c r="R474" s="107">
        <f>SUM(N474:Q474)</f>
        <v>0</v>
      </c>
      <c r="S474" s="278">
        <f>'7. Gestión Institucional '!N147</f>
        <v>0</v>
      </c>
      <c r="T474" s="278"/>
      <c r="U474" s="278"/>
      <c r="V474" s="106" t="e">
        <f>(T474+U474)/S474</f>
        <v>#DIV/0!</v>
      </c>
      <c r="W474" s="225"/>
    </row>
    <row r="475" spans="1:23" s="97" customFormat="1" ht="21" customHeight="1" x14ac:dyDescent="0.25">
      <c r="A475" s="1099"/>
      <c r="B475" s="221"/>
      <c r="C475" s="230"/>
      <c r="D475" s="230"/>
      <c r="E475" s="230"/>
      <c r="F475" s="296">
        <f>F474</f>
        <v>14.7</v>
      </c>
      <c r="G475" s="1038" t="s">
        <v>218</v>
      </c>
      <c r="H475" s="1039"/>
      <c r="I475" s="1039"/>
      <c r="J475" s="1039"/>
      <c r="K475" s="1039"/>
      <c r="L475" s="1039"/>
      <c r="M475" s="1040"/>
      <c r="N475" s="192" t="e">
        <f>AVERAGE(N474)</f>
        <v>#DIV/0!</v>
      </c>
      <c r="O475" s="192" t="e">
        <f>AVERAGE(O474)</f>
        <v>#DIV/0!</v>
      </c>
      <c r="P475" s="192" t="e">
        <f>AVERAGE(P474)</f>
        <v>#DIV/0!</v>
      </c>
      <c r="Q475" s="192" t="e">
        <f>AVERAGE(Q474)</f>
        <v>#DIV/0!</v>
      </c>
      <c r="R475" s="192">
        <f>AVERAGE(R474)</f>
        <v>0</v>
      </c>
      <c r="S475" s="222">
        <f>SUM(S474)</f>
        <v>0</v>
      </c>
      <c r="T475" s="222">
        <f>SUM(T474)</f>
        <v>0</v>
      </c>
      <c r="U475" s="222">
        <f>SUM(U474)</f>
        <v>0</v>
      </c>
      <c r="V475" s="192" t="e">
        <f>AVERAGE(V474)</f>
        <v>#DIV/0!</v>
      </c>
    </row>
    <row r="476" spans="1:23" s="97" customFormat="1" ht="30" customHeight="1" x14ac:dyDescent="0.25">
      <c r="A476" s="1099"/>
      <c r="B476" s="1213" t="str">
        <f>'7. Gestión Institucional '!B149:F149</f>
        <v xml:space="preserve">Objetivo Estratégico Específico:  4.9 Desarrollar la ética y comunicación estratégica institucional en los tres niveles de gestión, mediante tácticas específicas, a fin de fortalecer la imagen istitucional interna y externa. </v>
      </c>
      <c r="C476" s="1214"/>
      <c r="D476" s="1214"/>
      <c r="E476" s="1214"/>
      <c r="F476" s="1214"/>
      <c r="G476" s="1215"/>
      <c r="H476" s="293"/>
      <c r="I476" s="294"/>
      <c r="J476" s="294"/>
      <c r="K476" s="294"/>
      <c r="L476" s="294"/>
      <c r="M476" s="294"/>
      <c r="N476" s="106"/>
      <c r="O476" s="106"/>
      <c r="P476" s="106"/>
      <c r="Q476" s="106"/>
      <c r="R476" s="107"/>
      <c r="S476" s="278"/>
      <c r="T476" s="278"/>
      <c r="U476" s="278"/>
      <c r="V476" s="106"/>
      <c r="W476" s="225"/>
    </row>
    <row r="477" spans="1:23" s="97" customFormat="1" ht="30" customHeight="1" x14ac:dyDescent="0.25">
      <c r="A477" s="1099"/>
      <c r="B477" s="1117" t="str">
        <f>'7. Gestión Institucional '!B150</f>
        <v>RE4. P17 Programa de ética Institucional desarrollado</v>
      </c>
      <c r="C477" s="1117" t="str">
        <f>'7. Gestión Institucional '!C150</f>
        <v xml:space="preserve">Porcetaje de avance </v>
      </c>
      <c r="D477" s="776">
        <f>'7. Gestión Institucional '!D150</f>
        <v>0.05</v>
      </c>
      <c r="E477" s="776">
        <f>'7. Gestión Institucional '!E150</f>
        <v>0.2</v>
      </c>
      <c r="F477" s="1101">
        <f>'7. Gestión Institucional '!F150</f>
        <v>2</v>
      </c>
      <c r="G477" s="293" t="str">
        <f>'7. Gestión Institucional '!G150</f>
        <v>Elaboración del Plan Institucional de Ética</v>
      </c>
      <c r="H477" s="293">
        <f>'7. Gestión Institucional '!H150</f>
        <v>0</v>
      </c>
      <c r="I477" s="294">
        <f>'7. Gestión Institucional '!I150</f>
        <v>0</v>
      </c>
      <c r="J477" s="294">
        <f>'7. Gestión Institucional '!J150</f>
        <v>0</v>
      </c>
      <c r="K477" s="294">
        <f>'7. Gestión Institucional '!K150</f>
        <v>0</v>
      </c>
      <c r="L477" s="294">
        <f>'7. Gestión Institucional '!L150</f>
        <v>0</v>
      </c>
      <c r="M477" s="294">
        <f>'7. Gestión Institucional '!M150</f>
        <v>0</v>
      </c>
      <c r="N477" s="106"/>
      <c r="O477" s="106"/>
      <c r="P477" s="106"/>
      <c r="Q477" s="106"/>
      <c r="R477" s="107">
        <f>SUM(N477:Q477)</f>
        <v>0</v>
      </c>
      <c r="S477" s="1044">
        <f>'7. Gestión Institucional '!N150</f>
        <v>0</v>
      </c>
      <c r="T477" s="1044"/>
      <c r="U477" s="1044"/>
      <c r="V477" s="1044" t="e">
        <f>(T477+U477)/S477</f>
        <v>#DIV/0!</v>
      </c>
      <c r="W477" s="225"/>
    </row>
    <row r="478" spans="1:23" s="97" customFormat="1" ht="30" customHeight="1" x14ac:dyDescent="0.25">
      <c r="A478" s="1099"/>
      <c r="B478" s="1118"/>
      <c r="C478" s="1118">
        <f>'7. Gestión Institucional '!C151</f>
        <v>0</v>
      </c>
      <c r="D478" s="1081"/>
      <c r="E478" s="1081">
        <f>'7. Gestión Institucional '!E151</f>
        <v>0</v>
      </c>
      <c r="F478" s="1102"/>
      <c r="G478" s="293" t="str">
        <f>'7. Gestión Institucional '!G151</f>
        <v>Desarrollo del programa de capacitación en ética y valores</v>
      </c>
      <c r="H478" s="293">
        <f>'7. Gestión Institucional '!H151</f>
        <v>0</v>
      </c>
      <c r="I478" s="294">
        <f>'7. Gestión Institucional '!I151</f>
        <v>0</v>
      </c>
      <c r="J478" s="294">
        <f>'7. Gestión Institucional '!J151</f>
        <v>0</v>
      </c>
      <c r="K478" s="294">
        <f>'7. Gestión Institucional '!K151</f>
        <v>0</v>
      </c>
      <c r="L478" s="294">
        <f>'7. Gestión Institucional '!L151</f>
        <v>0</v>
      </c>
      <c r="M478" s="294">
        <f>'7. Gestión Institucional '!M151</f>
        <v>0</v>
      </c>
      <c r="N478" s="106"/>
      <c r="O478" s="106"/>
      <c r="P478" s="106"/>
      <c r="Q478" s="106"/>
      <c r="R478" s="107">
        <f>SUM(N478:Q478)</f>
        <v>0</v>
      </c>
      <c r="S478" s="1045"/>
      <c r="T478" s="1045"/>
      <c r="U478" s="1045"/>
      <c r="V478" s="1045" t="e">
        <f>(T478+U478)/S478</f>
        <v>#DIV/0!</v>
      </c>
      <c r="W478" s="225"/>
    </row>
    <row r="479" spans="1:23" s="97" customFormat="1" ht="30" customHeight="1" x14ac:dyDescent="0.25">
      <c r="A479" s="1099"/>
      <c r="B479" s="1118"/>
      <c r="C479" s="1118">
        <f>'7. Gestión Institucional '!C152</f>
        <v>0</v>
      </c>
      <c r="D479" s="1081"/>
      <c r="E479" s="1081">
        <f>'7. Gestión Institucional '!E152</f>
        <v>0</v>
      </c>
      <c r="F479" s="1102"/>
      <c r="G479" s="293" t="str">
        <f>'7. Gestión Institucional '!G152</f>
        <v>Evaluación del programa de ética institucional</v>
      </c>
      <c r="H479" s="293">
        <f>'7. Gestión Institucional '!H152</f>
        <v>0</v>
      </c>
      <c r="I479" s="294">
        <f>'7. Gestión Institucional '!I152</f>
        <v>0</v>
      </c>
      <c r="J479" s="294">
        <f>'7. Gestión Institucional '!J152</f>
        <v>0</v>
      </c>
      <c r="K479" s="294">
        <f>'7. Gestión Institucional '!K152</f>
        <v>0</v>
      </c>
      <c r="L479" s="294">
        <f>'7. Gestión Institucional '!L152</f>
        <v>0</v>
      </c>
      <c r="M479" s="294">
        <f>'7. Gestión Institucional '!M152</f>
        <v>0</v>
      </c>
      <c r="N479" s="106"/>
      <c r="O479" s="106"/>
      <c r="P479" s="106"/>
      <c r="Q479" s="106"/>
      <c r="R479" s="107">
        <f>SUM(N479:Q479)</f>
        <v>0</v>
      </c>
      <c r="S479" s="1045"/>
      <c r="T479" s="1045"/>
      <c r="U479" s="1045"/>
      <c r="V479" s="1045" t="e">
        <f>(T479+U479)/S479</f>
        <v>#DIV/0!</v>
      </c>
      <c r="W479" s="225"/>
    </row>
    <row r="480" spans="1:23" s="97" customFormat="1" ht="30" customHeight="1" x14ac:dyDescent="0.25">
      <c r="A480" s="1099"/>
      <c r="B480" s="1119"/>
      <c r="C480" s="1119">
        <f>'7. Gestión Institucional '!C153</f>
        <v>0</v>
      </c>
      <c r="D480" s="777"/>
      <c r="E480" s="777">
        <f>'7. Gestión Institucional '!E153</f>
        <v>0</v>
      </c>
      <c r="F480" s="1103"/>
      <c r="G480" s="293" t="str">
        <f>'7. Gestión Institucional '!G153</f>
        <v>Elaboración del informe de implementación del programa de ética</v>
      </c>
      <c r="H480" s="293">
        <f>'7. Gestión Institucional '!H153</f>
        <v>0</v>
      </c>
      <c r="I480" s="294">
        <f>'7. Gestión Institucional '!I153</f>
        <v>0</v>
      </c>
      <c r="J480" s="294">
        <f>'7. Gestión Institucional '!J153</f>
        <v>0</v>
      </c>
      <c r="K480" s="294">
        <f>'7. Gestión Institucional '!K153</f>
        <v>0</v>
      </c>
      <c r="L480" s="294">
        <f>'7. Gestión Institucional '!L153</f>
        <v>0</v>
      </c>
      <c r="M480" s="294">
        <f>'7. Gestión Institucional '!M153</f>
        <v>0</v>
      </c>
      <c r="N480" s="106"/>
      <c r="O480" s="106"/>
      <c r="P480" s="106"/>
      <c r="Q480" s="106"/>
      <c r="R480" s="107">
        <f>SUM(N480:Q480)</f>
        <v>0</v>
      </c>
      <c r="S480" s="1046"/>
      <c r="T480" s="1046"/>
      <c r="U480" s="1046"/>
      <c r="V480" s="1046" t="e">
        <f>(T480+U480)/S480</f>
        <v>#DIV/0!</v>
      </c>
      <c r="W480" s="225"/>
    </row>
    <row r="481" spans="1:23" s="97" customFormat="1" ht="19.5" customHeight="1" x14ac:dyDescent="0.25">
      <c r="A481" s="1099"/>
      <c r="B481" s="221"/>
      <c r="C481" s="230"/>
      <c r="D481" s="230"/>
      <c r="E481" s="230"/>
      <c r="F481" s="296">
        <f>SUM(F477)</f>
        <v>2</v>
      </c>
      <c r="G481" s="1038" t="s">
        <v>218</v>
      </c>
      <c r="H481" s="1039"/>
      <c r="I481" s="1039"/>
      <c r="J481" s="1039"/>
      <c r="K481" s="1039"/>
      <c r="L481" s="1039"/>
      <c r="M481" s="1040"/>
      <c r="N481" s="192" t="e">
        <f>AVERAGE(N477:N480)</f>
        <v>#DIV/0!</v>
      </c>
      <c r="O481" s="192" t="e">
        <f>AVERAGE(O477:O480)</f>
        <v>#DIV/0!</v>
      </c>
      <c r="P481" s="192" t="e">
        <f>AVERAGE(P477:P480)</f>
        <v>#DIV/0!</v>
      </c>
      <c r="Q481" s="192" t="e">
        <f>AVERAGE(Q477:Q480)</f>
        <v>#DIV/0!</v>
      </c>
      <c r="R481" s="192">
        <f>AVERAGE(R477:R480)</f>
        <v>0</v>
      </c>
      <c r="S481" s="222">
        <f>SUM(S477:S480)</f>
        <v>0</v>
      </c>
      <c r="T481" s="222">
        <f>SUM(T477:T480)</f>
        <v>0</v>
      </c>
      <c r="U481" s="222">
        <f>SUM(U477:U480)</f>
        <v>0</v>
      </c>
      <c r="V481" s="222" t="e">
        <f>AVERAGE(V477)</f>
        <v>#DIV/0!</v>
      </c>
    </row>
    <row r="482" spans="1:23" s="97" customFormat="1" ht="30" customHeight="1" x14ac:dyDescent="0.25">
      <c r="A482" s="1099"/>
      <c r="B482" s="1117" t="str">
        <f>'7. Gestión Institucional '!B154</f>
        <v xml:space="preserve">RE4. P18 Plan de comunicación  e imagen institucional desarrollado </v>
      </c>
      <c r="C482" s="1117" t="str">
        <f>'7. Gestión Institucional '!C154</f>
        <v xml:space="preserve">Etapa de Avance </v>
      </c>
      <c r="D482" s="1101">
        <f>'7. Gestión Institucional '!D154</f>
        <v>0</v>
      </c>
      <c r="E482" s="1101" t="str">
        <f>'7. Gestión Institucional '!E154</f>
        <v>Etapas: III y IV</v>
      </c>
      <c r="F482" s="1101">
        <f>'7. Gestión Institucional '!F154</f>
        <v>1</v>
      </c>
      <c r="G482" s="293" t="str">
        <f>'7. Gestión Institucional '!G154</f>
        <v>Ejecución  del plan de vectores</v>
      </c>
      <c r="H482" s="293">
        <f>'7. Gestión Institucional '!H154</f>
        <v>0</v>
      </c>
      <c r="I482" s="294">
        <f>'7. Gestión Institucional '!I154</f>
        <v>0</v>
      </c>
      <c r="J482" s="294">
        <f>'7. Gestión Institucional '!J154</f>
        <v>0</v>
      </c>
      <c r="K482" s="294">
        <f>'7. Gestión Institucional '!K154</f>
        <v>0</v>
      </c>
      <c r="L482" s="294">
        <f>'7. Gestión Institucional '!L154</f>
        <v>0</v>
      </c>
      <c r="M482" s="294">
        <f>'7. Gestión Institucional '!M154</f>
        <v>0</v>
      </c>
      <c r="N482" s="106"/>
      <c r="O482" s="106"/>
      <c r="P482" s="106"/>
      <c r="Q482" s="106"/>
      <c r="R482" s="107">
        <f>SUM(N482:Q482)</f>
        <v>0</v>
      </c>
      <c r="S482" s="1044">
        <f>'7. Gestión Institucional '!N154</f>
        <v>0</v>
      </c>
      <c r="T482" s="1044"/>
      <c r="U482" s="1044"/>
      <c r="V482" s="1044" t="e">
        <f>(T482+U482)/S482</f>
        <v>#DIV/0!</v>
      </c>
      <c r="W482" s="225"/>
    </row>
    <row r="483" spans="1:23" s="97" customFormat="1" ht="30" customHeight="1" x14ac:dyDescent="0.25">
      <c r="A483" s="1099"/>
      <c r="B483" s="1118"/>
      <c r="C483" s="1118">
        <f>'7. Gestión Institucional '!C155</f>
        <v>0</v>
      </c>
      <c r="D483" s="1102">
        <f>'7. Gestión Institucional '!D155</f>
        <v>0</v>
      </c>
      <c r="E483" s="1102">
        <f>'7. Gestión Institucional '!E155</f>
        <v>0</v>
      </c>
      <c r="F483" s="1102">
        <f>'7. Gestión Institucional '!F155</f>
        <v>0</v>
      </c>
      <c r="G483" s="293" t="str">
        <f>'7. Gestión Institucional '!G155</f>
        <v>Seguimiento al plan de vectores</v>
      </c>
      <c r="H483" s="293">
        <f>'7. Gestión Institucional '!H155</f>
        <v>0</v>
      </c>
      <c r="I483" s="294">
        <f>'7. Gestión Institucional '!I155</f>
        <v>0</v>
      </c>
      <c r="J483" s="294">
        <f>'7. Gestión Institucional '!J155</f>
        <v>0</v>
      </c>
      <c r="K483" s="294">
        <f>'7. Gestión Institucional '!K155</f>
        <v>0</v>
      </c>
      <c r="L483" s="294">
        <f>'7. Gestión Institucional '!L155</f>
        <v>0</v>
      </c>
      <c r="M483" s="294">
        <f>'7. Gestión Institucional '!M155</f>
        <v>0</v>
      </c>
      <c r="N483" s="106"/>
      <c r="O483" s="106"/>
      <c r="P483" s="106"/>
      <c r="Q483" s="106"/>
      <c r="R483" s="107">
        <f t="shared" ref="R483:R488" si="48">SUM(N483:Q483)</f>
        <v>0</v>
      </c>
      <c r="S483" s="1045"/>
      <c r="T483" s="1045"/>
      <c r="U483" s="1045"/>
      <c r="V483" s="1045" t="e">
        <f t="shared" ref="V483:V488" si="49">(T483+U483)/S483</f>
        <v>#DIV/0!</v>
      </c>
      <c r="W483" s="225"/>
    </row>
    <row r="484" spans="1:23" s="97" customFormat="1" ht="30" customHeight="1" x14ac:dyDescent="0.25">
      <c r="A484" s="1099"/>
      <c r="B484" s="1118"/>
      <c r="C484" s="1118">
        <f>'7. Gestión Institucional '!C156</f>
        <v>0</v>
      </c>
      <c r="D484" s="1102">
        <f>'7. Gestión Institucional '!D156</f>
        <v>0</v>
      </c>
      <c r="E484" s="1102">
        <f>'7. Gestión Institucional '!E156</f>
        <v>0</v>
      </c>
      <c r="F484" s="1102">
        <f>'7. Gestión Institucional '!F156</f>
        <v>0</v>
      </c>
      <c r="G484" s="293" t="str">
        <f>'7. Gestión Institucional '!G156</f>
        <v>Ejecución del plan de Influenza</v>
      </c>
      <c r="H484" s="293">
        <f>'7. Gestión Institucional '!H156</f>
        <v>0</v>
      </c>
      <c r="I484" s="294">
        <f>'7. Gestión Institucional '!I156</f>
        <v>0</v>
      </c>
      <c r="J484" s="294">
        <f>'7. Gestión Institucional '!J156</f>
        <v>0</v>
      </c>
      <c r="K484" s="294">
        <f>'7. Gestión Institucional '!K156</f>
        <v>0</v>
      </c>
      <c r="L484" s="294">
        <f>'7. Gestión Institucional '!L156</f>
        <v>0</v>
      </c>
      <c r="M484" s="294">
        <f>'7. Gestión Institucional '!M156</f>
        <v>0</v>
      </c>
      <c r="N484" s="106"/>
      <c r="O484" s="106"/>
      <c r="P484" s="106"/>
      <c r="Q484" s="106"/>
      <c r="R484" s="107">
        <f t="shared" si="48"/>
        <v>0</v>
      </c>
      <c r="S484" s="1045"/>
      <c r="T484" s="1045"/>
      <c r="U484" s="1045"/>
      <c r="V484" s="1045" t="e">
        <f t="shared" si="49"/>
        <v>#DIV/0!</v>
      </c>
      <c r="W484" s="225"/>
    </row>
    <row r="485" spans="1:23" s="97" customFormat="1" ht="30" customHeight="1" x14ac:dyDescent="0.25">
      <c r="A485" s="1099"/>
      <c r="B485" s="1118"/>
      <c r="C485" s="1118">
        <f>'7. Gestión Institucional '!C157</f>
        <v>0</v>
      </c>
      <c r="D485" s="1102">
        <f>'7. Gestión Institucional '!D157</f>
        <v>0</v>
      </c>
      <c r="E485" s="1102">
        <f>'7. Gestión Institucional '!E157</f>
        <v>0</v>
      </c>
      <c r="F485" s="1102">
        <f>'7. Gestión Institucional '!F157</f>
        <v>0</v>
      </c>
      <c r="G485" s="293" t="str">
        <f>'7. Gestión Institucional '!G157</f>
        <v>Desarrollo del programa de protocolo e imagen</v>
      </c>
      <c r="H485" s="293">
        <f>'7. Gestión Institucional '!H157</f>
        <v>0</v>
      </c>
      <c r="I485" s="294">
        <f>'7. Gestión Institucional '!I157</f>
        <v>0</v>
      </c>
      <c r="J485" s="294">
        <f>'7. Gestión Institucional '!J157</f>
        <v>0</v>
      </c>
      <c r="K485" s="294">
        <f>'7. Gestión Institucional '!K157</f>
        <v>0</v>
      </c>
      <c r="L485" s="294">
        <f>'7. Gestión Institucional '!L157</f>
        <v>0</v>
      </c>
      <c r="M485" s="294">
        <f>'7. Gestión Institucional '!M157</f>
        <v>0</v>
      </c>
      <c r="N485" s="106"/>
      <c r="O485" s="106"/>
      <c r="P485" s="106"/>
      <c r="Q485" s="106"/>
      <c r="R485" s="107">
        <f t="shared" si="48"/>
        <v>0</v>
      </c>
      <c r="S485" s="1045"/>
      <c r="T485" s="1045"/>
      <c r="U485" s="1045"/>
      <c r="V485" s="1045" t="e">
        <f t="shared" si="49"/>
        <v>#DIV/0!</v>
      </c>
      <c r="W485" s="225"/>
    </row>
    <row r="486" spans="1:23" s="97" customFormat="1" ht="30" customHeight="1" x14ac:dyDescent="0.25">
      <c r="A486" s="1099"/>
      <c r="B486" s="1118"/>
      <c r="C486" s="1118">
        <f>'7. Gestión Institucional '!C158</f>
        <v>0</v>
      </c>
      <c r="D486" s="1102">
        <f>'7. Gestión Institucional '!D158</f>
        <v>0</v>
      </c>
      <c r="E486" s="1102">
        <f>'7. Gestión Institucional '!E158</f>
        <v>0</v>
      </c>
      <c r="F486" s="1102">
        <f>'7. Gestión Institucional '!F158</f>
        <v>0</v>
      </c>
      <c r="G486" s="293" t="str">
        <f>'7. Gestión Institucional '!G158</f>
        <v>Autorización de los contenidos de los materiales que las unidades organizativas pueden colgar en la página web institucional</v>
      </c>
      <c r="H486" s="293">
        <f>'7. Gestión Institucional '!H158</f>
        <v>0</v>
      </c>
      <c r="I486" s="294">
        <f>'7. Gestión Institucional '!I158</f>
        <v>0</v>
      </c>
      <c r="J486" s="294">
        <f>'7. Gestión Institucional '!J158</f>
        <v>0</v>
      </c>
      <c r="K486" s="294">
        <f>'7. Gestión Institucional '!K158</f>
        <v>0</v>
      </c>
      <c r="L486" s="294">
        <f>'7. Gestión Institucional '!L158</f>
        <v>0</v>
      </c>
      <c r="M486" s="294">
        <f>'7. Gestión Institucional '!M158</f>
        <v>0</v>
      </c>
      <c r="N486" s="106"/>
      <c r="O486" s="106"/>
      <c r="P486" s="106"/>
      <c r="Q486" s="106"/>
      <c r="R486" s="107">
        <f t="shared" si="48"/>
        <v>0</v>
      </c>
      <c r="S486" s="1045"/>
      <c r="T486" s="1045"/>
      <c r="U486" s="1045"/>
      <c r="V486" s="1045" t="e">
        <f t="shared" si="49"/>
        <v>#DIV/0!</v>
      </c>
      <c r="W486" s="225"/>
    </row>
    <row r="487" spans="1:23" s="97" customFormat="1" ht="30" customHeight="1" x14ac:dyDescent="0.25">
      <c r="A487" s="1099"/>
      <c r="B487" s="1118"/>
      <c r="C487" s="1118">
        <f>'7. Gestión Institucional '!C159</f>
        <v>0</v>
      </c>
      <c r="D487" s="1102">
        <f>'7. Gestión Institucional '!D159</f>
        <v>0</v>
      </c>
      <c r="E487" s="1102">
        <f>'7. Gestión Institucional '!E159</f>
        <v>0</v>
      </c>
      <c r="F487" s="1102">
        <f>'7. Gestión Institucional '!F159</f>
        <v>0</v>
      </c>
      <c r="G487" s="293" t="str">
        <f>'7. Gestión Institucional '!G159</f>
        <v>Regulación de la publicidad comercial de las bebidas con contenido alcohólico</v>
      </c>
      <c r="H487" s="293">
        <f>'7. Gestión Institucional '!H159</f>
        <v>0</v>
      </c>
      <c r="I487" s="294">
        <f>'7. Gestión Institucional '!I159</f>
        <v>0</v>
      </c>
      <c r="J487" s="294">
        <f>'7. Gestión Institucional '!J159</f>
        <v>0</v>
      </c>
      <c r="K487" s="294">
        <f>'7. Gestión Institucional '!K159</f>
        <v>0</v>
      </c>
      <c r="L487" s="294">
        <f>'7. Gestión Institucional '!L159</f>
        <v>0</v>
      </c>
      <c r="M487" s="294">
        <f>'7. Gestión Institucional '!M159</f>
        <v>0</v>
      </c>
      <c r="N487" s="106"/>
      <c r="O487" s="106"/>
      <c r="P487" s="106"/>
      <c r="Q487" s="106"/>
      <c r="R487" s="107">
        <f t="shared" si="48"/>
        <v>0</v>
      </c>
      <c r="S487" s="1045"/>
      <c r="T487" s="1045"/>
      <c r="U487" s="1045"/>
      <c r="V487" s="1045" t="e">
        <f t="shared" si="49"/>
        <v>#DIV/0!</v>
      </c>
      <c r="W487" s="225"/>
    </row>
    <row r="488" spans="1:23" s="97" customFormat="1" ht="30" customHeight="1" x14ac:dyDescent="0.25">
      <c r="A488" s="1099"/>
      <c r="B488" s="1119"/>
      <c r="C488" s="1119">
        <f>'7. Gestión Institucional '!C160</f>
        <v>0</v>
      </c>
      <c r="D488" s="1103">
        <f>'7. Gestión Institucional '!D160</f>
        <v>0</v>
      </c>
      <c r="E488" s="1103">
        <f>'7. Gestión Institucional '!E160</f>
        <v>0</v>
      </c>
      <c r="F488" s="1103">
        <f>'7. Gestión Institucional '!F160</f>
        <v>0</v>
      </c>
      <c r="G488" s="293" t="str">
        <f>'7. Gestión Institucional '!G160</f>
        <v>Dirigir y supervisar investigaciones para planes de mercadeo</v>
      </c>
      <c r="H488" s="293">
        <f>'7. Gestión Institucional '!H160</f>
        <v>0</v>
      </c>
      <c r="I488" s="294">
        <f>'7. Gestión Institucional '!I160</f>
        <v>0</v>
      </c>
      <c r="J488" s="294">
        <f>'7. Gestión Institucional '!J160</f>
        <v>0</v>
      </c>
      <c r="K488" s="294">
        <f>'7. Gestión Institucional '!K160</f>
        <v>0</v>
      </c>
      <c r="L488" s="294">
        <f>'7. Gestión Institucional '!L160</f>
        <v>0</v>
      </c>
      <c r="M488" s="294">
        <f>'7. Gestión Institucional '!M160</f>
        <v>0</v>
      </c>
      <c r="N488" s="106"/>
      <c r="O488" s="106"/>
      <c r="P488" s="106"/>
      <c r="Q488" s="106"/>
      <c r="R488" s="107">
        <f t="shared" si="48"/>
        <v>0</v>
      </c>
      <c r="S488" s="1046"/>
      <c r="T488" s="1046"/>
      <c r="U488" s="1046"/>
      <c r="V488" s="1046" t="e">
        <f t="shared" si="49"/>
        <v>#DIV/0!</v>
      </c>
      <c r="W488" s="225"/>
    </row>
    <row r="489" spans="1:23" s="97" customFormat="1" ht="19.5" customHeight="1" x14ac:dyDescent="0.25">
      <c r="A489" s="1099"/>
      <c r="B489" s="221"/>
      <c r="C489" s="230"/>
      <c r="D489" s="230"/>
      <c r="E489" s="230"/>
      <c r="F489" s="296">
        <f>SUM(F482)</f>
        <v>1</v>
      </c>
      <c r="G489" s="1038" t="s">
        <v>218</v>
      </c>
      <c r="H489" s="1039"/>
      <c r="I489" s="1039"/>
      <c r="J489" s="1039"/>
      <c r="K489" s="1039"/>
      <c r="L489" s="1039"/>
      <c r="M489" s="1040"/>
      <c r="N489" s="192" t="e">
        <f>AVERAGE(N482:N488)</f>
        <v>#DIV/0!</v>
      </c>
      <c r="O489" s="192" t="e">
        <f>AVERAGE(O482:O488)</f>
        <v>#DIV/0!</v>
      </c>
      <c r="P489" s="192" t="e">
        <f>AVERAGE(P482:P488)</f>
        <v>#DIV/0!</v>
      </c>
      <c r="Q489" s="192" t="e">
        <f>AVERAGE(Q482:Q488)</f>
        <v>#DIV/0!</v>
      </c>
      <c r="R489" s="192">
        <f>AVERAGE(R482:R488)</f>
        <v>0</v>
      </c>
      <c r="S489" s="222">
        <f>SUM(S482:S488)</f>
        <v>0</v>
      </c>
      <c r="T489" s="222">
        <f>SUM(T482:T488)</f>
        <v>0</v>
      </c>
      <c r="U489" s="222">
        <f>SUM(U482:U488)</f>
        <v>0</v>
      </c>
      <c r="V489" s="192" t="e">
        <f>AVERAGE(V482:V488)</f>
        <v>#DIV/0!</v>
      </c>
    </row>
    <row r="490" spans="1:23" ht="31.5" x14ac:dyDescent="0.25">
      <c r="A490" s="1099"/>
      <c r="B490" s="1150" t="str">
        <f>'7. Gestión Institucional '!B161:F161</f>
        <v>RE4. Medidas minimizadoras del riesgo</v>
      </c>
      <c r="C490" s="196" t="str">
        <f>'7. Gestión Institucional '!C161:G161</f>
        <v>Indicador</v>
      </c>
      <c r="D490" s="196" t="str">
        <f>'7. Gestión Institucional '!D161:H161</f>
        <v>Meta</v>
      </c>
      <c r="E490" s="1095" t="str">
        <f>'7. Gestión Institucional '!E161:I161</f>
        <v>Meta Trimestral</v>
      </c>
      <c r="F490" s="1096">
        <f>'7. Gestión Institucional '!F161:J161</f>
        <v>0</v>
      </c>
      <c r="G490" s="1096">
        <f>'7. Gestión Institucional '!G161:K161</f>
        <v>0</v>
      </c>
      <c r="H490" s="1097">
        <f>'7. Gestión Institucional '!H161:L161</f>
        <v>0</v>
      </c>
      <c r="I490" s="1123" t="str">
        <f>'7. Gestión Institucional '!I161:M161</f>
        <v>Total programado</v>
      </c>
      <c r="J490" s="1137" t="str">
        <f>'7. Gestión Institucional '!J161:O161</f>
        <v>PRESUPUESTO ASIGNADO A MEDIDAS MINIMIZADORAS DEL RIESGO</v>
      </c>
      <c r="K490" s="1138"/>
      <c r="L490" s="1138"/>
      <c r="M490" s="1139"/>
      <c r="N490" s="189" t="s">
        <v>214</v>
      </c>
      <c r="O490" s="189" t="s">
        <v>215</v>
      </c>
      <c r="P490" s="189" t="s">
        <v>211</v>
      </c>
      <c r="Q490" s="189" t="s">
        <v>212</v>
      </c>
      <c r="R490" s="195"/>
      <c r="S490" s="197"/>
      <c r="T490" s="197"/>
      <c r="U490" s="197"/>
      <c r="V490" s="197"/>
    </row>
    <row r="491" spans="1:23" ht="21" customHeight="1" x14ac:dyDescent="0.25">
      <c r="A491" s="1099"/>
      <c r="B491" s="1151"/>
      <c r="C491" s="193">
        <f>'7. Gestión Institucional '!C162:G162</f>
        <v>0</v>
      </c>
      <c r="D491" s="193">
        <f>'7. Gestión Institucional '!D162:H162</f>
        <v>0</v>
      </c>
      <c r="E491" s="194" t="str">
        <f>'7. Gestión Institucional '!E162:I162</f>
        <v>I</v>
      </c>
      <c r="F491" s="193" t="str">
        <f>'7. Gestión Institucional '!F162:J162</f>
        <v>II</v>
      </c>
      <c r="G491" s="193" t="str">
        <f>'7. Gestión Institucional '!G162:K162</f>
        <v>III</v>
      </c>
      <c r="H491" s="193" t="str">
        <f>'7. Gestión Institucional '!H162:L162</f>
        <v>IV</v>
      </c>
      <c r="I491" s="1124"/>
      <c r="J491" s="1140"/>
      <c r="K491" s="1141"/>
      <c r="L491" s="1141"/>
      <c r="M491" s="1142"/>
      <c r="N491" s="190" t="s">
        <v>190</v>
      </c>
      <c r="O491" s="190" t="s">
        <v>190</v>
      </c>
      <c r="P491" s="190" t="s">
        <v>190</v>
      </c>
      <c r="Q491" s="191" t="s">
        <v>190</v>
      </c>
      <c r="R491" s="195"/>
      <c r="S491" s="195"/>
      <c r="T491" s="197"/>
      <c r="U491" s="197"/>
      <c r="V491" s="197"/>
    </row>
    <row r="492" spans="1:23" ht="21" customHeight="1" x14ac:dyDescent="0.25">
      <c r="A492" s="1099"/>
      <c r="B492" s="143">
        <f>'7. Gestión Institucional '!B163</f>
        <v>0</v>
      </c>
      <c r="C492" s="143">
        <f>'7. Gestión Institucional '!C163</f>
        <v>0</v>
      </c>
      <c r="D492" s="143">
        <f>'7. Gestión Institucional '!D163</f>
        <v>0</v>
      </c>
      <c r="E492" s="253">
        <f>'7. Gestión Institucional '!E163</f>
        <v>0</v>
      </c>
      <c r="F492" s="253">
        <f>'7. Gestión Institucional '!F163</f>
        <v>0</v>
      </c>
      <c r="G492" s="253">
        <f>'7. Gestión Institucional '!G163</f>
        <v>0</v>
      </c>
      <c r="H492" s="253">
        <f>'7. Gestión Institucional '!H163</f>
        <v>0</v>
      </c>
      <c r="I492" s="253">
        <f>'7. Gestión Institucional '!I163</f>
        <v>0</v>
      </c>
      <c r="J492" s="1160">
        <f>'7. Gestión Institucional '!J163</f>
        <v>0</v>
      </c>
      <c r="K492" s="1161"/>
      <c r="L492" s="1161"/>
      <c r="M492" s="1162"/>
      <c r="N492" s="106"/>
      <c r="O492" s="106"/>
      <c r="P492" s="106"/>
      <c r="Q492" s="106"/>
      <c r="R492" s="107">
        <f>SUM(N492:Q492)</f>
        <v>0</v>
      </c>
      <c r="S492" s="106"/>
      <c r="T492" s="1041"/>
      <c r="U492" s="1041"/>
      <c r="V492" s="1041" t="e">
        <f>(T492+U492)/J492</f>
        <v>#DIV/0!</v>
      </c>
    </row>
    <row r="493" spans="1:23" ht="21" customHeight="1" x14ac:dyDescent="0.25">
      <c r="A493" s="1099"/>
      <c r="B493" s="143">
        <f>'7. Gestión Institucional '!B164</f>
        <v>0</v>
      </c>
      <c r="C493" s="143">
        <f>'7. Gestión Institucional '!C164</f>
        <v>0</v>
      </c>
      <c r="D493" s="143">
        <f>'7. Gestión Institucional '!D164</f>
        <v>0</v>
      </c>
      <c r="E493" s="253">
        <f>'7. Gestión Institucional '!E164</f>
        <v>0</v>
      </c>
      <c r="F493" s="253">
        <f>'7. Gestión Institucional '!F164</f>
        <v>0</v>
      </c>
      <c r="G493" s="253">
        <f>'7. Gestión Institucional '!G164</f>
        <v>0</v>
      </c>
      <c r="H493" s="253">
        <f>'7. Gestión Institucional '!H164</f>
        <v>0</v>
      </c>
      <c r="I493" s="253">
        <f>'7. Gestión Institucional '!I164</f>
        <v>0</v>
      </c>
      <c r="J493" s="1163"/>
      <c r="K493" s="1164"/>
      <c r="L493" s="1164"/>
      <c r="M493" s="1165"/>
      <c r="N493" s="106"/>
      <c r="O493" s="106"/>
      <c r="P493" s="106"/>
      <c r="Q493" s="106"/>
      <c r="R493" s="107">
        <f>SUM(N493:Q493)</f>
        <v>0</v>
      </c>
      <c r="S493" s="106"/>
      <c r="T493" s="1042"/>
      <c r="U493" s="1042"/>
      <c r="V493" s="1042" t="e">
        <f>(T493+U493)/J493</f>
        <v>#DIV/0!</v>
      </c>
    </row>
    <row r="494" spans="1:23" ht="21" customHeight="1" x14ac:dyDescent="0.25">
      <c r="A494" s="1099"/>
      <c r="B494" s="143">
        <f>'7. Gestión Institucional '!B165</f>
        <v>0</v>
      </c>
      <c r="C494" s="143">
        <f>'7. Gestión Institucional '!C165</f>
        <v>0</v>
      </c>
      <c r="D494" s="143">
        <f>'7. Gestión Institucional '!D165</f>
        <v>0</v>
      </c>
      <c r="E494" s="253">
        <f>'7. Gestión Institucional '!E165</f>
        <v>0</v>
      </c>
      <c r="F494" s="253">
        <f>'7. Gestión Institucional '!F165</f>
        <v>0</v>
      </c>
      <c r="G494" s="253">
        <f>'7. Gestión Institucional '!G165</f>
        <v>0</v>
      </c>
      <c r="H494" s="253">
        <f>'7. Gestión Institucional '!H165</f>
        <v>0</v>
      </c>
      <c r="I494" s="253">
        <f>'7. Gestión Institucional '!I165</f>
        <v>0</v>
      </c>
      <c r="J494" s="1166"/>
      <c r="K494" s="1167"/>
      <c r="L494" s="1167"/>
      <c r="M494" s="1168"/>
      <c r="N494" s="106"/>
      <c r="O494" s="106"/>
      <c r="P494" s="106"/>
      <c r="Q494" s="106"/>
      <c r="R494" s="107">
        <f>SUM(N494:Q494)</f>
        <v>0</v>
      </c>
      <c r="S494" s="106"/>
      <c r="T494" s="1043"/>
      <c r="U494" s="1043"/>
      <c r="V494" s="1043" t="e">
        <f>(T494+U494)/J494</f>
        <v>#DIV/0!</v>
      </c>
    </row>
    <row r="495" spans="1:23" s="97" customFormat="1" ht="31.5" customHeight="1" x14ac:dyDescent="0.25">
      <c r="A495" s="1100"/>
      <c r="B495" s="1038" t="s">
        <v>221</v>
      </c>
      <c r="C495" s="1039"/>
      <c r="D495" s="1039"/>
      <c r="E495" s="1039"/>
      <c r="F495" s="1039"/>
      <c r="G495" s="1039"/>
      <c r="H495" s="1039"/>
      <c r="I495" s="1040"/>
      <c r="J495" s="1147">
        <f>SUM(J492:M494)</f>
        <v>0</v>
      </c>
      <c r="K495" s="1147"/>
      <c r="L495" s="1147"/>
      <c r="M495" s="1148"/>
      <c r="N495" s="221" t="e">
        <f>AVERAGE(N492:N494)</f>
        <v>#DIV/0!</v>
      </c>
      <c r="O495" s="221" t="e">
        <f>AVERAGE(O492:O494)</f>
        <v>#DIV/0!</v>
      </c>
      <c r="P495" s="221" t="e">
        <f>AVERAGE(P492:P494)</f>
        <v>#DIV/0!</v>
      </c>
      <c r="Q495" s="221" t="e">
        <f>AVERAGE(Q492:Q494)</f>
        <v>#DIV/0!</v>
      </c>
      <c r="R495" s="221">
        <f>AVERAGE(R492:R494)</f>
        <v>0</v>
      </c>
      <c r="S495" s="221"/>
      <c r="T495" s="222">
        <f>SUM(T492:T494)</f>
        <v>0</v>
      </c>
      <c r="U495" s="222">
        <f>SUM(U492:U494)</f>
        <v>0</v>
      </c>
      <c r="V495" s="221" t="e">
        <f>AVERAGE(V492:V494)</f>
        <v>#DIV/0!</v>
      </c>
    </row>
    <row r="496" spans="1:23" s="97" customFormat="1" ht="31.5" customHeight="1" x14ac:dyDescent="0.25">
      <c r="A496" s="214"/>
      <c r="B496" s="232"/>
      <c r="C496" s="233"/>
      <c r="D496" s="233"/>
      <c r="E496" s="233"/>
      <c r="F496" s="235">
        <f>SUM(F343,F347,F359,F364,F380,F401,F416,F422,F425,F431,F438,F452,F460,F470,F473,F475,F481,F489)</f>
        <v>5773.2</v>
      </c>
      <c r="G496" s="1144" t="s">
        <v>222</v>
      </c>
      <c r="H496" s="1145"/>
      <c r="I496" s="1145"/>
      <c r="J496" s="1145"/>
      <c r="K496" s="1145"/>
      <c r="L496" s="1145"/>
      <c r="M496" s="1146"/>
      <c r="N496" s="321" t="e">
        <f>AVERAGE(N343,N347,N359,N364,N380,N401,N416,N422,N425,N431,N438,N452,N460,N470,N473,N475,N481,N489,N495)</f>
        <v>#DIV/0!</v>
      </c>
      <c r="O496" s="321" t="e">
        <f>AVERAGE(O343,O347,O359,O364,O380,O401,O416,O422,O425,O431,O438,O452,O460,O470,O473,O475,O481,O489,O495)</f>
        <v>#DIV/0!</v>
      </c>
      <c r="P496" s="321" t="e">
        <f>AVERAGE(P343,P347,P359,P364,P380,P401,P416,P422,P425,P431,P438,P452,P460,P470,P473,P475,P481,P489,P495)</f>
        <v>#DIV/0!</v>
      </c>
      <c r="Q496" s="321" t="e">
        <f>AVERAGE(Q343,Q347,Q359,Q364,Q380,Q401,Q416,Q422,Q425,Q431,Q438,Q452,Q460,Q470,Q473,Q475,Q481,Q489,Q495)</f>
        <v>#DIV/0!</v>
      </c>
      <c r="R496" s="321">
        <f>AVERAGE(R343,R347,R359,R364,R380,R401,R416,R422,R425,R431,R438,R452,R460,R470,R473,R475,R481,R489,R495)</f>
        <v>0</v>
      </c>
      <c r="S496" s="224">
        <f>SUM(S343,S347,S359,S364,S380,S401,S416,S422,S425,S431,S438,S452,S460,S470,S473,S475,S481,S489,J495)</f>
        <v>0</v>
      </c>
      <c r="T496" s="224">
        <f>SUM(T343,T347,T359,T364,T380,T401,T416,T422,T425,T431,T438,T452,T460,T470,T473,T475,T481,T489,K495)</f>
        <v>0</v>
      </c>
      <c r="U496" s="224">
        <f>SUM(U343,U347,U359,U364,U380,U401,U416,U422,U425,U431,U438,U452,U460,U470,U473,U475,U481,U489,L495)</f>
        <v>0</v>
      </c>
      <c r="V496" s="321" t="e">
        <f>AVERAGE(V343,V347,V359,V364,V380,V401,V416,V422,V425,V431,V438,V452,V460,V470,V473,V475,V481,V489,V495)</f>
        <v>#DIV/0!</v>
      </c>
    </row>
    <row r="497" spans="1:22" ht="61.5" customHeight="1" x14ac:dyDescent="0.25">
      <c r="A497" s="211"/>
      <c r="B497" s="1174" t="s">
        <v>3</v>
      </c>
      <c r="C497" s="1175"/>
      <c r="D497" s="1175"/>
      <c r="E497" s="1175"/>
      <c r="F497" s="1175"/>
      <c r="G497" s="1175"/>
      <c r="H497" s="1175"/>
      <c r="I497" s="1175"/>
      <c r="J497" s="1175"/>
      <c r="K497" s="1175"/>
      <c r="L497" s="1175"/>
      <c r="M497" s="1175"/>
      <c r="N497" s="1175"/>
      <c r="O497" s="1175"/>
      <c r="P497" s="1175"/>
      <c r="Q497" s="1175"/>
      <c r="R497" s="1175"/>
      <c r="S497" s="1175"/>
      <c r="T497" s="1175"/>
      <c r="U497" s="1175"/>
      <c r="V497" s="1176"/>
    </row>
    <row r="498" spans="1:22" ht="18.75" x14ac:dyDescent="0.3">
      <c r="H498" s="119"/>
    </row>
    <row r="499" spans="1:22" x14ac:dyDescent="0.25">
      <c r="B499" s="97"/>
    </row>
    <row r="500" spans="1:22" ht="30.75" customHeight="1" x14ac:dyDescent="0.25">
      <c r="B500" s="1183" t="s">
        <v>272</v>
      </c>
      <c r="C500" s="1184"/>
      <c r="D500" s="151"/>
      <c r="E500" s="151"/>
      <c r="F500" s="151"/>
      <c r="G500" s="151"/>
      <c r="H500" s="151"/>
      <c r="I500" s="151"/>
      <c r="J500" s="151"/>
      <c r="K500" s="152"/>
    </row>
    <row r="501" spans="1:22" ht="15" customHeight="1" x14ac:dyDescent="0.25">
      <c r="B501" s="153"/>
      <c r="C501" s="154"/>
      <c r="D501" s="154"/>
      <c r="E501" s="154"/>
      <c r="F501" s="154"/>
      <c r="G501" s="154"/>
      <c r="H501" s="154"/>
      <c r="I501" s="154"/>
      <c r="J501" s="154"/>
      <c r="K501" s="155"/>
    </row>
    <row r="502" spans="1:22" ht="36.75" customHeight="1" x14ac:dyDescent="0.25">
      <c r="B502" s="1185" t="s">
        <v>133</v>
      </c>
      <c r="C502" s="1186"/>
      <c r="D502" s="156"/>
      <c r="E502" s="156"/>
      <c r="F502" s="156"/>
      <c r="G502" s="156"/>
      <c r="H502" s="156"/>
      <c r="I502" s="156"/>
      <c r="J502" s="156"/>
      <c r="K502" s="157"/>
    </row>
    <row r="503" spans="1:22" ht="15" customHeight="1" x14ac:dyDescent="0.25">
      <c r="B503" s="1187"/>
      <c r="C503" s="1188"/>
      <c r="D503" s="158"/>
      <c r="E503" s="158"/>
      <c r="F503" s="158"/>
      <c r="G503" s="158"/>
      <c r="H503" s="158"/>
      <c r="I503" s="158"/>
      <c r="J503" s="158"/>
      <c r="K503" s="159"/>
    </row>
    <row r="504" spans="1:22" ht="15.75" x14ac:dyDescent="0.25">
      <c r="B504" s="160" t="s">
        <v>134</v>
      </c>
      <c r="C504" s="161"/>
      <c r="D504" s="161"/>
      <c r="E504" s="161"/>
      <c r="F504" s="161"/>
      <c r="G504" s="161"/>
      <c r="H504" s="161"/>
      <c r="I504" s="161"/>
      <c r="J504" s="161"/>
      <c r="K504" s="162"/>
    </row>
    <row r="505" spans="1:22" ht="15.75" customHeight="1" x14ac:dyDescent="0.25">
      <c r="B505" s="160" t="s">
        <v>135</v>
      </c>
      <c r="C505" s="162"/>
      <c r="D505" s="160" t="s">
        <v>136</v>
      </c>
      <c r="E505" s="162"/>
      <c r="F505" s="160" t="s">
        <v>137</v>
      </c>
      <c r="G505" s="161"/>
      <c r="H505" s="161"/>
      <c r="I505" s="161"/>
      <c r="J505" s="161"/>
      <c r="K505" s="162"/>
    </row>
    <row r="506" spans="1:22" ht="60" customHeight="1" x14ac:dyDescent="0.25">
      <c r="B506" s="899" t="s">
        <v>138</v>
      </c>
      <c r="C506" s="900"/>
      <c r="D506" s="900"/>
      <c r="E506" s="900"/>
      <c r="F506" s="1182"/>
      <c r="G506" s="899" t="str">
        <f>'7. Gestión Institucional '!G174:J174</f>
        <v>Porcentaje de acciones programadas</v>
      </c>
      <c r="H506" s="900"/>
      <c r="I506" s="900"/>
      <c r="J506" s="1182"/>
      <c r="K506" s="1177" t="s">
        <v>207</v>
      </c>
      <c r="L506" s="1178"/>
      <c r="M506" s="1178"/>
      <c r="N506" s="1178"/>
      <c r="O506" s="1179" t="s">
        <v>266</v>
      </c>
      <c r="P506" s="1179" t="str">
        <f>'7. Gestión Institucional '!L174</f>
        <v>Presupuesto asignado plan de mejora</v>
      </c>
      <c r="Q506" s="1222" t="s">
        <v>268</v>
      </c>
      <c r="R506" s="1223"/>
      <c r="S506" s="1179" t="s">
        <v>269</v>
      </c>
    </row>
    <row r="507" spans="1:22" ht="15" customHeight="1" x14ac:dyDescent="0.25">
      <c r="B507" s="157" t="s">
        <v>141</v>
      </c>
      <c r="C507" s="163" t="s">
        <v>142</v>
      </c>
      <c r="D507" s="163" t="s">
        <v>143</v>
      </c>
      <c r="E507" s="163" t="s">
        <v>144</v>
      </c>
      <c r="F507" s="163" t="s">
        <v>145</v>
      </c>
      <c r="G507" s="163" t="s">
        <v>146</v>
      </c>
      <c r="H507" s="163" t="s">
        <v>147</v>
      </c>
      <c r="I507" s="163" t="s">
        <v>148</v>
      </c>
      <c r="J507" s="163" t="s">
        <v>149</v>
      </c>
      <c r="K507" s="215" t="s">
        <v>146</v>
      </c>
      <c r="L507" s="215" t="s">
        <v>147</v>
      </c>
      <c r="M507" s="215" t="s">
        <v>148</v>
      </c>
      <c r="N507" s="219" t="s">
        <v>149</v>
      </c>
      <c r="O507" s="1180"/>
      <c r="P507" s="1180"/>
      <c r="Q507" s="1179" t="s">
        <v>270</v>
      </c>
      <c r="R507" s="268" t="s">
        <v>271</v>
      </c>
      <c r="S507" s="1180"/>
    </row>
    <row r="508" spans="1:22" ht="15" customHeight="1" x14ac:dyDescent="0.25">
      <c r="B508" s="159"/>
      <c r="C508" s="164"/>
      <c r="D508" s="164"/>
      <c r="E508" s="164"/>
      <c r="F508" s="164"/>
      <c r="G508" s="164"/>
      <c r="H508" s="164"/>
      <c r="I508" s="164"/>
      <c r="J508" s="164"/>
      <c r="K508" s="217"/>
      <c r="L508" s="216"/>
      <c r="M508" s="216"/>
      <c r="N508" s="216"/>
      <c r="O508" s="1181"/>
      <c r="P508" s="1181"/>
      <c r="Q508" s="1181"/>
      <c r="R508" s="269"/>
      <c r="S508" s="1181"/>
    </row>
    <row r="509" spans="1:22" ht="15.75" x14ac:dyDescent="0.25">
      <c r="B509" s="165" t="s">
        <v>151</v>
      </c>
      <c r="C509" s="183">
        <f>'7. Gestión Institucional '!C177</f>
        <v>0</v>
      </c>
      <c r="D509" s="183">
        <f>'7. Gestión Institucional '!D177</f>
        <v>0</v>
      </c>
      <c r="E509" s="183">
        <f>'7. Gestión Institucional '!E177</f>
        <v>0</v>
      </c>
      <c r="F509" s="183">
        <f>'7. Gestión Institucional '!F177</f>
        <v>0</v>
      </c>
      <c r="G509" s="253">
        <f>'7. Gestión Institucional '!G177</f>
        <v>0</v>
      </c>
      <c r="H509" s="253">
        <f>'7. Gestión Institucional '!H177</f>
        <v>0</v>
      </c>
      <c r="I509" s="253">
        <f>'7. Gestión Institucional '!I177</f>
        <v>0</v>
      </c>
      <c r="J509" s="253">
        <f>'7. Gestión Institucional '!J177</f>
        <v>0</v>
      </c>
      <c r="K509" s="253"/>
      <c r="L509" s="253"/>
      <c r="M509" s="253"/>
      <c r="N509" s="253"/>
      <c r="O509" s="255">
        <f>SUM(K509:N509)</f>
        <v>0</v>
      </c>
      <c r="P509" s="979">
        <f>'7. Gestión Institucional '!L177</f>
        <v>0</v>
      </c>
      <c r="Q509" s="1216"/>
      <c r="R509" s="1216"/>
      <c r="S509" s="1219" t="e">
        <f t="shared" ref="S509:S539" si="50">(Q509+R509)/P509</f>
        <v>#DIV/0!</v>
      </c>
    </row>
    <row r="510" spans="1:22" ht="15.75" x14ac:dyDescent="0.25">
      <c r="B510" s="166"/>
      <c r="C510" s="183">
        <f>'7. Gestión Institucional '!C178</f>
        <v>0</v>
      </c>
      <c r="D510" s="183">
        <f>'7. Gestión Institucional '!D178</f>
        <v>0</v>
      </c>
      <c r="E510" s="183">
        <f>'7. Gestión Institucional '!E178</f>
        <v>0</v>
      </c>
      <c r="F510" s="183">
        <f>'7. Gestión Institucional '!F178</f>
        <v>0</v>
      </c>
      <c r="G510" s="253">
        <f>'7. Gestión Institucional '!G178</f>
        <v>0</v>
      </c>
      <c r="H510" s="253">
        <f>'7. Gestión Institucional '!H178</f>
        <v>0</v>
      </c>
      <c r="I510" s="253">
        <f>'7. Gestión Institucional '!I178</f>
        <v>0</v>
      </c>
      <c r="J510" s="253">
        <f>'7. Gestión Institucional '!J178</f>
        <v>0</v>
      </c>
      <c r="K510" s="253"/>
      <c r="L510" s="253"/>
      <c r="M510" s="253"/>
      <c r="N510" s="253"/>
      <c r="O510" s="255">
        <f t="shared" ref="O510:O538" si="51">SUM(K510:N510)</f>
        <v>0</v>
      </c>
      <c r="P510" s="980"/>
      <c r="Q510" s="1217"/>
      <c r="R510" s="1217"/>
      <c r="S510" s="1220" t="e">
        <f t="shared" si="50"/>
        <v>#DIV/0!</v>
      </c>
    </row>
    <row r="511" spans="1:22" ht="15.75" x14ac:dyDescent="0.25">
      <c r="B511" s="166"/>
      <c r="C511" s="183">
        <f>'7. Gestión Institucional '!C179</f>
        <v>0</v>
      </c>
      <c r="D511" s="183">
        <f>'7. Gestión Institucional '!D179</f>
        <v>0</v>
      </c>
      <c r="E511" s="183">
        <f>'7. Gestión Institucional '!E179</f>
        <v>0</v>
      </c>
      <c r="F511" s="183">
        <f>'7. Gestión Institucional '!F179</f>
        <v>0</v>
      </c>
      <c r="G511" s="253">
        <f>'7. Gestión Institucional '!G179</f>
        <v>0</v>
      </c>
      <c r="H511" s="253">
        <f>'7. Gestión Institucional '!H179</f>
        <v>0</v>
      </c>
      <c r="I511" s="253">
        <f>'7. Gestión Institucional '!I179</f>
        <v>0</v>
      </c>
      <c r="J511" s="253">
        <f>'7. Gestión Institucional '!J179</f>
        <v>0</v>
      </c>
      <c r="K511" s="253"/>
      <c r="L511" s="253"/>
      <c r="M511" s="253"/>
      <c r="N511" s="253"/>
      <c r="O511" s="255">
        <f t="shared" si="51"/>
        <v>0</v>
      </c>
      <c r="P511" s="980"/>
      <c r="Q511" s="1217"/>
      <c r="R511" s="1217"/>
      <c r="S511" s="1220" t="e">
        <f t="shared" si="50"/>
        <v>#DIV/0!</v>
      </c>
    </row>
    <row r="512" spans="1:22" ht="15.75" x14ac:dyDescent="0.25">
      <c r="B512" s="166"/>
      <c r="C512" s="183">
        <f>'7. Gestión Institucional '!C180</f>
        <v>0</v>
      </c>
      <c r="D512" s="183">
        <f>'7. Gestión Institucional '!D180</f>
        <v>0</v>
      </c>
      <c r="E512" s="183">
        <f>'7. Gestión Institucional '!E180</f>
        <v>0</v>
      </c>
      <c r="F512" s="183">
        <f>'7. Gestión Institucional '!F180</f>
        <v>0</v>
      </c>
      <c r="G512" s="253">
        <f>'7. Gestión Institucional '!G180</f>
        <v>0</v>
      </c>
      <c r="H512" s="253">
        <f>'7. Gestión Institucional '!H180</f>
        <v>0</v>
      </c>
      <c r="I512" s="253">
        <f>'7. Gestión Institucional '!I180</f>
        <v>0</v>
      </c>
      <c r="J512" s="253">
        <f>'7. Gestión Institucional '!J180</f>
        <v>0</v>
      </c>
      <c r="K512" s="253"/>
      <c r="L512" s="253"/>
      <c r="M512" s="253"/>
      <c r="N512" s="253"/>
      <c r="O512" s="255">
        <f t="shared" si="51"/>
        <v>0</v>
      </c>
      <c r="P512" s="980"/>
      <c r="Q512" s="1217"/>
      <c r="R512" s="1217"/>
      <c r="S512" s="1220" t="e">
        <f t="shared" si="50"/>
        <v>#DIV/0!</v>
      </c>
    </row>
    <row r="513" spans="2:19" ht="15.75" x14ac:dyDescent="0.25">
      <c r="B513" s="167"/>
      <c r="C513" s="183">
        <f>'7. Gestión Institucional '!C181</f>
        <v>0</v>
      </c>
      <c r="D513" s="183">
        <f>'7. Gestión Institucional '!D181</f>
        <v>0</v>
      </c>
      <c r="E513" s="183">
        <f>'7. Gestión Institucional '!E181</f>
        <v>0</v>
      </c>
      <c r="F513" s="183">
        <f>'7. Gestión Institucional '!F181</f>
        <v>0</v>
      </c>
      <c r="G513" s="253">
        <f>'7. Gestión Institucional '!G181</f>
        <v>0</v>
      </c>
      <c r="H513" s="253">
        <f>'7. Gestión Institucional '!H181</f>
        <v>0</v>
      </c>
      <c r="I513" s="253">
        <f>'7. Gestión Institucional '!I181</f>
        <v>0</v>
      </c>
      <c r="J513" s="253">
        <f>'7. Gestión Institucional '!J181</f>
        <v>0</v>
      </c>
      <c r="K513" s="253"/>
      <c r="L513" s="253"/>
      <c r="M513" s="253"/>
      <c r="N513" s="253"/>
      <c r="O513" s="255">
        <f t="shared" si="51"/>
        <v>0</v>
      </c>
      <c r="P513" s="980"/>
      <c r="Q513" s="1217"/>
      <c r="R513" s="1217"/>
      <c r="S513" s="1220" t="e">
        <f t="shared" si="50"/>
        <v>#DIV/0!</v>
      </c>
    </row>
    <row r="514" spans="2:19" ht="15.75" x14ac:dyDescent="0.25">
      <c r="B514" s="168" t="s">
        <v>152</v>
      </c>
      <c r="C514" s="183">
        <f>'7. Gestión Institucional '!C182</f>
        <v>0</v>
      </c>
      <c r="D514" s="183">
        <f>'7. Gestión Institucional '!D182</f>
        <v>0</v>
      </c>
      <c r="E514" s="183">
        <f>'7. Gestión Institucional '!E182</f>
        <v>0</v>
      </c>
      <c r="F514" s="183">
        <f>'7. Gestión Institucional '!F182</f>
        <v>0</v>
      </c>
      <c r="G514" s="253">
        <f>'7. Gestión Institucional '!G182</f>
        <v>0</v>
      </c>
      <c r="H514" s="253">
        <f>'7. Gestión Institucional '!H182</f>
        <v>0</v>
      </c>
      <c r="I514" s="253">
        <f>'7. Gestión Institucional '!I182</f>
        <v>0</v>
      </c>
      <c r="J514" s="253">
        <f>'7. Gestión Institucional '!J182</f>
        <v>0</v>
      </c>
      <c r="K514" s="253"/>
      <c r="L514" s="253"/>
      <c r="M514" s="253"/>
      <c r="N514" s="253"/>
      <c r="O514" s="255">
        <f t="shared" si="51"/>
        <v>0</v>
      </c>
      <c r="P514" s="980"/>
      <c r="Q514" s="1217"/>
      <c r="R514" s="1217"/>
      <c r="S514" s="1220" t="e">
        <f t="shared" si="50"/>
        <v>#DIV/0!</v>
      </c>
    </row>
    <row r="515" spans="2:19" ht="15.75" x14ac:dyDescent="0.25">
      <c r="B515" s="169"/>
      <c r="C515" s="183">
        <f>'7. Gestión Institucional '!C183</f>
        <v>0</v>
      </c>
      <c r="D515" s="183">
        <f>'7. Gestión Institucional '!D183</f>
        <v>0</v>
      </c>
      <c r="E515" s="183">
        <f>'7. Gestión Institucional '!E183</f>
        <v>0</v>
      </c>
      <c r="F515" s="183">
        <f>'7. Gestión Institucional '!F183</f>
        <v>0</v>
      </c>
      <c r="G515" s="253">
        <f>'7. Gestión Institucional '!G183</f>
        <v>0</v>
      </c>
      <c r="H515" s="253">
        <f>'7. Gestión Institucional '!H183</f>
        <v>0</v>
      </c>
      <c r="I515" s="253">
        <f>'7. Gestión Institucional '!I183</f>
        <v>0</v>
      </c>
      <c r="J515" s="253">
        <f>'7. Gestión Institucional '!J183</f>
        <v>0</v>
      </c>
      <c r="K515" s="253"/>
      <c r="L515" s="253"/>
      <c r="M515" s="253"/>
      <c r="N515" s="253"/>
      <c r="O515" s="255">
        <f t="shared" si="51"/>
        <v>0</v>
      </c>
      <c r="P515" s="980"/>
      <c r="Q515" s="1217"/>
      <c r="R515" s="1217"/>
      <c r="S515" s="1220" t="e">
        <f t="shared" si="50"/>
        <v>#DIV/0!</v>
      </c>
    </row>
    <row r="516" spans="2:19" ht="15.75" x14ac:dyDescent="0.25">
      <c r="B516" s="169"/>
      <c r="C516" s="183">
        <f>'7. Gestión Institucional '!C184</f>
        <v>0</v>
      </c>
      <c r="D516" s="183">
        <f>'7. Gestión Institucional '!D184</f>
        <v>0</v>
      </c>
      <c r="E516" s="183">
        <f>'7. Gestión Institucional '!E184</f>
        <v>0</v>
      </c>
      <c r="F516" s="183">
        <f>'7. Gestión Institucional '!F184</f>
        <v>0</v>
      </c>
      <c r="G516" s="253">
        <f>'7. Gestión Institucional '!G184</f>
        <v>0</v>
      </c>
      <c r="H516" s="253">
        <f>'7. Gestión Institucional '!H184</f>
        <v>0</v>
      </c>
      <c r="I516" s="253">
        <f>'7. Gestión Institucional '!I184</f>
        <v>0</v>
      </c>
      <c r="J516" s="253">
        <f>'7. Gestión Institucional '!J184</f>
        <v>0</v>
      </c>
      <c r="K516" s="253"/>
      <c r="L516" s="253"/>
      <c r="M516" s="253"/>
      <c r="N516" s="253"/>
      <c r="O516" s="255">
        <f t="shared" si="51"/>
        <v>0</v>
      </c>
      <c r="P516" s="980"/>
      <c r="Q516" s="1217"/>
      <c r="R516" s="1217"/>
      <c r="S516" s="1220" t="e">
        <f t="shared" si="50"/>
        <v>#DIV/0!</v>
      </c>
    </row>
    <row r="517" spans="2:19" ht="15.75" x14ac:dyDescent="0.25">
      <c r="B517" s="169"/>
      <c r="C517" s="183">
        <f>'7. Gestión Institucional '!C185</f>
        <v>0</v>
      </c>
      <c r="D517" s="183">
        <f>'7. Gestión Institucional '!D185</f>
        <v>0</v>
      </c>
      <c r="E517" s="183">
        <f>'7. Gestión Institucional '!E185</f>
        <v>0</v>
      </c>
      <c r="F517" s="183">
        <f>'7. Gestión Institucional '!F185</f>
        <v>0</v>
      </c>
      <c r="G517" s="253">
        <f>'7. Gestión Institucional '!G185</f>
        <v>0</v>
      </c>
      <c r="H517" s="253">
        <f>'7. Gestión Institucional '!H185</f>
        <v>0</v>
      </c>
      <c r="I517" s="253">
        <f>'7. Gestión Institucional '!I185</f>
        <v>0</v>
      </c>
      <c r="J517" s="253">
        <f>'7. Gestión Institucional '!J185</f>
        <v>0</v>
      </c>
      <c r="K517" s="253"/>
      <c r="L517" s="253"/>
      <c r="M517" s="253"/>
      <c r="N517" s="253"/>
      <c r="O517" s="255">
        <f t="shared" si="51"/>
        <v>0</v>
      </c>
      <c r="P517" s="980"/>
      <c r="Q517" s="1217"/>
      <c r="R517" s="1217"/>
      <c r="S517" s="1220" t="e">
        <f t="shared" si="50"/>
        <v>#DIV/0!</v>
      </c>
    </row>
    <row r="518" spans="2:19" ht="15.75" x14ac:dyDescent="0.25">
      <c r="B518" s="170"/>
      <c r="C518" s="183">
        <f>'7. Gestión Institucional '!C186</f>
        <v>0</v>
      </c>
      <c r="D518" s="183">
        <f>'7. Gestión Institucional '!D186</f>
        <v>0</v>
      </c>
      <c r="E518" s="183">
        <f>'7. Gestión Institucional '!E186</f>
        <v>0</v>
      </c>
      <c r="F518" s="183">
        <f>'7. Gestión Institucional '!F186</f>
        <v>0</v>
      </c>
      <c r="G518" s="253">
        <f>'7. Gestión Institucional '!G186</f>
        <v>0</v>
      </c>
      <c r="H518" s="253">
        <f>'7. Gestión Institucional '!H186</f>
        <v>0</v>
      </c>
      <c r="I518" s="253">
        <f>'7. Gestión Institucional '!I186</f>
        <v>0</v>
      </c>
      <c r="J518" s="253">
        <f>'7. Gestión Institucional '!J186</f>
        <v>0</v>
      </c>
      <c r="K518" s="253"/>
      <c r="L518" s="253"/>
      <c r="M518" s="253"/>
      <c r="N518" s="253"/>
      <c r="O518" s="255">
        <f t="shared" si="51"/>
        <v>0</v>
      </c>
      <c r="P518" s="980"/>
      <c r="Q518" s="1217"/>
      <c r="R518" s="1217"/>
      <c r="S518" s="1220" t="e">
        <f t="shared" si="50"/>
        <v>#DIV/0!</v>
      </c>
    </row>
    <row r="519" spans="2:19" ht="15.75" x14ac:dyDescent="0.25">
      <c r="B519" s="171" t="s">
        <v>153</v>
      </c>
      <c r="C519" s="183">
        <f>'7. Gestión Institucional '!C187</f>
        <v>0</v>
      </c>
      <c r="D519" s="183">
        <f>'7. Gestión Institucional '!D187</f>
        <v>0</v>
      </c>
      <c r="E519" s="183">
        <f>'7. Gestión Institucional '!E187</f>
        <v>0</v>
      </c>
      <c r="F519" s="183">
        <f>'7. Gestión Institucional '!F187</f>
        <v>0</v>
      </c>
      <c r="G519" s="253">
        <f>'7. Gestión Institucional '!G187</f>
        <v>0</v>
      </c>
      <c r="H519" s="253">
        <f>'7. Gestión Institucional '!H187</f>
        <v>0</v>
      </c>
      <c r="I519" s="253">
        <f>'7. Gestión Institucional '!I187</f>
        <v>0</v>
      </c>
      <c r="J519" s="253">
        <f>'7. Gestión Institucional '!J187</f>
        <v>0</v>
      </c>
      <c r="K519" s="253"/>
      <c r="L519" s="253"/>
      <c r="M519" s="253"/>
      <c r="N519" s="253"/>
      <c r="O519" s="255">
        <f t="shared" si="51"/>
        <v>0</v>
      </c>
      <c r="P519" s="980"/>
      <c r="Q519" s="1217"/>
      <c r="R519" s="1217"/>
      <c r="S519" s="1220" t="e">
        <f t="shared" si="50"/>
        <v>#DIV/0!</v>
      </c>
    </row>
    <row r="520" spans="2:19" ht="15.75" x14ac:dyDescent="0.25">
      <c r="B520" s="172"/>
      <c r="C520" s="183">
        <f>'7. Gestión Institucional '!C188</f>
        <v>0</v>
      </c>
      <c r="D520" s="183">
        <f>'7. Gestión Institucional '!D188</f>
        <v>0</v>
      </c>
      <c r="E520" s="183">
        <f>'7. Gestión Institucional '!E188</f>
        <v>0</v>
      </c>
      <c r="F520" s="183">
        <f>'7. Gestión Institucional '!F188</f>
        <v>0</v>
      </c>
      <c r="G520" s="253">
        <f>'7. Gestión Institucional '!G188</f>
        <v>0</v>
      </c>
      <c r="H520" s="253">
        <f>'7. Gestión Institucional '!H188</f>
        <v>0</v>
      </c>
      <c r="I520" s="253">
        <f>'7. Gestión Institucional '!I188</f>
        <v>0</v>
      </c>
      <c r="J520" s="253">
        <f>'7. Gestión Institucional '!J188</f>
        <v>0</v>
      </c>
      <c r="K520" s="253"/>
      <c r="L520" s="253"/>
      <c r="M520" s="253"/>
      <c r="N520" s="253"/>
      <c r="O520" s="255">
        <f t="shared" si="51"/>
        <v>0</v>
      </c>
      <c r="P520" s="980"/>
      <c r="Q520" s="1217"/>
      <c r="R520" s="1217"/>
      <c r="S520" s="1220" t="e">
        <f t="shared" si="50"/>
        <v>#DIV/0!</v>
      </c>
    </row>
    <row r="521" spans="2:19" ht="15.75" x14ac:dyDescent="0.25">
      <c r="B521" s="172"/>
      <c r="C521" s="183">
        <f>'7. Gestión Institucional '!C189</f>
        <v>0</v>
      </c>
      <c r="D521" s="183">
        <f>'7. Gestión Institucional '!D189</f>
        <v>0</v>
      </c>
      <c r="E521" s="183">
        <f>'7. Gestión Institucional '!E189</f>
        <v>0</v>
      </c>
      <c r="F521" s="183">
        <f>'7. Gestión Institucional '!F189</f>
        <v>0</v>
      </c>
      <c r="G521" s="253">
        <f>'7. Gestión Institucional '!G189</f>
        <v>0</v>
      </c>
      <c r="H521" s="253">
        <f>'7. Gestión Institucional '!H189</f>
        <v>0</v>
      </c>
      <c r="I521" s="253">
        <f>'7. Gestión Institucional '!I189</f>
        <v>0</v>
      </c>
      <c r="J521" s="253">
        <f>'7. Gestión Institucional '!J189</f>
        <v>0</v>
      </c>
      <c r="K521" s="253"/>
      <c r="L521" s="253"/>
      <c r="M521" s="253"/>
      <c r="N521" s="253"/>
      <c r="O521" s="255">
        <f t="shared" si="51"/>
        <v>0</v>
      </c>
      <c r="P521" s="980"/>
      <c r="Q521" s="1217"/>
      <c r="R521" s="1217"/>
      <c r="S521" s="1220" t="e">
        <f t="shared" si="50"/>
        <v>#DIV/0!</v>
      </c>
    </row>
    <row r="522" spans="2:19" ht="15.75" x14ac:dyDescent="0.25">
      <c r="B522" s="172"/>
      <c r="C522" s="183">
        <f>'7. Gestión Institucional '!C190</f>
        <v>0</v>
      </c>
      <c r="D522" s="183">
        <f>'7. Gestión Institucional '!D190</f>
        <v>0</v>
      </c>
      <c r="E522" s="183">
        <f>'7. Gestión Institucional '!E190</f>
        <v>0</v>
      </c>
      <c r="F522" s="183">
        <f>'7. Gestión Institucional '!F190</f>
        <v>0</v>
      </c>
      <c r="G522" s="253">
        <f>'7. Gestión Institucional '!G190</f>
        <v>0</v>
      </c>
      <c r="H522" s="253">
        <f>'7. Gestión Institucional '!H190</f>
        <v>0</v>
      </c>
      <c r="I522" s="253">
        <f>'7. Gestión Institucional '!I190</f>
        <v>0</v>
      </c>
      <c r="J522" s="253">
        <f>'7. Gestión Institucional '!J190</f>
        <v>0</v>
      </c>
      <c r="K522" s="253"/>
      <c r="L522" s="253"/>
      <c r="M522" s="253"/>
      <c r="N522" s="253"/>
      <c r="O522" s="255">
        <f t="shared" si="51"/>
        <v>0</v>
      </c>
      <c r="P522" s="980"/>
      <c r="Q522" s="1217"/>
      <c r="R522" s="1217"/>
      <c r="S522" s="1220" t="e">
        <f t="shared" si="50"/>
        <v>#DIV/0!</v>
      </c>
    </row>
    <row r="523" spans="2:19" ht="15.75" x14ac:dyDescent="0.25">
      <c r="B523" s="173"/>
      <c r="C523" s="183">
        <f>'7. Gestión Institucional '!C191</f>
        <v>0</v>
      </c>
      <c r="D523" s="183">
        <f>'7. Gestión Institucional '!D191</f>
        <v>0</v>
      </c>
      <c r="E523" s="183">
        <f>'7. Gestión Institucional '!E191</f>
        <v>0</v>
      </c>
      <c r="F523" s="183">
        <f>'7. Gestión Institucional '!F191</f>
        <v>0</v>
      </c>
      <c r="G523" s="253">
        <f>'7. Gestión Institucional '!G191</f>
        <v>0</v>
      </c>
      <c r="H523" s="253">
        <f>'7. Gestión Institucional '!H191</f>
        <v>0</v>
      </c>
      <c r="I523" s="253">
        <f>'7. Gestión Institucional '!I191</f>
        <v>0</v>
      </c>
      <c r="J523" s="253">
        <f>'7. Gestión Institucional '!J191</f>
        <v>0</v>
      </c>
      <c r="K523" s="253"/>
      <c r="L523" s="253"/>
      <c r="M523" s="253"/>
      <c r="N523" s="253"/>
      <c r="O523" s="255">
        <f t="shared" si="51"/>
        <v>0</v>
      </c>
      <c r="P523" s="980"/>
      <c r="Q523" s="1217"/>
      <c r="R523" s="1217"/>
      <c r="S523" s="1220" t="e">
        <f t="shared" si="50"/>
        <v>#DIV/0!</v>
      </c>
    </row>
    <row r="524" spans="2:19" ht="15.75" x14ac:dyDescent="0.25">
      <c r="B524" s="174" t="s">
        <v>154</v>
      </c>
      <c r="C524" s="183">
        <f>'7. Gestión Institucional '!C192</f>
        <v>0</v>
      </c>
      <c r="D524" s="183">
        <f>'7. Gestión Institucional '!D192</f>
        <v>0</v>
      </c>
      <c r="E524" s="183">
        <f>'7. Gestión Institucional '!E192</f>
        <v>0</v>
      </c>
      <c r="F524" s="183">
        <f>'7. Gestión Institucional '!F192</f>
        <v>0</v>
      </c>
      <c r="G524" s="253">
        <f>'7. Gestión Institucional '!G192</f>
        <v>0</v>
      </c>
      <c r="H524" s="253">
        <f>'7. Gestión Institucional '!H192</f>
        <v>0</v>
      </c>
      <c r="I524" s="253">
        <f>'7. Gestión Institucional '!I192</f>
        <v>0</v>
      </c>
      <c r="J524" s="253">
        <f>'7. Gestión Institucional '!J192</f>
        <v>0</v>
      </c>
      <c r="K524" s="253"/>
      <c r="L524" s="253"/>
      <c r="M524" s="253"/>
      <c r="N524" s="253"/>
      <c r="O524" s="255">
        <f t="shared" si="51"/>
        <v>0</v>
      </c>
      <c r="P524" s="980"/>
      <c r="Q524" s="1217"/>
      <c r="R524" s="1217"/>
      <c r="S524" s="1220" t="e">
        <f t="shared" si="50"/>
        <v>#DIV/0!</v>
      </c>
    </row>
    <row r="525" spans="2:19" ht="15.75" x14ac:dyDescent="0.25">
      <c r="B525" s="175"/>
      <c r="C525" s="183">
        <f>'7. Gestión Institucional '!C193</f>
        <v>0</v>
      </c>
      <c r="D525" s="183">
        <f>'7. Gestión Institucional '!D193</f>
        <v>0</v>
      </c>
      <c r="E525" s="183">
        <f>'7. Gestión Institucional '!E193</f>
        <v>0</v>
      </c>
      <c r="F525" s="183">
        <f>'7. Gestión Institucional '!F193</f>
        <v>0</v>
      </c>
      <c r="G525" s="253">
        <f>'7. Gestión Institucional '!G193</f>
        <v>0</v>
      </c>
      <c r="H525" s="253">
        <f>'7. Gestión Institucional '!H193</f>
        <v>0</v>
      </c>
      <c r="I525" s="253">
        <f>'7. Gestión Institucional '!I193</f>
        <v>0</v>
      </c>
      <c r="J525" s="253">
        <f>'7. Gestión Institucional '!J193</f>
        <v>0</v>
      </c>
      <c r="K525" s="253"/>
      <c r="L525" s="253"/>
      <c r="M525" s="253"/>
      <c r="N525" s="253"/>
      <c r="O525" s="255">
        <f t="shared" si="51"/>
        <v>0</v>
      </c>
      <c r="P525" s="980"/>
      <c r="Q525" s="1217"/>
      <c r="R525" s="1217"/>
      <c r="S525" s="1220" t="e">
        <f t="shared" si="50"/>
        <v>#DIV/0!</v>
      </c>
    </row>
    <row r="526" spans="2:19" ht="15.75" x14ac:dyDescent="0.25">
      <c r="B526" s="175"/>
      <c r="C526" s="183">
        <f>'7. Gestión Institucional '!C194</f>
        <v>0</v>
      </c>
      <c r="D526" s="183">
        <f>'7. Gestión Institucional '!D194</f>
        <v>0</v>
      </c>
      <c r="E526" s="183">
        <f>'7. Gestión Institucional '!E194</f>
        <v>0</v>
      </c>
      <c r="F526" s="183">
        <f>'7. Gestión Institucional '!F194</f>
        <v>0</v>
      </c>
      <c r="G526" s="253">
        <f>'7. Gestión Institucional '!G194</f>
        <v>0</v>
      </c>
      <c r="H526" s="253">
        <f>'7. Gestión Institucional '!H194</f>
        <v>0</v>
      </c>
      <c r="I526" s="253">
        <f>'7. Gestión Institucional '!I194</f>
        <v>0</v>
      </c>
      <c r="J526" s="253">
        <f>'7. Gestión Institucional '!J194</f>
        <v>0</v>
      </c>
      <c r="K526" s="253"/>
      <c r="L526" s="253"/>
      <c r="M526" s="253"/>
      <c r="N526" s="253"/>
      <c r="O526" s="255">
        <f t="shared" si="51"/>
        <v>0</v>
      </c>
      <c r="P526" s="980"/>
      <c r="Q526" s="1217"/>
      <c r="R526" s="1217"/>
      <c r="S526" s="1220" t="e">
        <f t="shared" si="50"/>
        <v>#DIV/0!</v>
      </c>
    </row>
    <row r="527" spans="2:19" ht="15.75" x14ac:dyDescent="0.25">
      <c r="B527" s="175"/>
      <c r="C527" s="183">
        <f>'7. Gestión Institucional '!C195</f>
        <v>0</v>
      </c>
      <c r="D527" s="183">
        <f>'7. Gestión Institucional '!D195</f>
        <v>0</v>
      </c>
      <c r="E527" s="183">
        <f>'7. Gestión Institucional '!E195</f>
        <v>0</v>
      </c>
      <c r="F527" s="183">
        <f>'7. Gestión Institucional '!F195</f>
        <v>0</v>
      </c>
      <c r="G527" s="253">
        <f>'7. Gestión Institucional '!G195</f>
        <v>0</v>
      </c>
      <c r="H527" s="253">
        <f>'7. Gestión Institucional '!H195</f>
        <v>0</v>
      </c>
      <c r="I527" s="253">
        <f>'7. Gestión Institucional '!I195</f>
        <v>0</v>
      </c>
      <c r="J527" s="253">
        <f>'7. Gestión Institucional '!J195</f>
        <v>0</v>
      </c>
      <c r="K527" s="253"/>
      <c r="L527" s="253"/>
      <c r="M527" s="253"/>
      <c r="N527" s="253"/>
      <c r="O527" s="255">
        <f t="shared" si="51"/>
        <v>0</v>
      </c>
      <c r="P527" s="980"/>
      <c r="Q527" s="1217"/>
      <c r="R527" s="1217"/>
      <c r="S527" s="1220" t="e">
        <f t="shared" si="50"/>
        <v>#DIV/0!</v>
      </c>
    </row>
    <row r="528" spans="2:19" ht="15.75" x14ac:dyDescent="0.25">
      <c r="B528" s="176"/>
      <c r="C528" s="183">
        <f>'7. Gestión Institucional '!C196</f>
        <v>0</v>
      </c>
      <c r="D528" s="183">
        <f>'7. Gestión Institucional '!D196</f>
        <v>0</v>
      </c>
      <c r="E528" s="183">
        <f>'7. Gestión Institucional '!E196</f>
        <v>0</v>
      </c>
      <c r="F528" s="183">
        <f>'7. Gestión Institucional '!F196</f>
        <v>0</v>
      </c>
      <c r="G528" s="253">
        <f>'7. Gestión Institucional '!G196</f>
        <v>0</v>
      </c>
      <c r="H528" s="253">
        <f>'7. Gestión Institucional '!H196</f>
        <v>0</v>
      </c>
      <c r="I528" s="253">
        <f>'7. Gestión Institucional '!I196</f>
        <v>0</v>
      </c>
      <c r="J528" s="253">
        <f>'7. Gestión Institucional '!J196</f>
        <v>0</v>
      </c>
      <c r="K528" s="253"/>
      <c r="L528" s="253"/>
      <c r="M528" s="253"/>
      <c r="N528" s="253"/>
      <c r="O528" s="255">
        <f t="shared" si="51"/>
        <v>0</v>
      </c>
      <c r="P528" s="980"/>
      <c r="Q528" s="1217"/>
      <c r="R528" s="1217"/>
      <c r="S528" s="1220" t="e">
        <f t="shared" si="50"/>
        <v>#DIV/0!</v>
      </c>
    </row>
    <row r="529" spans="2:19" ht="15.75" x14ac:dyDescent="0.25">
      <c r="B529" s="177" t="s">
        <v>155</v>
      </c>
      <c r="C529" s="183">
        <f>'7. Gestión Institucional '!C197</f>
        <v>0</v>
      </c>
      <c r="D529" s="183">
        <f>'7. Gestión Institucional '!D197</f>
        <v>0</v>
      </c>
      <c r="E529" s="183">
        <f>'7. Gestión Institucional '!E197</f>
        <v>0</v>
      </c>
      <c r="F529" s="183">
        <f>'7. Gestión Institucional '!F197</f>
        <v>0</v>
      </c>
      <c r="G529" s="253">
        <f>'7. Gestión Institucional '!G197</f>
        <v>0</v>
      </c>
      <c r="H529" s="253">
        <f>'7. Gestión Institucional '!H197</f>
        <v>0</v>
      </c>
      <c r="I529" s="253">
        <f>'7. Gestión Institucional '!I197</f>
        <v>0</v>
      </c>
      <c r="J529" s="253">
        <f>'7. Gestión Institucional '!J197</f>
        <v>0</v>
      </c>
      <c r="K529" s="253"/>
      <c r="L529" s="253"/>
      <c r="M529" s="253"/>
      <c r="N529" s="253"/>
      <c r="O529" s="255">
        <f t="shared" si="51"/>
        <v>0</v>
      </c>
      <c r="P529" s="980"/>
      <c r="Q529" s="1217"/>
      <c r="R529" s="1217"/>
      <c r="S529" s="1220" t="e">
        <f t="shared" si="50"/>
        <v>#DIV/0!</v>
      </c>
    </row>
    <row r="530" spans="2:19" ht="15.75" x14ac:dyDescent="0.25">
      <c r="B530" s="178"/>
      <c r="C530" s="183">
        <f>'7. Gestión Institucional '!C198</f>
        <v>0</v>
      </c>
      <c r="D530" s="183">
        <f>'7. Gestión Institucional '!D198</f>
        <v>0</v>
      </c>
      <c r="E530" s="183">
        <f>'7. Gestión Institucional '!E198</f>
        <v>0</v>
      </c>
      <c r="F530" s="183">
        <f>'7. Gestión Institucional '!F198</f>
        <v>0</v>
      </c>
      <c r="G530" s="253">
        <f>'7. Gestión Institucional '!G198</f>
        <v>0</v>
      </c>
      <c r="H530" s="253">
        <f>'7. Gestión Institucional '!H198</f>
        <v>0</v>
      </c>
      <c r="I530" s="253">
        <f>'7. Gestión Institucional '!I198</f>
        <v>0</v>
      </c>
      <c r="J530" s="253">
        <f>'7. Gestión Institucional '!J198</f>
        <v>0</v>
      </c>
      <c r="K530" s="253"/>
      <c r="L530" s="253"/>
      <c r="M530" s="253"/>
      <c r="N530" s="253"/>
      <c r="O530" s="255">
        <f t="shared" si="51"/>
        <v>0</v>
      </c>
      <c r="P530" s="980"/>
      <c r="Q530" s="1217"/>
      <c r="R530" s="1217"/>
      <c r="S530" s="1220" t="e">
        <f t="shared" si="50"/>
        <v>#DIV/0!</v>
      </c>
    </row>
    <row r="531" spans="2:19" ht="15.75" x14ac:dyDescent="0.25">
      <c r="B531" s="178"/>
      <c r="C531" s="183">
        <f>'7. Gestión Institucional '!C199</f>
        <v>0</v>
      </c>
      <c r="D531" s="183">
        <f>'7. Gestión Institucional '!D199</f>
        <v>0</v>
      </c>
      <c r="E531" s="183">
        <f>'7. Gestión Institucional '!E199</f>
        <v>0</v>
      </c>
      <c r="F531" s="183">
        <f>'7. Gestión Institucional '!F199</f>
        <v>0</v>
      </c>
      <c r="G531" s="253">
        <f>'7. Gestión Institucional '!G199</f>
        <v>0</v>
      </c>
      <c r="H531" s="253">
        <f>'7. Gestión Institucional '!H199</f>
        <v>0</v>
      </c>
      <c r="I531" s="253">
        <f>'7. Gestión Institucional '!I199</f>
        <v>0</v>
      </c>
      <c r="J531" s="253">
        <f>'7. Gestión Institucional '!J199</f>
        <v>0</v>
      </c>
      <c r="K531" s="253"/>
      <c r="L531" s="253"/>
      <c r="M531" s="253"/>
      <c r="N531" s="253"/>
      <c r="O531" s="255">
        <f t="shared" si="51"/>
        <v>0</v>
      </c>
      <c r="P531" s="980"/>
      <c r="Q531" s="1217"/>
      <c r="R531" s="1217"/>
      <c r="S531" s="1220" t="e">
        <f t="shared" si="50"/>
        <v>#DIV/0!</v>
      </c>
    </row>
    <row r="532" spans="2:19" ht="15.75" x14ac:dyDescent="0.25">
      <c r="B532" s="178"/>
      <c r="C532" s="183">
        <f>'7. Gestión Institucional '!C200</f>
        <v>0</v>
      </c>
      <c r="D532" s="183">
        <f>'7. Gestión Institucional '!D200</f>
        <v>0</v>
      </c>
      <c r="E532" s="183">
        <f>'7. Gestión Institucional '!E200</f>
        <v>0</v>
      </c>
      <c r="F532" s="183">
        <f>'7. Gestión Institucional '!F200</f>
        <v>0</v>
      </c>
      <c r="G532" s="253">
        <f>'7. Gestión Institucional '!G200</f>
        <v>0</v>
      </c>
      <c r="H532" s="253">
        <f>'7. Gestión Institucional '!H200</f>
        <v>0</v>
      </c>
      <c r="I532" s="253">
        <f>'7. Gestión Institucional '!I200</f>
        <v>0</v>
      </c>
      <c r="J532" s="253">
        <f>'7. Gestión Institucional '!J200</f>
        <v>0</v>
      </c>
      <c r="K532" s="253"/>
      <c r="L532" s="253"/>
      <c r="M532" s="253"/>
      <c r="N532" s="253"/>
      <c r="O532" s="255">
        <f t="shared" si="51"/>
        <v>0</v>
      </c>
      <c r="P532" s="980"/>
      <c r="Q532" s="1217"/>
      <c r="R532" s="1217"/>
      <c r="S532" s="1220" t="e">
        <f t="shared" si="50"/>
        <v>#DIV/0!</v>
      </c>
    </row>
    <row r="533" spans="2:19" ht="15.75" x14ac:dyDescent="0.25">
      <c r="B533" s="179"/>
      <c r="C533" s="183">
        <f>'7. Gestión Institucional '!C201</f>
        <v>0</v>
      </c>
      <c r="D533" s="183">
        <f>'7. Gestión Institucional '!D201</f>
        <v>0</v>
      </c>
      <c r="E533" s="183">
        <f>'7. Gestión Institucional '!E201</f>
        <v>0</v>
      </c>
      <c r="F533" s="183">
        <f>'7. Gestión Institucional '!F201</f>
        <v>0</v>
      </c>
      <c r="G533" s="253">
        <f>'7. Gestión Institucional '!G201</f>
        <v>0</v>
      </c>
      <c r="H533" s="253">
        <f>'7. Gestión Institucional '!H201</f>
        <v>0</v>
      </c>
      <c r="I533" s="253">
        <f>'7. Gestión Institucional '!I201</f>
        <v>0</v>
      </c>
      <c r="J533" s="253">
        <f>'7. Gestión Institucional '!J201</f>
        <v>0</v>
      </c>
      <c r="K533" s="253"/>
      <c r="L533" s="253"/>
      <c r="M533" s="253"/>
      <c r="N533" s="253"/>
      <c r="O533" s="255">
        <f t="shared" si="51"/>
        <v>0</v>
      </c>
      <c r="P533" s="980"/>
      <c r="Q533" s="1217"/>
      <c r="R533" s="1217"/>
      <c r="S533" s="1220" t="e">
        <f t="shared" si="50"/>
        <v>#DIV/0!</v>
      </c>
    </row>
    <row r="534" spans="2:19" ht="15.75" x14ac:dyDescent="0.25">
      <c r="B534" s="180" t="s">
        <v>156</v>
      </c>
      <c r="C534" s="183">
        <f>'7. Gestión Institucional '!C202</f>
        <v>0</v>
      </c>
      <c r="D534" s="183">
        <f>'7. Gestión Institucional '!D202</f>
        <v>0</v>
      </c>
      <c r="E534" s="183">
        <f>'7. Gestión Institucional '!E202</f>
        <v>0</v>
      </c>
      <c r="F534" s="183">
        <f>'7. Gestión Institucional '!F202</f>
        <v>0</v>
      </c>
      <c r="G534" s="253">
        <f>'7. Gestión Institucional '!G202</f>
        <v>0</v>
      </c>
      <c r="H534" s="253">
        <f>'7. Gestión Institucional '!H202</f>
        <v>0</v>
      </c>
      <c r="I534" s="253">
        <f>'7. Gestión Institucional '!I202</f>
        <v>0</v>
      </c>
      <c r="J534" s="253">
        <f>'7. Gestión Institucional '!J202</f>
        <v>0</v>
      </c>
      <c r="K534" s="253"/>
      <c r="L534" s="253"/>
      <c r="M534" s="253"/>
      <c r="N534" s="253"/>
      <c r="O534" s="255">
        <f t="shared" si="51"/>
        <v>0</v>
      </c>
      <c r="P534" s="980"/>
      <c r="Q534" s="1217"/>
      <c r="R534" s="1217"/>
      <c r="S534" s="1220" t="e">
        <f t="shared" si="50"/>
        <v>#DIV/0!</v>
      </c>
    </row>
    <row r="535" spans="2:19" ht="15.75" x14ac:dyDescent="0.25">
      <c r="B535" s="181"/>
      <c r="C535" s="183">
        <f>'7. Gestión Institucional '!C203</f>
        <v>0</v>
      </c>
      <c r="D535" s="183">
        <f>'7. Gestión Institucional '!D203</f>
        <v>0</v>
      </c>
      <c r="E535" s="183">
        <f>'7. Gestión Institucional '!E203</f>
        <v>0</v>
      </c>
      <c r="F535" s="183">
        <f>'7. Gestión Institucional '!F203</f>
        <v>0</v>
      </c>
      <c r="G535" s="253">
        <f>'7. Gestión Institucional '!G203</f>
        <v>0</v>
      </c>
      <c r="H535" s="253">
        <f>'7. Gestión Institucional '!H203</f>
        <v>0</v>
      </c>
      <c r="I535" s="253">
        <f>'7. Gestión Institucional '!I203</f>
        <v>0</v>
      </c>
      <c r="J535" s="253">
        <f>'7. Gestión Institucional '!J203</f>
        <v>0</v>
      </c>
      <c r="K535" s="253"/>
      <c r="L535" s="253"/>
      <c r="M535" s="253"/>
      <c r="N535" s="253"/>
      <c r="O535" s="255">
        <f t="shared" si="51"/>
        <v>0</v>
      </c>
      <c r="P535" s="980"/>
      <c r="Q535" s="1217"/>
      <c r="R535" s="1217"/>
      <c r="S535" s="1220" t="e">
        <f t="shared" si="50"/>
        <v>#DIV/0!</v>
      </c>
    </row>
    <row r="536" spans="2:19" ht="15.75" x14ac:dyDescent="0.25">
      <c r="B536" s="181"/>
      <c r="C536" s="183">
        <f>'7. Gestión Institucional '!C204</f>
        <v>0</v>
      </c>
      <c r="D536" s="183">
        <f>'7. Gestión Institucional '!D204</f>
        <v>0</v>
      </c>
      <c r="E536" s="183">
        <f>'7. Gestión Institucional '!E204</f>
        <v>0</v>
      </c>
      <c r="F536" s="183">
        <f>'7. Gestión Institucional '!F204</f>
        <v>0</v>
      </c>
      <c r="G536" s="253">
        <f>'7. Gestión Institucional '!G204</f>
        <v>0</v>
      </c>
      <c r="H536" s="253">
        <f>'7. Gestión Institucional '!H204</f>
        <v>0</v>
      </c>
      <c r="I536" s="253">
        <f>'7. Gestión Institucional '!I204</f>
        <v>0</v>
      </c>
      <c r="J536" s="253">
        <f>'7. Gestión Institucional '!J204</f>
        <v>0</v>
      </c>
      <c r="K536" s="253"/>
      <c r="L536" s="253"/>
      <c r="M536" s="253"/>
      <c r="N536" s="253"/>
      <c r="O536" s="255">
        <f t="shared" si="51"/>
        <v>0</v>
      </c>
      <c r="P536" s="980"/>
      <c r="Q536" s="1217"/>
      <c r="R536" s="1217"/>
      <c r="S536" s="1220" t="e">
        <f t="shared" si="50"/>
        <v>#DIV/0!</v>
      </c>
    </row>
    <row r="537" spans="2:19" ht="15.75" x14ac:dyDescent="0.25">
      <c r="B537" s="181"/>
      <c r="C537" s="183">
        <f>'7. Gestión Institucional '!C205</f>
        <v>0</v>
      </c>
      <c r="D537" s="183">
        <f>'7. Gestión Institucional '!D205</f>
        <v>0</v>
      </c>
      <c r="E537" s="183">
        <f>'7. Gestión Institucional '!E205</f>
        <v>0</v>
      </c>
      <c r="F537" s="183">
        <f>'7. Gestión Institucional '!F205</f>
        <v>0</v>
      </c>
      <c r="G537" s="253">
        <f>'7. Gestión Institucional '!G205</f>
        <v>0</v>
      </c>
      <c r="H537" s="253">
        <f>'7. Gestión Institucional '!H205</f>
        <v>0</v>
      </c>
      <c r="I537" s="253">
        <f>'7. Gestión Institucional '!I205</f>
        <v>0</v>
      </c>
      <c r="J537" s="253">
        <f>'7. Gestión Institucional '!J205</f>
        <v>0</v>
      </c>
      <c r="K537" s="253"/>
      <c r="L537" s="253"/>
      <c r="M537" s="253"/>
      <c r="N537" s="253"/>
      <c r="O537" s="255">
        <f t="shared" si="51"/>
        <v>0</v>
      </c>
      <c r="P537" s="980"/>
      <c r="Q537" s="1217"/>
      <c r="R537" s="1217"/>
      <c r="S537" s="1220" t="e">
        <f t="shared" si="50"/>
        <v>#DIV/0!</v>
      </c>
    </row>
    <row r="538" spans="2:19" ht="15.75" x14ac:dyDescent="0.25">
      <c r="B538" s="182"/>
      <c r="C538" s="183">
        <f>'7. Gestión Institucional '!C206</f>
        <v>0</v>
      </c>
      <c r="D538" s="183">
        <f>'7. Gestión Institucional '!D206</f>
        <v>0</v>
      </c>
      <c r="E538" s="183">
        <f>'7. Gestión Institucional '!E206</f>
        <v>0</v>
      </c>
      <c r="F538" s="183">
        <f>'7. Gestión Institucional '!F206</f>
        <v>0</v>
      </c>
      <c r="G538" s="253">
        <f>'7. Gestión Institucional '!G206</f>
        <v>0</v>
      </c>
      <c r="H538" s="253">
        <f>'7. Gestión Institucional '!H206</f>
        <v>0</v>
      </c>
      <c r="I538" s="253">
        <f>'7. Gestión Institucional '!I206</f>
        <v>0</v>
      </c>
      <c r="J538" s="253">
        <f>'7. Gestión Institucional '!J206</f>
        <v>0</v>
      </c>
      <c r="K538" s="253"/>
      <c r="L538" s="253"/>
      <c r="M538" s="253"/>
      <c r="N538" s="253"/>
      <c r="O538" s="255">
        <f t="shared" si="51"/>
        <v>0</v>
      </c>
      <c r="P538" s="981"/>
      <c r="Q538" s="1218"/>
      <c r="R538" s="1218"/>
      <c r="S538" s="1221" t="e">
        <f t="shared" si="50"/>
        <v>#DIV/0!</v>
      </c>
    </row>
    <row r="539" spans="2:19" ht="21" x14ac:dyDescent="0.35">
      <c r="H539" s="119"/>
      <c r="O539" s="256">
        <f>AVERAGE(O509:O538)</f>
        <v>0</v>
      </c>
      <c r="P539" s="257">
        <f>SUM(P509:P538)</f>
        <v>0</v>
      </c>
      <c r="Q539" s="258">
        <f>SUM(Q509:Q538)</f>
        <v>0</v>
      </c>
      <c r="R539" s="258">
        <f>SUM(R509:R538)</f>
        <v>0</v>
      </c>
      <c r="S539" s="254" t="e">
        <f t="shared" si="50"/>
        <v>#DIV/0!</v>
      </c>
    </row>
    <row r="540" spans="2:19" ht="66.75" customHeight="1" x14ac:dyDescent="0.25">
      <c r="H540" s="97"/>
    </row>
  </sheetData>
  <mergeCells count="737">
    <mergeCell ref="I490:I491"/>
    <mergeCell ref="J492:M494"/>
    <mergeCell ref="T492:T494"/>
    <mergeCell ref="U492:U494"/>
    <mergeCell ref="V492:V494"/>
    <mergeCell ref="P509:P538"/>
    <mergeCell ref="Q509:Q538"/>
    <mergeCell ref="R509:R538"/>
    <mergeCell ref="S509:S538"/>
    <mergeCell ref="Q506:R506"/>
    <mergeCell ref="G496:M496"/>
    <mergeCell ref="J490:M491"/>
    <mergeCell ref="T477:T480"/>
    <mergeCell ref="U477:U480"/>
    <mergeCell ref="V477:V480"/>
    <mergeCell ref="G489:M489"/>
    <mergeCell ref="T482:T488"/>
    <mergeCell ref="U482:U488"/>
    <mergeCell ref="V482:V488"/>
    <mergeCell ref="G481:M481"/>
    <mergeCell ref="B482:B488"/>
    <mergeCell ref="C482:C488"/>
    <mergeCell ref="D482:D488"/>
    <mergeCell ref="E482:E488"/>
    <mergeCell ref="F482:F488"/>
    <mergeCell ref="S482:S488"/>
    <mergeCell ref="G475:M475"/>
    <mergeCell ref="B476:G476"/>
    <mergeCell ref="C465:C469"/>
    <mergeCell ref="D465:D469"/>
    <mergeCell ref="E465:E469"/>
    <mergeCell ref="F465:F469"/>
    <mergeCell ref="S461:S469"/>
    <mergeCell ref="B477:B480"/>
    <mergeCell ref="C477:C480"/>
    <mergeCell ref="D477:D480"/>
    <mergeCell ref="E477:E480"/>
    <mergeCell ref="F477:F480"/>
    <mergeCell ref="S477:S480"/>
    <mergeCell ref="G470:M470"/>
    <mergeCell ref="B461:B469"/>
    <mergeCell ref="C461:C464"/>
    <mergeCell ref="D461:D464"/>
    <mergeCell ref="E461:E464"/>
    <mergeCell ref="F461:F464"/>
    <mergeCell ref="V461:V469"/>
    <mergeCell ref="B471:G471"/>
    <mergeCell ref="G473:M473"/>
    <mergeCell ref="U461:U469"/>
    <mergeCell ref="T461:T469"/>
    <mergeCell ref="S440:S451"/>
    <mergeCell ref="T440:T451"/>
    <mergeCell ref="U440:U451"/>
    <mergeCell ref="V440:V451"/>
    <mergeCell ref="B453:G453"/>
    <mergeCell ref="G460:M460"/>
    <mergeCell ref="B454:B459"/>
    <mergeCell ref="C454:C459"/>
    <mergeCell ref="D454:D459"/>
    <mergeCell ref="E454:E459"/>
    <mergeCell ref="F454:F459"/>
    <mergeCell ref="S454:S459"/>
    <mergeCell ref="T454:T459"/>
    <mergeCell ref="U454:U459"/>
    <mergeCell ref="V454:V459"/>
    <mergeCell ref="B439:G439"/>
    <mergeCell ref="G452:M452"/>
    <mergeCell ref="B440:B451"/>
    <mergeCell ref="C440:C441"/>
    <mergeCell ref="D440:D441"/>
    <mergeCell ref="E440:E441"/>
    <mergeCell ref="F440:F441"/>
    <mergeCell ref="C443:C451"/>
    <mergeCell ref="D443:D451"/>
    <mergeCell ref="E443:E451"/>
    <mergeCell ref="F443:F451"/>
    <mergeCell ref="V426:V430"/>
    <mergeCell ref="G438:M438"/>
    <mergeCell ref="B432:B437"/>
    <mergeCell ref="C432:C437"/>
    <mergeCell ref="D432:D437"/>
    <mergeCell ref="E432:E437"/>
    <mergeCell ref="F432:F437"/>
    <mergeCell ref="S432:S437"/>
    <mergeCell ref="T432:T437"/>
    <mergeCell ref="U432:U437"/>
    <mergeCell ref="V432:V437"/>
    <mergeCell ref="G431:M431"/>
    <mergeCell ref="B426:B430"/>
    <mergeCell ref="C426:C430"/>
    <mergeCell ref="D426:D430"/>
    <mergeCell ref="E426:E430"/>
    <mergeCell ref="F426:F430"/>
    <mergeCell ref="S426:S430"/>
    <mergeCell ref="T426:T430"/>
    <mergeCell ref="U426:U430"/>
    <mergeCell ref="V418:V421"/>
    <mergeCell ref="G416:M416"/>
    <mergeCell ref="B402:B415"/>
    <mergeCell ref="G425:M425"/>
    <mergeCell ref="T423:T424"/>
    <mergeCell ref="U423:U424"/>
    <mergeCell ref="V423:V424"/>
    <mergeCell ref="B423:B424"/>
    <mergeCell ref="C423:C424"/>
    <mergeCell ref="D423:D424"/>
    <mergeCell ref="E423:E424"/>
    <mergeCell ref="F423:F424"/>
    <mergeCell ref="S423:S424"/>
    <mergeCell ref="G422:M422"/>
    <mergeCell ref="B418:B421"/>
    <mergeCell ref="C418:C421"/>
    <mergeCell ref="D418:D421"/>
    <mergeCell ref="E418:E421"/>
    <mergeCell ref="F418:F421"/>
    <mergeCell ref="S418:S421"/>
    <mergeCell ref="T418:T421"/>
    <mergeCell ref="U418:U421"/>
    <mergeCell ref="S402:S415"/>
    <mergeCell ref="T402:T415"/>
    <mergeCell ref="U402:U415"/>
    <mergeCell ref="S366:S379"/>
    <mergeCell ref="T366:T379"/>
    <mergeCell ref="U366:U379"/>
    <mergeCell ref="G401:M401"/>
    <mergeCell ref="V402:V415"/>
    <mergeCell ref="B417:G417"/>
    <mergeCell ref="V366:V379"/>
    <mergeCell ref="G380:M380"/>
    <mergeCell ref="C392:C400"/>
    <mergeCell ref="D392:D400"/>
    <mergeCell ref="E392:E400"/>
    <mergeCell ref="F392:F400"/>
    <mergeCell ref="C384:C386"/>
    <mergeCell ref="F384:F386"/>
    <mergeCell ref="C387:C388"/>
    <mergeCell ref="D387:D388"/>
    <mergeCell ref="S381:S400"/>
    <mergeCell ref="T381:T400"/>
    <mergeCell ref="U381:U400"/>
    <mergeCell ref="V381:V400"/>
    <mergeCell ref="C389:C391"/>
    <mergeCell ref="D389:D391"/>
    <mergeCell ref="E389:E391"/>
    <mergeCell ref="F389:F391"/>
    <mergeCell ref="B381:B400"/>
    <mergeCell ref="C381:C383"/>
    <mergeCell ref="D381:D383"/>
    <mergeCell ref="E381:E383"/>
    <mergeCell ref="F381:F383"/>
    <mergeCell ref="E387:E388"/>
    <mergeCell ref="F387:F388"/>
    <mergeCell ref="D384:D386"/>
    <mergeCell ref="E384:E386"/>
    <mergeCell ref="B366:B379"/>
    <mergeCell ref="C368:C372"/>
    <mergeCell ref="D368:D372"/>
    <mergeCell ref="E368:E372"/>
    <mergeCell ref="F368:F372"/>
    <mergeCell ref="C374:C379"/>
    <mergeCell ref="D374:D379"/>
    <mergeCell ref="E374:E379"/>
    <mergeCell ref="F374:F379"/>
    <mergeCell ref="S349:S358"/>
    <mergeCell ref="T349:T358"/>
    <mergeCell ref="U349:U358"/>
    <mergeCell ref="V349:V358"/>
    <mergeCell ref="B360:G360"/>
    <mergeCell ref="G364:M364"/>
    <mergeCell ref="B361:B363"/>
    <mergeCell ref="C361:C363"/>
    <mergeCell ref="D361:D363"/>
    <mergeCell ref="E361:E363"/>
    <mergeCell ref="F361:F363"/>
    <mergeCell ref="S361:S363"/>
    <mergeCell ref="T361:T363"/>
    <mergeCell ref="U361:U363"/>
    <mergeCell ref="V361:V363"/>
    <mergeCell ref="S329:S342"/>
    <mergeCell ref="T329:T342"/>
    <mergeCell ref="U329:U342"/>
    <mergeCell ref="V329:V342"/>
    <mergeCell ref="G347:M347"/>
    <mergeCell ref="T344:T346"/>
    <mergeCell ref="U344:U346"/>
    <mergeCell ref="V344:V346"/>
    <mergeCell ref="B344:B346"/>
    <mergeCell ref="C344:C346"/>
    <mergeCell ref="D344:D346"/>
    <mergeCell ref="E344:E346"/>
    <mergeCell ref="F344:F346"/>
    <mergeCell ref="S344:S346"/>
    <mergeCell ref="V299:V302"/>
    <mergeCell ref="F313:F318"/>
    <mergeCell ref="S313:S318"/>
    <mergeCell ref="T313:T318"/>
    <mergeCell ref="U313:U318"/>
    <mergeCell ref="V313:V318"/>
    <mergeCell ref="I304:I306"/>
    <mergeCell ref="J304:J306"/>
    <mergeCell ref="K304:K306"/>
    <mergeCell ref="G312:M312"/>
    <mergeCell ref="G304:G306"/>
    <mergeCell ref="H304:H306"/>
    <mergeCell ref="G307:G308"/>
    <mergeCell ref="O309:O310"/>
    <mergeCell ref="N309:N310"/>
    <mergeCell ref="V288:V290"/>
    <mergeCell ref="V292:V296"/>
    <mergeCell ref="G297:M297"/>
    <mergeCell ref="G291:M291"/>
    <mergeCell ref="B313:B318"/>
    <mergeCell ref="C313:C318"/>
    <mergeCell ref="D313:D318"/>
    <mergeCell ref="E313:E318"/>
    <mergeCell ref="G303:M303"/>
    <mergeCell ref="T299:T302"/>
    <mergeCell ref="S292:S296"/>
    <mergeCell ref="B288:B290"/>
    <mergeCell ref="B299:B302"/>
    <mergeCell ref="C299:C302"/>
    <mergeCell ref="D299:D302"/>
    <mergeCell ref="E299:E302"/>
    <mergeCell ref="F299:F302"/>
    <mergeCell ref="D292:D294"/>
    <mergeCell ref="E292:E294"/>
    <mergeCell ref="F292:F294"/>
    <mergeCell ref="B298:F298"/>
    <mergeCell ref="F288:F290"/>
    <mergeCell ref="C288:C290"/>
    <mergeCell ref="D288:D290"/>
    <mergeCell ref="V222:V240"/>
    <mergeCell ref="C243:C244"/>
    <mergeCell ref="S222:S240"/>
    <mergeCell ref="T222:T240"/>
    <mergeCell ref="D229:D230"/>
    <mergeCell ref="E229:E230"/>
    <mergeCell ref="C231:C232"/>
    <mergeCell ref="D231:D232"/>
    <mergeCell ref="T124:T125"/>
    <mergeCell ref="U124:U125"/>
    <mergeCell ref="V124:V125"/>
    <mergeCell ref="F229:F230"/>
    <mergeCell ref="S204:S220"/>
    <mergeCell ref="T204:T220"/>
    <mergeCell ref="U204:U220"/>
    <mergeCell ref="V204:V220"/>
    <mergeCell ref="V243:V246"/>
    <mergeCell ref="I171:I172"/>
    <mergeCell ref="E245:E246"/>
    <mergeCell ref="F245:F246"/>
    <mergeCell ref="B194:G194"/>
    <mergeCell ref="E180:E181"/>
    <mergeCell ref="F180:F181"/>
    <mergeCell ref="B190:B191"/>
    <mergeCell ref="A1:I1"/>
    <mergeCell ref="A2:D2"/>
    <mergeCell ref="B6:F6"/>
    <mergeCell ref="B112:F112"/>
    <mergeCell ref="C30:C32"/>
    <mergeCell ref="D30:D32"/>
    <mergeCell ref="E30:E32"/>
    <mergeCell ref="E91:E96"/>
    <mergeCell ref="H3:I3"/>
    <mergeCell ref="A6:A177"/>
    <mergeCell ref="C171:C172"/>
    <mergeCell ref="F3:F5"/>
    <mergeCell ref="G131:M131"/>
    <mergeCell ref="B128:B130"/>
    <mergeCell ref="G122:M122"/>
    <mergeCell ref="B123:F123"/>
    <mergeCell ref="G126:M126"/>
    <mergeCell ref="E128:E130"/>
    <mergeCell ref="F128:F130"/>
    <mergeCell ref="C7:C10"/>
    <mergeCell ref="F91:F96"/>
    <mergeCell ref="C11:C16"/>
    <mergeCell ref="C17:C26"/>
    <mergeCell ref="G27:M27"/>
    <mergeCell ref="V3:V5"/>
    <mergeCell ref="B179:F179"/>
    <mergeCell ref="T3:U3"/>
    <mergeCell ref="T4:T5"/>
    <mergeCell ref="N3:Q3"/>
    <mergeCell ref="G34:M34"/>
    <mergeCell ref="B30:B33"/>
    <mergeCell ref="G177:M177"/>
    <mergeCell ref="J176:M176"/>
    <mergeCell ref="B176:I176"/>
    <mergeCell ref="U4:U5"/>
    <mergeCell ref="J171:M172"/>
    <mergeCell ref="J3:M3"/>
    <mergeCell ref="S3:S5"/>
    <mergeCell ref="R3:R5"/>
    <mergeCell ref="B91:B96"/>
    <mergeCell ref="C91:C96"/>
    <mergeCell ref="D91:D96"/>
    <mergeCell ref="B171:B172"/>
    <mergeCell ref="D171:D172"/>
    <mergeCell ref="V128:V130"/>
    <mergeCell ref="S128:S130"/>
    <mergeCell ref="B124:B125"/>
    <mergeCell ref="B127:F127"/>
    <mergeCell ref="V249:V250"/>
    <mergeCell ref="U254:U256"/>
    <mergeCell ref="V254:V256"/>
    <mergeCell ref="V260:V262"/>
    <mergeCell ref="D271:D273"/>
    <mergeCell ref="V322:V324"/>
    <mergeCell ref="B497:V497"/>
    <mergeCell ref="K506:N506"/>
    <mergeCell ref="O506:O508"/>
    <mergeCell ref="P506:P508"/>
    <mergeCell ref="B506:F506"/>
    <mergeCell ref="G506:J506"/>
    <mergeCell ref="Q507:Q508"/>
    <mergeCell ref="S506:S508"/>
    <mergeCell ref="B500:C500"/>
    <mergeCell ref="B502:C503"/>
    <mergeCell ref="J258:M259"/>
    <mergeCell ref="S249:S250"/>
    <mergeCell ref="S288:S290"/>
    <mergeCell ref="U267:U273"/>
    <mergeCell ref="V267:V273"/>
    <mergeCell ref="E275:E276"/>
    <mergeCell ref="F275:F276"/>
    <mergeCell ref="S275:S276"/>
    <mergeCell ref="T322:T324"/>
    <mergeCell ref="U322:U324"/>
    <mergeCell ref="J325:M325"/>
    <mergeCell ref="N304:N306"/>
    <mergeCell ref="J263:M263"/>
    <mergeCell ref="G309:G310"/>
    <mergeCell ref="H307:H308"/>
    <mergeCell ref="I307:I308"/>
    <mergeCell ref="J307:J308"/>
    <mergeCell ref="G277:M277"/>
    <mergeCell ref="G274:M274"/>
    <mergeCell ref="T267:T273"/>
    <mergeCell ref="G279:M279"/>
    <mergeCell ref="S267:S273"/>
    <mergeCell ref="S299:S302"/>
    <mergeCell ref="G283:M283"/>
    <mergeCell ref="G285:M285"/>
    <mergeCell ref="G287:M287"/>
    <mergeCell ref="U299:U302"/>
    <mergeCell ref="G319:M319"/>
    <mergeCell ref="J322:M324"/>
    <mergeCell ref="E321:H321"/>
    <mergeCell ref="E320:H320"/>
    <mergeCell ref="H309:H310"/>
    <mergeCell ref="E288:E290"/>
    <mergeCell ref="B325:I325"/>
    <mergeCell ref="J320:M321"/>
    <mergeCell ref="D275:D276"/>
    <mergeCell ref="B266:F266"/>
    <mergeCell ref="B267:B273"/>
    <mergeCell ref="C271:C273"/>
    <mergeCell ref="B275:B276"/>
    <mergeCell ref="B495:I495"/>
    <mergeCell ref="G326:M326"/>
    <mergeCell ref="E490:H490"/>
    <mergeCell ref="J495:M495"/>
    <mergeCell ref="B328:F328"/>
    <mergeCell ref="B490:B491"/>
    <mergeCell ref="B320:B321"/>
    <mergeCell ref="C320:C321"/>
    <mergeCell ref="D320:D321"/>
    <mergeCell ref="G343:M343"/>
    <mergeCell ref="B329:B342"/>
    <mergeCell ref="C329:C342"/>
    <mergeCell ref="D329:D342"/>
    <mergeCell ref="E329:E342"/>
    <mergeCell ref="E349:E358"/>
    <mergeCell ref="B365:G365"/>
    <mergeCell ref="U304:U311"/>
    <mergeCell ref="V304:V311"/>
    <mergeCell ref="I309:I310"/>
    <mergeCell ref="J309:J310"/>
    <mergeCell ref="K309:K310"/>
    <mergeCell ref="L309:L310"/>
    <mergeCell ref="M309:M310"/>
    <mergeCell ref="N307:N308"/>
    <mergeCell ref="O307:O308"/>
    <mergeCell ref="P307:P308"/>
    <mergeCell ref="S304:S311"/>
    <mergeCell ref="T304:T311"/>
    <mergeCell ref="K307:K308"/>
    <mergeCell ref="L307:L308"/>
    <mergeCell ref="M307:M308"/>
    <mergeCell ref="Q307:Q308"/>
    <mergeCell ref="Q309:Q310"/>
    <mergeCell ref="P309:P310"/>
    <mergeCell ref="P304:P306"/>
    <mergeCell ref="O304:O306"/>
    <mergeCell ref="R309:R310"/>
    <mergeCell ref="B254:B256"/>
    <mergeCell ref="C254:C256"/>
    <mergeCell ref="D254:D256"/>
    <mergeCell ref="E254:E256"/>
    <mergeCell ref="C245:C246"/>
    <mergeCell ref="Q304:Q306"/>
    <mergeCell ref="R304:R306"/>
    <mergeCell ref="F271:F273"/>
    <mergeCell ref="I258:I259"/>
    <mergeCell ref="B258:B259"/>
    <mergeCell ref="C258:C259"/>
    <mergeCell ref="D258:D259"/>
    <mergeCell ref="B304:B311"/>
    <mergeCell ref="R307:R308"/>
    <mergeCell ref="F254:F256"/>
    <mergeCell ref="G257:M257"/>
    <mergeCell ref="J260:M262"/>
    <mergeCell ref="G281:M281"/>
    <mergeCell ref="G251:M251"/>
    <mergeCell ref="L304:L306"/>
    <mergeCell ref="M304:M306"/>
    <mergeCell ref="B263:I263"/>
    <mergeCell ref="C275:C276"/>
    <mergeCell ref="E271:E273"/>
    <mergeCell ref="A328:A495"/>
    <mergeCell ref="F349:F358"/>
    <mergeCell ref="G253:M253"/>
    <mergeCell ref="D243:D244"/>
    <mergeCell ref="E243:E244"/>
    <mergeCell ref="F243:F244"/>
    <mergeCell ref="D245:D246"/>
    <mergeCell ref="B248:F248"/>
    <mergeCell ref="B292:B294"/>
    <mergeCell ref="C292:C294"/>
    <mergeCell ref="B243:B246"/>
    <mergeCell ref="F249:F250"/>
    <mergeCell ref="B249:B250"/>
    <mergeCell ref="C249:C250"/>
    <mergeCell ref="D249:D250"/>
    <mergeCell ref="E249:E250"/>
    <mergeCell ref="A266:A326"/>
    <mergeCell ref="A179:A262"/>
    <mergeCell ref="F329:F342"/>
    <mergeCell ref="B348:G348"/>
    <mergeCell ref="G359:M359"/>
    <mergeCell ref="B349:B358"/>
    <mergeCell ref="C349:C358"/>
    <mergeCell ref="D349:D358"/>
    <mergeCell ref="B204:B220"/>
    <mergeCell ref="C205:C220"/>
    <mergeCell ref="D205:D220"/>
    <mergeCell ref="E205:E220"/>
    <mergeCell ref="G221:M221"/>
    <mergeCell ref="F205:F220"/>
    <mergeCell ref="G241:M241"/>
    <mergeCell ref="B242:F242"/>
    <mergeCell ref="B222:B240"/>
    <mergeCell ref="C223:C226"/>
    <mergeCell ref="D223:D226"/>
    <mergeCell ref="E223:E226"/>
    <mergeCell ref="C233:C235"/>
    <mergeCell ref="D233:D235"/>
    <mergeCell ref="E233:E235"/>
    <mergeCell ref="F233:F235"/>
    <mergeCell ref="E231:E232"/>
    <mergeCell ref="F231:F232"/>
    <mergeCell ref="F223:F226"/>
    <mergeCell ref="C227:C228"/>
    <mergeCell ref="D227:D228"/>
    <mergeCell ref="E227:E228"/>
    <mergeCell ref="F227:F228"/>
    <mergeCell ref="C229:C230"/>
    <mergeCell ref="B197:B202"/>
    <mergeCell ref="C197:C198"/>
    <mergeCell ref="D197:D198"/>
    <mergeCell ref="E197:E198"/>
    <mergeCell ref="F197:F198"/>
    <mergeCell ref="C199:C202"/>
    <mergeCell ref="D199:D202"/>
    <mergeCell ref="E199:E202"/>
    <mergeCell ref="F199:F202"/>
    <mergeCell ref="C190:C191"/>
    <mergeCell ref="C128:C130"/>
    <mergeCell ref="V197:V202"/>
    <mergeCell ref="G196:M196"/>
    <mergeCell ref="U180:U188"/>
    <mergeCell ref="G193:M193"/>
    <mergeCell ref="S190:S192"/>
    <mergeCell ref="T190:T192"/>
    <mergeCell ref="U190:U192"/>
    <mergeCell ref="V180:V188"/>
    <mergeCell ref="S180:S188"/>
    <mergeCell ref="T180:T188"/>
    <mergeCell ref="V190:V192"/>
    <mergeCell ref="D190:D191"/>
    <mergeCell ref="E190:E191"/>
    <mergeCell ref="F190:F191"/>
    <mergeCell ref="E171:H171"/>
    <mergeCell ref="E137:E140"/>
    <mergeCell ref="F137:F140"/>
    <mergeCell ref="D128:D130"/>
    <mergeCell ref="E182:E185"/>
    <mergeCell ref="F182:F185"/>
    <mergeCell ref="E187:E188"/>
    <mergeCell ref="F187:F188"/>
    <mergeCell ref="D7:D10"/>
    <mergeCell ref="E7:E10"/>
    <mergeCell ref="F7:F10"/>
    <mergeCell ref="D11:D16"/>
    <mergeCell ref="V30:V33"/>
    <mergeCell ref="V7:V26"/>
    <mergeCell ref="G44:M44"/>
    <mergeCell ref="B35:B43"/>
    <mergeCell ref="C35:C43"/>
    <mergeCell ref="D35:D43"/>
    <mergeCell ref="E35:E43"/>
    <mergeCell ref="F35:F43"/>
    <mergeCell ref="S35:S43"/>
    <mergeCell ref="T35:T43"/>
    <mergeCell ref="U7:U26"/>
    <mergeCell ref="T30:T33"/>
    <mergeCell ref="U30:U33"/>
    <mergeCell ref="F11:F16"/>
    <mergeCell ref="S7:S26"/>
    <mergeCell ref="G29:M29"/>
    <mergeCell ref="F17:F26"/>
    <mergeCell ref="E11:E16"/>
    <mergeCell ref="D17:D26"/>
    <mergeCell ref="E17:E26"/>
    <mergeCell ref="F30:F32"/>
    <mergeCell ref="S30:S33"/>
    <mergeCell ref="T7:T26"/>
    <mergeCell ref="B7:B26"/>
    <mergeCell ref="U35:U43"/>
    <mergeCell ref="V35:V43"/>
    <mergeCell ref="G46:M46"/>
    <mergeCell ref="G71:M71"/>
    <mergeCell ref="B47:B70"/>
    <mergeCell ref="C47:C48"/>
    <mergeCell ref="D47:D48"/>
    <mergeCell ref="E47:E48"/>
    <mergeCell ref="F47:F48"/>
    <mergeCell ref="C49:C53"/>
    <mergeCell ref="E58:E60"/>
    <mergeCell ref="F58:F60"/>
    <mergeCell ref="D49:D53"/>
    <mergeCell ref="E49:E53"/>
    <mergeCell ref="F49:F53"/>
    <mergeCell ref="C54:C55"/>
    <mergeCell ref="D54:D55"/>
    <mergeCell ref="E54:E55"/>
    <mergeCell ref="F54:F55"/>
    <mergeCell ref="S47:S70"/>
    <mergeCell ref="T47:T70"/>
    <mergeCell ref="U47:U70"/>
    <mergeCell ref="V47:V70"/>
    <mergeCell ref="G77:M77"/>
    <mergeCell ref="B72:B76"/>
    <mergeCell ref="C72:C76"/>
    <mergeCell ref="D72:D76"/>
    <mergeCell ref="E72:E76"/>
    <mergeCell ref="F72:F76"/>
    <mergeCell ref="C61:C63"/>
    <mergeCell ref="D61:D63"/>
    <mergeCell ref="E61:E63"/>
    <mergeCell ref="F61:F63"/>
    <mergeCell ref="C64:C66"/>
    <mergeCell ref="D64:D66"/>
    <mergeCell ref="E64:E66"/>
    <mergeCell ref="F64:F66"/>
    <mergeCell ref="C56:C57"/>
    <mergeCell ref="D56:D57"/>
    <mergeCell ref="E56:E57"/>
    <mergeCell ref="F56:F57"/>
    <mergeCell ref="C58:C60"/>
    <mergeCell ref="D58:D60"/>
    <mergeCell ref="S72:S76"/>
    <mergeCell ref="T88:T89"/>
    <mergeCell ref="U88:U89"/>
    <mergeCell ref="T72:T76"/>
    <mergeCell ref="U72:U76"/>
    <mergeCell ref="V72:V76"/>
    <mergeCell ref="G87:M87"/>
    <mergeCell ref="B78:B86"/>
    <mergeCell ref="C78:C86"/>
    <mergeCell ref="D78:D86"/>
    <mergeCell ref="E78:E86"/>
    <mergeCell ref="F78:F86"/>
    <mergeCell ref="S78:S86"/>
    <mergeCell ref="T78:T86"/>
    <mergeCell ref="U78:U86"/>
    <mergeCell ref="V78:V86"/>
    <mergeCell ref="V88:V89"/>
    <mergeCell ref="G97:M97"/>
    <mergeCell ref="G102:M102"/>
    <mergeCell ref="T99:T101"/>
    <mergeCell ref="U99:U101"/>
    <mergeCell ref="V99:V101"/>
    <mergeCell ref="V91:V96"/>
    <mergeCell ref="B98:G98"/>
    <mergeCell ref="S91:S96"/>
    <mergeCell ref="T91:T96"/>
    <mergeCell ref="U91:U96"/>
    <mergeCell ref="B99:B101"/>
    <mergeCell ref="C99:C101"/>
    <mergeCell ref="D99:D101"/>
    <mergeCell ref="E99:E101"/>
    <mergeCell ref="F99:F101"/>
    <mergeCell ref="S99:S101"/>
    <mergeCell ref="G90:M90"/>
    <mergeCell ref="B88:B89"/>
    <mergeCell ref="C88:C89"/>
    <mergeCell ref="D88:D89"/>
    <mergeCell ref="E88:E89"/>
    <mergeCell ref="F88:F89"/>
    <mergeCell ref="S88:S89"/>
    <mergeCell ref="S103:S105"/>
    <mergeCell ref="T103:T105"/>
    <mergeCell ref="U103:U105"/>
    <mergeCell ref="V103:V105"/>
    <mergeCell ref="G111:M111"/>
    <mergeCell ref="B107:B110"/>
    <mergeCell ref="C107:C110"/>
    <mergeCell ref="D107:D110"/>
    <mergeCell ref="E107:E110"/>
    <mergeCell ref="F107:F110"/>
    <mergeCell ref="G106:M106"/>
    <mergeCell ref="B103:B105"/>
    <mergeCell ref="C103:C105"/>
    <mergeCell ref="D103:D105"/>
    <mergeCell ref="E103:E105"/>
    <mergeCell ref="F103:F105"/>
    <mergeCell ref="D116:D121"/>
    <mergeCell ref="E116:E121"/>
    <mergeCell ref="F116:F121"/>
    <mergeCell ref="V107:V110"/>
    <mergeCell ref="B113:B121"/>
    <mergeCell ref="C113:C115"/>
    <mergeCell ref="C116:C121"/>
    <mergeCell ref="D113:D115"/>
    <mergeCell ref="E113:E115"/>
    <mergeCell ref="F113:F115"/>
    <mergeCell ref="V113:V121"/>
    <mergeCell ref="S113:S121"/>
    <mergeCell ref="T113:T121"/>
    <mergeCell ref="U128:U130"/>
    <mergeCell ref="E143:E145"/>
    <mergeCell ref="F143:F145"/>
    <mergeCell ref="G141:M141"/>
    <mergeCell ref="U132:U140"/>
    <mergeCell ref="U113:U121"/>
    <mergeCell ref="S107:S110"/>
    <mergeCell ref="T107:T110"/>
    <mergeCell ref="U107:U110"/>
    <mergeCell ref="E132:E134"/>
    <mergeCell ref="S124:S125"/>
    <mergeCell ref="F132:F134"/>
    <mergeCell ref="U143:U145"/>
    <mergeCell ref="D137:D140"/>
    <mergeCell ref="B132:B140"/>
    <mergeCell ref="C132:C134"/>
    <mergeCell ref="E147:E148"/>
    <mergeCell ref="F147:F148"/>
    <mergeCell ref="S132:S140"/>
    <mergeCell ref="T132:T140"/>
    <mergeCell ref="T128:T130"/>
    <mergeCell ref="C137:C140"/>
    <mergeCell ref="D132:D134"/>
    <mergeCell ref="S143:S145"/>
    <mergeCell ref="T143:T145"/>
    <mergeCell ref="V143:V145"/>
    <mergeCell ref="G149:M149"/>
    <mergeCell ref="B147:B148"/>
    <mergeCell ref="C147:C148"/>
    <mergeCell ref="D147:D148"/>
    <mergeCell ref="B142:G142"/>
    <mergeCell ref="G146:M146"/>
    <mergeCell ref="B143:B145"/>
    <mergeCell ref="C143:C145"/>
    <mergeCell ref="D143:D145"/>
    <mergeCell ref="G151:M151"/>
    <mergeCell ref="B152:G152"/>
    <mergeCell ref="G158:M158"/>
    <mergeCell ref="B153:B157"/>
    <mergeCell ref="C155:C157"/>
    <mergeCell ref="D155:D157"/>
    <mergeCell ref="E155:E157"/>
    <mergeCell ref="F155:F157"/>
    <mergeCell ref="G162:M162"/>
    <mergeCell ref="B159:B161"/>
    <mergeCell ref="G164:M164"/>
    <mergeCell ref="G170:M170"/>
    <mergeCell ref="S165:S169"/>
    <mergeCell ref="T165:T169"/>
    <mergeCell ref="U165:U169"/>
    <mergeCell ref="V165:V169"/>
    <mergeCell ref="S153:S157"/>
    <mergeCell ref="T153:T157"/>
    <mergeCell ref="S159:S161"/>
    <mergeCell ref="T159:T161"/>
    <mergeCell ref="U159:U161"/>
    <mergeCell ref="V159:V161"/>
    <mergeCell ref="U153:U157"/>
    <mergeCell ref="V153:V157"/>
    <mergeCell ref="B165:B169"/>
    <mergeCell ref="C165:C166"/>
    <mergeCell ref="D165:D166"/>
    <mergeCell ref="E165:E166"/>
    <mergeCell ref="F165:F166"/>
    <mergeCell ref="C167:C169"/>
    <mergeCell ref="D167:D169"/>
    <mergeCell ref="E167:E169"/>
    <mergeCell ref="F167:F169"/>
    <mergeCell ref="V173:V175"/>
    <mergeCell ref="G189:M189"/>
    <mergeCell ref="B180:B188"/>
    <mergeCell ref="C180:C181"/>
    <mergeCell ref="C182:C185"/>
    <mergeCell ref="C187:C188"/>
    <mergeCell ref="D180:D181"/>
    <mergeCell ref="D182:D185"/>
    <mergeCell ref="D187:D188"/>
    <mergeCell ref="J173:M175"/>
    <mergeCell ref="T173:T175"/>
    <mergeCell ref="U173:U175"/>
    <mergeCell ref="S197:S202"/>
    <mergeCell ref="T197:T202"/>
    <mergeCell ref="U197:U202"/>
    <mergeCell ref="G203:M203"/>
    <mergeCell ref="T260:T262"/>
    <mergeCell ref="U260:U262"/>
    <mergeCell ref="T249:T250"/>
    <mergeCell ref="S254:S256"/>
    <mergeCell ref="T254:T256"/>
    <mergeCell ref="U249:U250"/>
    <mergeCell ref="T243:T246"/>
    <mergeCell ref="U243:U246"/>
    <mergeCell ref="S243:S246"/>
    <mergeCell ref="U222:U240"/>
    <mergeCell ref="G247:M247"/>
    <mergeCell ref="E258:H258"/>
  </mergeCells>
  <pageMargins left="0.7" right="0.7" top="0.75" bottom="0.75" header="0.3" footer="0.3"/>
  <pageSetup orientation="portrait"/>
  <legacy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98"/>
  <sheetViews>
    <sheetView zoomScale="69" zoomScaleNormal="69" workbookViewId="0">
      <selection activeCell="K10" sqref="K10"/>
    </sheetView>
  </sheetViews>
  <sheetFormatPr baseColWidth="10" defaultRowHeight="12.75" x14ac:dyDescent="0.2"/>
  <cols>
    <col min="2" max="2" width="41.140625" customWidth="1"/>
    <col min="3" max="3" width="22.140625" customWidth="1"/>
    <col min="4" max="4" width="25.42578125" customWidth="1"/>
    <col min="5" max="5" width="20.140625" customWidth="1"/>
    <col min="6" max="6" width="19.85546875" customWidth="1"/>
    <col min="7" max="7" width="17.85546875" customWidth="1"/>
    <col min="8" max="8" width="17.28515625" customWidth="1"/>
  </cols>
  <sheetData>
    <row r="1" spans="1:9" ht="75" customHeight="1" x14ac:dyDescent="0.35">
      <c r="A1" s="1236" t="s">
        <v>1210</v>
      </c>
      <c r="B1" s="1236"/>
      <c r="C1" s="1236"/>
      <c r="D1" s="1236"/>
      <c r="E1" s="1236"/>
      <c r="F1" s="1236"/>
      <c r="G1" s="1236"/>
      <c r="H1" s="1236"/>
    </row>
    <row r="2" spans="1:9" ht="21" x14ac:dyDescent="0.35">
      <c r="A2" s="1237" t="s">
        <v>223</v>
      </c>
      <c r="B2" s="1237"/>
      <c r="C2" s="1237"/>
      <c r="D2" s="1237"/>
      <c r="E2" s="1237"/>
      <c r="F2" s="1237"/>
      <c r="G2" s="1237"/>
      <c r="H2" s="1237"/>
    </row>
    <row r="3" spans="1:9" ht="63" customHeight="1" x14ac:dyDescent="0.35">
      <c r="A3" s="1229" t="str">
        <f>'1. DireccyConducc '!A3</f>
        <v>Objetivo Estratégico Institucional: 1. . Dirigir y conducir  a las instituciones del sector y otros actores sociales, que intervienen en el proceso salud-enfermedad-muerte, con el fin de mejorar el estado de salud de la población.</v>
      </c>
      <c r="B3" s="1230"/>
      <c r="C3" s="1230"/>
      <c r="D3" s="1230"/>
      <c r="E3" s="1230"/>
      <c r="F3" s="1230"/>
      <c r="G3" s="1230"/>
      <c r="H3" s="1231"/>
    </row>
    <row r="4" spans="1:9" ht="45" x14ac:dyDescent="0.2">
      <c r="A4" s="1232" t="s">
        <v>224</v>
      </c>
      <c r="B4" s="1234" t="str">
        <f>'1. DireccyConducc '!A9</f>
        <v>RE.1 DIRECCIÓN Y CONDUCCIÓN FORTALECIDA</v>
      </c>
      <c r="C4" s="226" t="s">
        <v>225</v>
      </c>
      <c r="D4" s="227" t="s">
        <v>286</v>
      </c>
      <c r="E4" s="227" t="s">
        <v>227</v>
      </c>
      <c r="F4" s="227" t="s">
        <v>228</v>
      </c>
      <c r="G4" s="227" t="s">
        <v>229</v>
      </c>
      <c r="H4" s="226" t="s">
        <v>230</v>
      </c>
    </row>
    <row r="5" spans="1:9" ht="15" x14ac:dyDescent="0.25">
      <c r="A5" s="1233"/>
      <c r="B5" s="1235"/>
      <c r="C5" s="228">
        <f>'10. Control gerencial'!R177</f>
        <v>0</v>
      </c>
      <c r="D5" s="229">
        <f>'10. Control gerencial'!S177</f>
        <v>0</v>
      </c>
      <c r="E5" s="229">
        <f>'10. Control gerencial'!T177</f>
        <v>0</v>
      </c>
      <c r="F5" s="229">
        <f>'10. Control gerencial'!U177</f>
        <v>0</v>
      </c>
      <c r="G5" s="229">
        <f t="shared" ref="G5:G30" si="0">SUM(E5:F5)</f>
        <v>0</v>
      </c>
      <c r="H5" s="228" t="e">
        <f>'10. Control gerencial'!V177</f>
        <v>#DIV/0!</v>
      </c>
    </row>
    <row r="6" spans="1:9" ht="26.25" x14ac:dyDescent="0.25">
      <c r="A6" s="621" t="s">
        <v>231</v>
      </c>
      <c r="B6" s="237" t="str">
        <f>'10. Control gerencial'!B7</f>
        <v>RE1. P1 Servicios de salud con calidad de acuerdo con las necesidades de la población</v>
      </c>
      <c r="C6" s="239">
        <f>'10. Control gerencial'!R27</f>
        <v>0</v>
      </c>
      <c r="D6" s="297">
        <f>'10. Control gerencial'!S27</f>
        <v>0</v>
      </c>
      <c r="E6" s="297">
        <f>'10. Control gerencial'!T27</f>
        <v>0</v>
      </c>
      <c r="F6" s="297">
        <f>'10. Control gerencial'!U27</f>
        <v>0</v>
      </c>
      <c r="G6" s="297">
        <f t="shared" si="0"/>
        <v>0</v>
      </c>
      <c r="H6" s="298" t="e">
        <f>'10. Control gerencial'!V27</f>
        <v>#DIV/0!</v>
      </c>
    </row>
    <row r="7" spans="1:9" ht="39" x14ac:dyDescent="0.25">
      <c r="A7" s="621" t="s">
        <v>232</v>
      </c>
      <c r="B7" s="237" t="str">
        <f>'10. Control gerencial'!B28</f>
        <v>RE1. P2.Derecho Humano a la alimentación  y a una nutrición saludable promovido mediante la articulación interinstitucional e intersectorial</v>
      </c>
      <c r="C7" s="239">
        <f>'10. Control gerencial'!R29</f>
        <v>0</v>
      </c>
      <c r="D7" s="297">
        <f>'10. Control gerencial'!S29</f>
        <v>0</v>
      </c>
      <c r="E7" s="297">
        <f>'10. Control gerencial'!T29</f>
        <v>0</v>
      </c>
      <c r="F7" s="297">
        <f>'10. Control gerencial'!U29</f>
        <v>0</v>
      </c>
      <c r="G7" s="297">
        <f t="shared" si="0"/>
        <v>0</v>
      </c>
      <c r="H7" s="298" t="e">
        <f>'10. Control gerencial'!V29</f>
        <v>#DIV/0!</v>
      </c>
    </row>
    <row r="8" spans="1:9" ht="38.25" customHeight="1" x14ac:dyDescent="0.25">
      <c r="A8" s="621" t="s">
        <v>233</v>
      </c>
      <c r="B8" s="237" t="str">
        <f>'10. Control gerencial'!B30</f>
        <v xml:space="preserve">RE1. P3. Derechos y obligaciones de las personas usuarias de todos los servicios de salud públicos y privados tutelados </v>
      </c>
      <c r="C8" s="239">
        <f>'10. Control gerencial'!R34</f>
        <v>0</v>
      </c>
      <c r="D8" s="297">
        <f>'10. Control gerencial'!S34</f>
        <v>0</v>
      </c>
      <c r="E8" s="297">
        <f>'10. Control gerencial'!T34</f>
        <v>0</v>
      </c>
      <c r="F8" s="297">
        <f>'10. Control gerencial'!U34</f>
        <v>0</v>
      </c>
      <c r="G8" s="297">
        <f t="shared" si="0"/>
        <v>0</v>
      </c>
      <c r="H8" s="298" t="e">
        <f>'10. Control gerencial'!V34</f>
        <v>#DIV/0!</v>
      </c>
    </row>
    <row r="9" spans="1:9" ht="38.25" customHeight="1" x14ac:dyDescent="0.25">
      <c r="A9" s="621" t="s">
        <v>292</v>
      </c>
      <c r="B9" s="237" t="str">
        <f>'10. Control gerencial'!B35</f>
        <v xml:space="preserve">RE1. P4. Acciones en salud mental desarrolladas a nivel sectorial e intersectorial. </v>
      </c>
      <c r="C9" s="239">
        <f>'10. Control gerencial'!R44</f>
        <v>0</v>
      </c>
      <c r="D9" s="297">
        <f>'10. Control gerencial'!S44</f>
        <v>0</v>
      </c>
      <c r="E9" s="297">
        <f>'10. Control gerencial'!T44</f>
        <v>0</v>
      </c>
      <c r="F9" s="297">
        <f>'10. Control gerencial'!U44</f>
        <v>0</v>
      </c>
      <c r="G9" s="297">
        <f t="shared" si="0"/>
        <v>0</v>
      </c>
      <c r="H9" s="298" t="e">
        <f>'10. Control gerencial'!V44</f>
        <v>#DIV/0!</v>
      </c>
    </row>
    <row r="10" spans="1:9" ht="51.75" x14ac:dyDescent="0.25">
      <c r="A10" s="621" t="s">
        <v>301</v>
      </c>
      <c r="B10" s="237" t="str">
        <f>'10. Control gerencial'!B45</f>
        <v>RE1. P5. Sistema de información  Desarrollado con capacidad de vigilar y hacer seguimiento de las situaciones de violencia social  que se produzcan en el Territorio. Costarricense</v>
      </c>
      <c r="C10" s="239">
        <f>'10. Control gerencial'!R46</f>
        <v>0</v>
      </c>
      <c r="D10" s="297">
        <f>'10. Control gerencial'!S46</f>
        <v>0</v>
      </c>
      <c r="E10" s="297">
        <f>'10. Control gerencial'!T46</f>
        <v>0</v>
      </c>
      <c r="F10" s="297">
        <f>'10. Control gerencial'!U46</f>
        <v>0</v>
      </c>
      <c r="G10" s="297">
        <f t="shared" si="0"/>
        <v>0</v>
      </c>
      <c r="H10" s="298" t="e">
        <f>'10. Control gerencial'!V46</f>
        <v>#DIV/0!</v>
      </c>
    </row>
    <row r="11" spans="1:9" ht="56.25" customHeight="1" x14ac:dyDescent="0.25">
      <c r="A11" s="621" t="s">
        <v>305</v>
      </c>
      <c r="B11" s="237" t="str">
        <f>'10. Control gerencial'!B47</f>
        <v xml:space="preserve">RE1. P6. Actores sociales con programas y acciones estratégicas para el abordaje de los determinantes de la salud-enfermedad-muerte desarrollados.             </v>
      </c>
      <c r="C11" s="239">
        <f>'10. Control gerencial'!R71</f>
        <v>0</v>
      </c>
      <c r="D11" s="297">
        <f>'10. Control gerencial'!S71</f>
        <v>0</v>
      </c>
      <c r="E11" s="297">
        <f>'10. Control gerencial'!T71</f>
        <v>0</v>
      </c>
      <c r="F11" s="297">
        <f>'10. Control gerencial'!U71</f>
        <v>0</v>
      </c>
      <c r="G11" s="297">
        <f t="shared" si="0"/>
        <v>0</v>
      </c>
      <c r="H11" s="624" t="e">
        <f>'10. Control gerencial'!V71</f>
        <v>#DIV/0!</v>
      </c>
    </row>
    <row r="12" spans="1:9" ht="41.25" customHeight="1" x14ac:dyDescent="0.25">
      <c r="A12" s="621" t="s">
        <v>302</v>
      </c>
      <c r="B12" s="237" t="str">
        <f>'10. Control gerencial'!B72</f>
        <v>RE1. P7 Dirección de  promoción de la salud ajustada de acuerdo al nuevo modelo</v>
      </c>
      <c r="C12" s="241">
        <f>'10. Control gerencial'!R77</f>
        <v>0</v>
      </c>
      <c r="D12" s="297">
        <f>'10. Control gerencial'!S77</f>
        <v>0</v>
      </c>
      <c r="E12" s="297">
        <f>'10. Control gerencial'!T77</f>
        <v>0</v>
      </c>
      <c r="F12" s="297">
        <f>'10. Control gerencial'!U77</f>
        <v>0</v>
      </c>
      <c r="G12" s="297">
        <f t="shared" si="0"/>
        <v>0</v>
      </c>
      <c r="H12" s="298" t="e">
        <f>'10. Control gerencial'!V77</f>
        <v>#DIV/0!</v>
      </c>
    </row>
    <row r="13" spans="1:9" ht="63" customHeight="1" x14ac:dyDescent="0.25">
      <c r="A13" s="621" t="s">
        <v>303</v>
      </c>
      <c r="B13" s="237" t="str">
        <f>'10. Control gerencial'!B78</f>
        <v xml:space="preserve">RE1. P8 Modelo de Promoción de la Salud  articulado con actores sociales sectoriales e intersectoriales </v>
      </c>
      <c r="C13" s="241">
        <f>'10. Control gerencial'!R87</f>
        <v>0</v>
      </c>
      <c r="D13" s="297">
        <f>'10. Control gerencial'!S87</f>
        <v>0</v>
      </c>
      <c r="E13" s="297">
        <f>'10. Control gerencial'!T87</f>
        <v>0</v>
      </c>
      <c r="F13" s="297">
        <f>'10. Control gerencial'!U87</f>
        <v>0</v>
      </c>
      <c r="G13" s="297">
        <f t="shared" si="0"/>
        <v>0</v>
      </c>
      <c r="H13" s="298" t="e">
        <f>'10. Control gerencial'!V87</f>
        <v>#DIV/0!</v>
      </c>
      <c r="I13" s="3"/>
    </row>
    <row r="14" spans="1:9" ht="39" x14ac:dyDescent="0.25">
      <c r="A14" s="621" t="s">
        <v>304</v>
      </c>
      <c r="B14" s="237" t="str">
        <f>'10. Control gerencial'!B88</f>
        <v>RE1. P9 Actores sociales con programas y acciones estretégicas para el abordaje de los factores protectores de la Salud.</v>
      </c>
      <c r="C14" s="241">
        <f>'10. Control gerencial'!R90</f>
        <v>0</v>
      </c>
      <c r="D14" s="297">
        <f>'10. Control gerencial'!S90</f>
        <v>0</v>
      </c>
      <c r="E14" s="297">
        <f>'10. Control gerencial'!T90</f>
        <v>0</v>
      </c>
      <c r="F14" s="297">
        <f>'10. Control gerencial'!U90</f>
        <v>0</v>
      </c>
      <c r="G14" s="297">
        <f t="shared" si="0"/>
        <v>0</v>
      </c>
      <c r="H14" s="298" t="e">
        <f>'10. Control gerencial'!V90</f>
        <v>#DIV/0!</v>
      </c>
      <c r="I14" s="3"/>
    </row>
    <row r="15" spans="1:9" ht="51.75" customHeight="1" x14ac:dyDescent="0.25">
      <c r="A15" s="621" t="s">
        <v>316</v>
      </c>
      <c r="B15" s="237" t="str">
        <f>'10. Control gerencial'!B91</f>
        <v>RE1. P10 Promoción de la Lactancia Materna en el ámbito nacional</v>
      </c>
      <c r="C15" s="241">
        <f>'10. Control gerencial'!R97</f>
        <v>0</v>
      </c>
      <c r="D15" s="297">
        <f>'10. Control gerencial'!S97</f>
        <v>0</v>
      </c>
      <c r="E15" s="297">
        <f>'10. Control gerencial'!T97</f>
        <v>0</v>
      </c>
      <c r="F15" s="297">
        <f>'10. Control gerencial'!U97</f>
        <v>0</v>
      </c>
      <c r="G15" s="297">
        <f t="shared" si="0"/>
        <v>0</v>
      </c>
      <c r="H15" s="298" t="e">
        <f>'10. Control gerencial'!V97</f>
        <v>#DIV/0!</v>
      </c>
      <c r="I15" s="3"/>
    </row>
    <row r="16" spans="1:9" ht="51.75" customHeight="1" x14ac:dyDescent="0.25">
      <c r="A16" s="621" t="s">
        <v>1196</v>
      </c>
      <c r="B16" s="237" t="str">
        <f>'10. Control gerencial'!B99</f>
        <v>RE1. P11 Actores sociales con programas y acciones estratégicas para el abordaje de los determinantes de la salud-enfermedad-muerte desarrollados</v>
      </c>
      <c r="C16" s="241">
        <f>'10. Control gerencial'!R102</f>
        <v>0</v>
      </c>
      <c r="D16" s="297">
        <f>'10. Control gerencial'!S102</f>
        <v>0</v>
      </c>
      <c r="E16" s="297">
        <f>'10. Control gerencial'!T102</f>
        <v>0</v>
      </c>
      <c r="F16" s="297">
        <f>'10. Control gerencial'!U102</f>
        <v>0</v>
      </c>
      <c r="G16" s="297">
        <f t="shared" si="0"/>
        <v>0</v>
      </c>
      <c r="H16" s="298" t="e">
        <f>'10. Control gerencial'!V102</f>
        <v>#DIV/0!</v>
      </c>
      <c r="I16" s="3"/>
    </row>
    <row r="17" spans="1:9" ht="51.75" customHeight="1" x14ac:dyDescent="0.25">
      <c r="A17" s="621" t="s">
        <v>1197</v>
      </c>
      <c r="B17" s="237" t="str">
        <f>'10. Control gerencial'!B103</f>
        <v>RE1. P12 Planes en salud evaluados</v>
      </c>
      <c r="C17" s="241">
        <f>'10. Control gerencial'!R106</f>
        <v>0</v>
      </c>
      <c r="D17" s="297">
        <f>'10. Control gerencial'!S106</f>
        <v>0</v>
      </c>
      <c r="E17" s="297">
        <f>'10. Control gerencial'!T106</f>
        <v>0</v>
      </c>
      <c r="F17" s="297">
        <f>'10. Control gerencial'!U106</f>
        <v>0</v>
      </c>
      <c r="G17" s="297">
        <f t="shared" si="0"/>
        <v>0</v>
      </c>
      <c r="H17" s="298" t="e">
        <f>'10. Control gerencial'!V106</f>
        <v>#DIV/0!</v>
      </c>
      <c r="I17" s="3"/>
    </row>
    <row r="18" spans="1:9" ht="75.75" customHeight="1" x14ac:dyDescent="0.25">
      <c r="A18" s="621" t="s">
        <v>1198</v>
      </c>
      <c r="B18" s="237" t="str">
        <f>'10. Control gerencial'!B107</f>
        <v>RE1. P13 Participación activa de las instituciones del Sector para la reducción del impacto de los desastres de origen natural y antrópico y  los efectos de la variabilidad del cambio climático, fortalecida</v>
      </c>
      <c r="C18" s="241">
        <f>'10. Control gerencial'!R111</f>
        <v>0</v>
      </c>
      <c r="D18" s="297">
        <f>'10. Control gerencial'!S111</f>
        <v>0</v>
      </c>
      <c r="E18" s="297">
        <f>'10. Control gerencial'!T111</f>
        <v>0</v>
      </c>
      <c r="F18" s="297">
        <f>'10. Control gerencial'!U111</f>
        <v>0</v>
      </c>
      <c r="G18" s="297">
        <f t="shared" si="0"/>
        <v>0</v>
      </c>
      <c r="H18" s="298" t="e">
        <f>'10. Control gerencial'!V111</f>
        <v>#DIV/0!</v>
      </c>
      <c r="I18" s="3"/>
    </row>
    <row r="19" spans="1:9" ht="51.75" customHeight="1" x14ac:dyDescent="0.25">
      <c r="A19" s="621" t="s">
        <v>1199</v>
      </c>
      <c r="B19" s="237" t="str">
        <f>'10. Control gerencial'!B113</f>
        <v>RE1. P14 Actores sociales con programas y acciones estretégicas para el abordaje de los determinantes del proceso salud enfermedad muerte</v>
      </c>
      <c r="C19" s="241">
        <f>'10. Control gerencial'!R122</f>
        <v>0</v>
      </c>
      <c r="D19" s="297">
        <f>'10. Control gerencial'!S122</f>
        <v>0</v>
      </c>
      <c r="E19" s="297">
        <f>'10. Control gerencial'!T122</f>
        <v>0</v>
      </c>
      <c r="F19" s="297">
        <f>'10. Control gerencial'!U122</f>
        <v>0</v>
      </c>
      <c r="G19" s="297">
        <f t="shared" si="0"/>
        <v>0</v>
      </c>
      <c r="H19" s="298" t="e">
        <f>'10. Control gerencial'!V122</f>
        <v>#DIV/0!</v>
      </c>
      <c r="I19" s="3"/>
    </row>
    <row r="20" spans="1:9" ht="51.75" customHeight="1" x14ac:dyDescent="0.25">
      <c r="A20" s="621" t="s">
        <v>1200</v>
      </c>
      <c r="B20" s="237" t="str">
        <f>'10. Control gerencial'!B124</f>
        <v xml:space="preserve">RE1. P15 Actores sociales con programas y acciones estratégicas para el desarrollo de prácticas saludables </v>
      </c>
      <c r="C20" s="241">
        <f>'10. Control gerencial'!R126</f>
        <v>0</v>
      </c>
      <c r="D20" s="297">
        <f>'10. Control gerencial'!S126</f>
        <v>0</v>
      </c>
      <c r="E20" s="297">
        <f>'10. Control gerencial'!T126</f>
        <v>0</v>
      </c>
      <c r="F20" s="297">
        <f>'10. Control gerencial'!U126</f>
        <v>0</v>
      </c>
      <c r="G20" s="297">
        <f t="shared" si="0"/>
        <v>0</v>
      </c>
      <c r="H20" s="298" t="e">
        <f>'10. Control gerencial'!V126</f>
        <v>#DIV/0!</v>
      </c>
      <c r="I20" s="3"/>
    </row>
    <row r="21" spans="1:9" ht="51.75" customHeight="1" x14ac:dyDescent="0.25">
      <c r="A21" s="621" t="s">
        <v>1201</v>
      </c>
      <c r="B21" s="237" t="str">
        <f>'10. Control gerencial'!B128</f>
        <v xml:space="preserve">RE1. P16 Secretaria Técnica Sectorial fortalecida </v>
      </c>
      <c r="C21" s="241">
        <f>'10. Control gerencial'!R131</f>
        <v>0</v>
      </c>
      <c r="D21" s="297">
        <f>'10. Control gerencial'!S131</f>
        <v>0</v>
      </c>
      <c r="E21" s="297">
        <f>'10. Control gerencial'!T131</f>
        <v>0</v>
      </c>
      <c r="F21" s="297">
        <f>'10. Control gerencial'!U131</f>
        <v>0</v>
      </c>
      <c r="G21" s="297">
        <f t="shared" si="0"/>
        <v>0</v>
      </c>
      <c r="H21" s="298" t="e">
        <f>'10. Control gerencial'!V131</f>
        <v>#DIV/0!</v>
      </c>
      <c r="I21" s="3"/>
    </row>
    <row r="22" spans="1:9" ht="51.75" customHeight="1" x14ac:dyDescent="0.25">
      <c r="A22" s="621" t="s">
        <v>1202</v>
      </c>
      <c r="B22" s="237" t="str">
        <f>'10. Control gerencial'!B132</f>
        <v>RE1. P17 Política, planes, programas, proyectos y estrategias en salud</v>
      </c>
      <c r="C22" s="241">
        <f>'10. Control gerencial'!R141</f>
        <v>0</v>
      </c>
      <c r="D22" s="297">
        <f>'10. Control gerencial'!S141</f>
        <v>0</v>
      </c>
      <c r="E22" s="297">
        <f>'10. Control gerencial'!T141</f>
        <v>0</v>
      </c>
      <c r="F22" s="297">
        <f>'10. Control gerencial'!U141</f>
        <v>0</v>
      </c>
      <c r="G22" s="297">
        <f t="shared" si="0"/>
        <v>0</v>
      </c>
      <c r="H22" s="298" t="e">
        <f>'10. Control gerencial'!V141</f>
        <v>#DIV/0!</v>
      </c>
      <c r="I22" s="3"/>
    </row>
    <row r="23" spans="1:9" ht="51.75" customHeight="1" x14ac:dyDescent="0.25">
      <c r="A23" s="621" t="s">
        <v>1203</v>
      </c>
      <c r="B23" s="237" t="str">
        <f>'10. Control gerencial'!B143</f>
        <v>RE1. P18 Sistema de gestión de calidad, desarrollado.</v>
      </c>
      <c r="C23" s="241">
        <f>'10. Control gerencial'!R146</f>
        <v>0</v>
      </c>
      <c r="D23" s="297">
        <f>'10. Control gerencial'!S146</f>
        <v>0</v>
      </c>
      <c r="E23" s="297">
        <f>'10. Control gerencial'!T146</f>
        <v>0</v>
      </c>
      <c r="F23" s="297">
        <f>'10. Control gerencial'!U146</f>
        <v>0</v>
      </c>
      <c r="G23" s="297">
        <f t="shared" si="0"/>
        <v>0</v>
      </c>
      <c r="H23" s="298" t="e">
        <f>'10. Control gerencial'!V146</f>
        <v>#DIV/0!</v>
      </c>
      <c r="I23" s="3"/>
    </row>
    <row r="24" spans="1:9" ht="51.75" customHeight="1" x14ac:dyDescent="0.25">
      <c r="A24" s="621" t="s">
        <v>1204</v>
      </c>
      <c r="B24" s="237" t="str">
        <f>'10. Control gerencial'!B147</f>
        <v>RE1. P19 Estratégia de transparencia implementado en los tres niveles de gestión</v>
      </c>
      <c r="C24" s="241">
        <f>'10. Control gerencial'!R149</f>
        <v>0</v>
      </c>
      <c r="D24" s="297">
        <f>'10. Control gerencial'!S149</f>
        <v>0</v>
      </c>
      <c r="E24" s="297">
        <f>'10. Control gerencial'!T149</f>
        <v>0</v>
      </c>
      <c r="F24" s="297">
        <f>'10. Control gerencial'!U149</f>
        <v>0</v>
      </c>
      <c r="G24" s="297">
        <f t="shared" si="0"/>
        <v>0</v>
      </c>
      <c r="H24" s="298" t="e">
        <f>'10. Control gerencial'!V149</f>
        <v>#DIV/0!</v>
      </c>
      <c r="I24" s="3"/>
    </row>
    <row r="25" spans="1:9" ht="51.75" customHeight="1" x14ac:dyDescent="0.25">
      <c r="A25" s="621" t="s">
        <v>1205</v>
      </c>
      <c r="B25" s="237" t="str">
        <f>'10. Control gerencial'!B150</f>
        <v xml:space="preserve">RE1. P20 Programa  de prácticas promisorias implementado en los tres niveles de gestión </v>
      </c>
      <c r="C25" s="241">
        <f>'10. Control gerencial'!R151</f>
        <v>0</v>
      </c>
      <c r="D25" s="297">
        <f>'10. Control gerencial'!S151</f>
        <v>0</v>
      </c>
      <c r="E25" s="297">
        <f>'10. Control gerencial'!T151</f>
        <v>0</v>
      </c>
      <c r="F25" s="297">
        <f>'10. Control gerencial'!U151</f>
        <v>0</v>
      </c>
      <c r="G25" s="297">
        <f t="shared" si="0"/>
        <v>0</v>
      </c>
      <c r="H25" s="298" t="e">
        <f>'10. Control gerencial'!V151</f>
        <v>#DIV/0!</v>
      </c>
      <c r="I25" s="3"/>
    </row>
    <row r="26" spans="1:9" ht="51.75" customHeight="1" x14ac:dyDescent="0.25">
      <c r="A26" s="621" t="s">
        <v>1206</v>
      </c>
      <c r="B26" s="237" t="str">
        <f>'10. Control gerencial'!B153</f>
        <v>RE1. P21 Relaciones internacionales en salud fortalecidas.</v>
      </c>
      <c r="C26" s="241">
        <f>'10. Control gerencial'!R158</f>
        <v>0</v>
      </c>
      <c r="D26" s="297">
        <f>'10. Control gerencial'!S158</f>
        <v>0</v>
      </c>
      <c r="E26" s="297">
        <f>'10. Control gerencial'!T158</f>
        <v>0</v>
      </c>
      <c r="F26" s="297">
        <f>'10. Control gerencial'!U158</f>
        <v>0</v>
      </c>
      <c r="G26" s="297">
        <f t="shared" si="0"/>
        <v>0</v>
      </c>
      <c r="H26" s="298" t="e">
        <f>'10. Control gerencial'!V158</f>
        <v>#DIV/0!</v>
      </c>
      <c r="I26" s="3"/>
    </row>
    <row r="27" spans="1:9" ht="51.75" customHeight="1" x14ac:dyDescent="0.25">
      <c r="A27" s="621" t="s">
        <v>1207</v>
      </c>
      <c r="B27" s="237" t="str">
        <f>'10. Control gerencial'!B159</f>
        <v>RE1. P22 Proceso de preparación para la atapa de evaluación por parte de la OCDE concluido.</v>
      </c>
      <c r="C27" s="241">
        <f>'10. Control gerencial'!R162</f>
        <v>0</v>
      </c>
      <c r="D27" s="297">
        <f>'10. Control gerencial'!S162</f>
        <v>0</v>
      </c>
      <c r="E27" s="297">
        <f>'10. Control gerencial'!T162</f>
        <v>0</v>
      </c>
      <c r="F27" s="297">
        <f>'10. Control gerencial'!U162</f>
        <v>0</v>
      </c>
      <c r="G27" s="297">
        <f t="shared" si="0"/>
        <v>0</v>
      </c>
      <c r="H27" s="298" t="e">
        <f>'10. Control gerencial'!V162</f>
        <v>#DIV/0!</v>
      </c>
      <c r="I27" s="3"/>
    </row>
    <row r="28" spans="1:9" ht="51.75" customHeight="1" x14ac:dyDescent="0.25">
      <c r="A28" s="621" t="s">
        <v>1208</v>
      </c>
      <c r="B28" s="237" t="str">
        <f>'10. Control gerencial'!B163</f>
        <v xml:space="preserve">RE1. P23 Planificación de Recursos Humanos en Salud de acuerdo con las necesidades del sistema de salud </v>
      </c>
      <c r="C28" s="241">
        <f>'10. Control gerencial'!R164</f>
        <v>0</v>
      </c>
      <c r="D28" s="297">
        <f>'10. Control gerencial'!S164</f>
        <v>0</v>
      </c>
      <c r="E28" s="297">
        <f>'10. Control gerencial'!T164</f>
        <v>0</v>
      </c>
      <c r="F28" s="297">
        <f>'10. Control gerencial'!U164</f>
        <v>0</v>
      </c>
      <c r="G28" s="297">
        <f t="shared" si="0"/>
        <v>0</v>
      </c>
      <c r="H28" s="298" t="e">
        <f>'10. Control gerencial'!V164</f>
        <v>#DIV/0!</v>
      </c>
      <c r="I28" s="3"/>
    </row>
    <row r="29" spans="1:9" ht="51.75" customHeight="1" x14ac:dyDescent="0.25">
      <c r="A29" s="621" t="s">
        <v>1209</v>
      </c>
      <c r="B29" s="237" t="str">
        <f>'10. Control gerencial'!B165</f>
        <v xml:space="preserve">RE1. P24 Situación de gasto y financiamiento en salud a nivel nacional identificada </v>
      </c>
      <c r="C29" s="241">
        <f>'10. Control gerencial'!R170</f>
        <v>0</v>
      </c>
      <c r="D29" s="297">
        <f>'10. Control gerencial'!S170</f>
        <v>0</v>
      </c>
      <c r="E29" s="297">
        <f>'10. Control gerencial'!T170</f>
        <v>0</v>
      </c>
      <c r="F29" s="297">
        <f>'10. Control gerencial'!U170</f>
        <v>0</v>
      </c>
      <c r="G29" s="297">
        <f t="shared" si="0"/>
        <v>0</v>
      </c>
      <c r="H29" s="298" t="e">
        <f>'10. Control gerencial'!V170</f>
        <v>#DIV/0!</v>
      </c>
      <c r="I29" s="3"/>
    </row>
    <row r="30" spans="1:9" ht="15" x14ac:dyDescent="0.25">
      <c r="A30" s="236" t="s">
        <v>235</v>
      </c>
      <c r="B30" s="237" t="str">
        <f>'10. Control gerencial'!B171</f>
        <v>RE1.MM Medidas minimizadoras del riesgo</v>
      </c>
      <c r="C30" s="241">
        <f>'10. Control gerencial'!R176</f>
        <v>0</v>
      </c>
      <c r="D30" s="297">
        <f>'10. Control gerencial'!S176</f>
        <v>0</v>
      </c>
      <c r="E30" s="297">
        <f>'10. Control gerencial'!T176</f>
        <v>0</v>
      </c>
      <c r="F30" s="297">
        <f>'10. Control gerencial'!U176</f>
        <v>0</v>
      </c>
      <c r="G30" s="297">
        <f t="shared" si="0"/>
        <v>0</v>
      </c>
      <c r="H30" s="298" t="e">
        <f>'10. Control gerencial'!V176</f>
        <v>#DIV/0!</v>
      </c>
      <c r="I30" s="3"/>
    </row>
    <row r="31" spans="1:9" x14ac:dyDescent="0.2">
      <c r="A31" s="242"/>
      <c r="B31" s="242"/>
      <c r="C31" s="242"/>
      <c r="D31" s="242"/>
      <c r="E31" s="242"/>
      <c r="F31" s="242"/>
      <c r="G31" s="242"/>
      <c r="H31" s="242"/>
    </row>
    <row r="32" spans="1:9" ht="63" customHeight="1" x14ac:dyDescent="0.35">
      <c r="A32" s="1229" t="str">
        <f>'3. Reg en Salud'!A2:F2</f>
        <v>Objetivo Estratégico Institucional: . Ejercer la regulación y el control de servicios, establecimientos, productos de interés sanitario, eventos, ambiente humano e investigaciones y tecnologías en salud, con el fin de proteger y mejorar el estado de salud de la población.</v>
      </c>
      <c r="B32" s="1230"/>
      <c r="C32" s="1230"/>
      <c r="D32" s="1230"/>
      <c r="E32" s="1230"/>
      <c r="F32" s="1230"/>
      <c r="G32" s="1230"/>
      <c r="H32" s="1231"/>
    </row>
    <row r="33" spans="1:8" ht="45" x14ac:dyDescent="0.2">
      <c r="A33" s="1232" t="s">
        <v>236</v>
      </c>
      <c r="B33" s="1234" t="str">
        <f>'10. Control gerencial'!A179</f>
        <v xml:space="preserve">
RE2.REGULACIÓN EN SALUD, EFICIENTE Y EFICAZ </v>
      </c>
      <c r="C33" s="226" t="s">
        <v>225</v>
      </c>
      <c r="D33" s="227" t="s">
        <v>286</v>
      </c>
      <c r="E33" s="227" t="s">
        <v>227</v>
      </c>
      <c r="F33" s="227" t="s">
        <v>228</v>
      </c>
      <c r="G33" s="227" t="s">
        <v>229</v>
      </c>
      <c r="H33" s="226" t="s">
        <v>230</v>
      </c>
    </row>
    <row r="34" spans="1:8" ht="15" x14ac:dyDescent="0.25">
      <c r="A34" s="1233"/>
      <c r="B34" s="1235"/>
      <c r="C34" s="228">
        <f>'10. Control gerencial'!R264</f>
        <v>0</v>
      </c>
      <c r="D34" s="229">
        <f>'10. Control gerencial'!S264</f>
        <v>0</v>
      </c>
      <c r="E34" s="229">
        <f>'10. Control gerencial'!T264</f>
        <v>0</v>
      </c>
      <c r="F34" s="229">
        <f>'10. Control gerencial'!U264</f>
        <v>0</v>
      </c>
      <c r="G34" s="229">
        <f>SUM(E34:F34)</f>
        <v>0</v>
      </c>
      <c r="H34" s="244" t="e">
        <f>'10. Control gerencial'!V264</f>
        <v>#DIV/0!</v>
      </c>
    </row>
    <row r="35" spans="1:8" ht="26.25" x14ac:dyDescent="0.25">
      <c r="A35" s="236" t="s">
        <v>238</v>
      </c>
      <c r="B35" s="237" t="str">
        <f>'10. Control gerencial'!B180</f>
        <v xml:space="preserve">RE2. P1. Productos de interés sanitario registrados, regulados y controlados </v>
      </c>
      <c r="C35" s="241">
        <f>'10. Control gerencial'!R189</f>
        <v>0</v>
      </c>
      <c r="D35" s="297">
        <f>'10. Control gerencial'!S189</f>
        <v>0</v>
      </c>
      <c r="E35" s="297">
        <f>'10. Control gerencial'!T189</f>
        <v>0</v>
      </c>
      <c r="F35" s="297">
        <f>'10. Control gerencial'!U189</f>
        <v>0</v>
      </c>
      <c r="G35" s="297">
        <f>SUM(E35:F35)</f>
        <v>0</v>
      </c>
      <c r="H35" s="298" t="e">
        <f>'10. Control gerencial'!V189</f>
        <v>#DIV/0!</v>
      </c>
    </row>
    <row r="36" spans="1:8" ht="39" x14ac:dyDescent="0.25">
      <c r="A36" s="236" t="s">
        <v>240</v>
      </c>
      <c r="B36" s="237" t="str">
        <f>'10. Control gerencial'!B190</f>
        <v>RE2. P2. Comunicación a la población sobre eventos e incidentes adversos de medicamentos y tecnologías médicas efectiva</v>
      </c>
      <c r="C36" s="241">
        <f>'10. Control gerencial'!R193</f>
        <v>0</v>
      </c>
      <c r="D36" s="297">
        <f>'10. Control gerencial'!S193</f>
        <v>0</v>
      </c>
      <c r="E36" s="297">
        <f>'10. Control gerencial'!T193</f>
        <v>0</v>
      </c>
      <c r="F36" s="297">
        <f>'10. Control gerencial'!U193</f>
        <v>0</v>
      </c>
      <c r="G36" s="297">
        <f t="shared" ref="G36:G45" si="1">SUM(E36:F36)</f>
        <v>0</v>
      </c>
      <c r="H36" s="298" t="e">
        <f>'10. Control gerencial'!V193</f>
        <v>#DIV/0!</v>
      </c>
    </row>
    <row r="37" spans="1:8" ht="39" x14ac:dyDescent="0.25">
      <c r="A37" s="236" t="s">
        <v>241</v>
      </c>
      <c r="B37" s="237" t="str">
        <f>'10. Control gerencial'!B195</f>
        <v xml:space="preserve">RE2. P3. Operativos para la verificación de la normativa de productos de interés sanitario realizados </v>
      </c>
      <c r="C37" s="241">
        <f>'10. Control gerencial'!R196</f>
        <v>0</v>
      </c>
      <c r="D37" s="297">
        <f>'10. Control gerencial'!S196</f>
        <v>0</v>
      </c>
      <c r="E37" s="297">
        <f>'10. Control gerencial'!T196</f>
        <v>0</v>
      </c>
      <c r="F37" s="297">
        <f>'10. Control gerencial'!U196</f>
        <v>0</v>
      </c>
      <c r="G37" s="297">
        <f t="shared" si="1"/>
        <v>0</v>
      </c>
      <c r="H37" s="298" t="e">
        <f>'10. Control gerencial'!V196</f>
        <v>#DIV/0!</v>
      </c>
    </row>
    <row r="38" spans="1:8" ht="26.25" x14ac:dyDescent="0.25">
      <c r="A38" s="236" t="s">
        <v>242</v>
      </c>
      <c r="B38" s="237" t="str">
        <f>'10. Control gerencial'!B197</f>
        <v>RE2. P4. Ambiente humano mejorado acorde con el desarrollo sostenible</v>
      </c>
      <c r="C38" s="241">
        <f>'10. Control gerencial'!R203</f>
        <v>0</v>
      </c>
      <c r="D38" s="297">
        <f>'10. Control gerencial'!S203</f>
        <v>0</v>
      </c>
      <c r="E38" s="297">
        <f>'10. Control gerencial'!T203</f>
        <v>0</v>
      </c>
      <c r="F38" s="297">
        <f>'10. Control gerencial'!U203</f>
        <v>0</v>
      </c>
      <c r="G38" s="297">
        <f t="shared" si="1"/>
        <v>0</v>
      </c>
      <c r="H38" s="298" t="e">
        <f>'10. Control gerencial'!V203</f>
        <v>#DIV/0!</v>
      </c>
    </row>
    <row r="39" spans="1:8" ht="26.25" x14ac:dyDescent="0.25">
      <c r="A39" s="236" t="s">
        <v>243</v>
      </c>
      <c r="B39" s="237" t="str">
        <f>'10. Control gerencial'!B204</f>
        <v>RE2. P5. Establecimientos y actividades controladas según la  normativa nacional vigente</v>
      </c>
      <c r="C39" s="241">
        <f>'10. Control gerencial'!R221</f>
        <v>0</v>
      </c>
      <c r="D39" s="297">
        <f>'10. Control gerencial'!S221</f>
        <v>0</v>
      </c>
      <c r="E39" s="297">
        <f>'10. Control gerencial'!T221</f>
        <v>0</v>
      </c>
      <c r="F39" s="297">
        <f>'10. Control gerencial'!U221</f>
        <v>0</v>
      </c>
      <c r="G39" s="297">
        <f t="shared" si="1"/>
        <v>0</v>
      </c>
      <c r="H39" s="298" t="e">
        <f>'10. Control gerencial'!V221</f>
        <v>#DIV/0!</v>
      </c>
    </row>
    <row r="40" spans="1:8" ht="46.5" customHeight="1" x14ac:dyDescent="0.25">
      <c r="A40" s="236" t="s">
        <v>244</v>
      </c>
      <c r="B40" s="237" t="str">
        <f>'10. Control gerencial'!B222</f>
        <v>RE2. P6. Servicios de salud con calidad de acuerdo con las necesidades de la población</v>
      </c>
      <c r="C40" s="241">
        <f>'10. Control gerencial'!R241</f>
        <v>0</v>
      </c>
      <c r="D40" s="297">
        <f>'10. Control gerencial'!S241</f>
        <v>0</v>
      </c>
      <c r="E40" s="297">
        <f>'10. Control gerencial'!T241</f>
        <v>0</v>
      </c>
      <c r="F40" s="297">
        <f>'10. Control gerencial'!U241</f>
        <v>0</v>
      </c>
      <c r="G40" s="297">
        <f t="shared" si="1"/>
        <v>0</v>
      </c>
      <c r="H40" s="298" t="e">
        <f>'10. Control gerencial'!V241</f>
        <v>#DIV/0!</v>
      </c>
    </row>
    <row r="41" spans="1:8" ht="48.75" customHeight="1" x14ac:dyDescent="0.25">
      <c r="A41" s="236" t="s">
        <v>245</v>
      </c>
      <c r="B41" s="237" t="str">
        <f>'10. Control gerencial'!B243</f>
        <v xml:space="preserve">RE2. P7. Actividades científicas en salud esperadas </v>
      </c>
      <c r="C41" s="241">
        <f>'10. Control gerencial'!R247</f>
        <v>0</v>
      </c>
      <c r="D41" s="297">
        <f>'10. Control gerencial'!S247</f>
        <v>0</v>
      </c>
      <c r="E41" s="297">
        <f>'10. Control gerencial'!T247</f>
        <v>0</v>
      </c>
      <c r="F41" s="297">
        <f>'10. Control gerencial'!U247</f>
        <v>0</v>
      </c>
      <c r="G41" s="297">
        <f t="shared" si="1"/>
        <v>0</v>
      </c>
      <c r="H41" s="298" t="e">
        <f>'10. Control gerencial'!V247</f>
        <v>#DIV/0!</v>
      </c>
    </row>
    <row r="42" spans="1:8" ht="26.25" x14ac:dyDescent="0.25">
      <c r="A42" s="236" t="s">
        <v>246</v>
      </c>
      <c r="B42" s="237" t="str">
        <f>'10. Control gerencial'!B249</f>
        <v>RE2. P8. Sistema  Nacional de Ciencia,Tecnología e innovación  en salud  fortalecido</v>
      </c>
      <c r="C42" s="241">
        <f>'10. Control gerencial'!R251</f>
        <v>0</v>
      </c>
      <c r="D42" s="297">
        <f>'10. Control gerencial'!S251</f>
        <v>0</v>
      </c>
      <c r="E42" s="297">
        <f>'10. Control gerencial'!T251</f>
        <v>0</v>
      </c>
      <c r="F42" s="297">
        <f>'10. Control gerencial'!U251</f>
        <v>0</v>
      </c>
      <c r="G42" s="297">
        <f t="shared" si="1"/>
        <v>0</v>
      </c>
      <c r="H42" s="298" t="e">
        <f>'10. Control gerencial'!V251</f>
        <v>#DIV/0!</v>
      </c>
    </row>
    <row r="43" spans="1:8" ht="26.25" x14ac:dyDescent="0.25">
      <c r="A43" s="236" t="s">
        <v>310</v>
      </c>
      <c r="B43" s="237" t="str">
        <f>'10. Control gerencial'!B252</f>
        <v>RE2. P9. Evaluación de tecnologías en salud  (ETS) institucionalizada.</v>
      </c>
      <c r="C43" s="241">
        <f>'10. Control gerencial'!R253</f>
        <v>0</v>
      </c>
      <c r="D43" s="297">
        <f>'10. Control gerencial'!S253</f>
        <v>0</v>
      </c>
      <c r="E43" s="297">
        <f>'10. Control gerencial'!T253</f>
        <v>0</v>
      </c>
      <c r="F43" s="297">
        <f>'10. Control gerencial'!U253</f>
        <v>0</v>
      </c>
      <c r="G43" s="297">
        <f t="shared" si="1"/>
        <v>0</v>
      </c>
      <c r="H43" s="298" t="e">
        <f>'10. Control gerencial'!V253</f>
        <v>#DIV/0!</v>
      </c>
    </row>
    <row r="44" spans="1:8" ht="45" customHeight="1" x14ac:dyDescent="0.25">
      <c r="A44" s="236" t="s">
        <v>311</v>
      </c>
      <c r="B44" s="237" t="str">
        <f>'10. Control gerencial'!B254</f>
        <v>RE2. P10. Análisis de Situación de la Investigación y el Desarrollo Tecnológico en Salud.</v>
      </c>
      <c r="C44" s="241">
        <f>'10. Control gerencial'!R257</f>
        <v>0</v>
      </c>
      <c r="D44" s="297">
        <f>'10. Control gerencial'!S257</f>
        <v>0</v>
      </c>
      <c r="E44" s="297">
        <f>'10. Control gerencial'!T257</f>
        <v>0</v>
      </c>
      <c r="F44" s="297">
        <f>'10. Control gerencial'!U257</f>
        <v>0</v>
      </c>
      <c r="G44" s="297">
        <f t="shared" si="1"/>
        <v>0</v>
      </c>
      <c r="H44" s="298" t="e">
        <f>'10. Control gerencial'!V257</f>
        <v>#DIV/0!</v>
      </c>
    </row>
    <row r="45" spans="1:8" ht="15.75" customHeight="1" x14ac:dyDescent="0.25">
      <c r="A45" s="236" t="s">
        <v>247</v>
      </c>
      <c r="B45" s="237" t="str">
        <f>'10. Control gerencial'!B258</f>
        <v>RE2.MM Medidas minimizadoras del riesgo</v>
      </c>
      <c r="C45" s="241">
        <f>'10. Control gerencial'!R263</f>
        <v>0</v>
      </c>
      <c r="D45" s="297">
        <f>'10. Control gerencial'!J263</f>
        <v>0</v>
      </c>
      <c r="E45" s="297">
        <f>'10. Control gerencial'!T263</f>
        <v>0</v>
      </c>
      <c r="F45" s="297">
        <f>'10. Control gerencial'!U263</f>
        <v>0</v>
      </c>
      <c r="G45" s="240">
        <f t="shared" si="1"/>
        <v>0</v>
      </c>
      <c r="H45" s="241" t="e">
        <f>'10. Control gerencial'!V263</f>
        <v>#DIV/0!</v>
      </c>
    </row>
    <row r="46" spans="1:8" x14ac:dyDescent="0.2">
      <c r="A46" s="242"/>
      <c r="B46" s="242"/>
      <c r="C46" s="242"/>
      <c r="D46" s="242"/>
      <c r="E46" s="242"/>
      <c r="F46" s="242"/>
      <c r="G46" s="242"/>
      <c r="H46" s="242"/>
    </row>
    <row r="47" spans="1:8" ht="69" customHeight="1" x14ac:dyDescent="0.35">
      <c r="A47" s="1229" t="str">
        <f>'5. Vigilancia  '!A3:G3</f>
        <v>Objetivo Estratégico Institucional:  3. Fortalecer la vigilancia de los determinantes de la salud (salutogénicos y patogénicos) con el fin de promover la salud y disminuir los riesgos y daños a la salud de la población y el ambiente humano</v>
      </c>
      <c r="B47" s="1230"/>
      <c r="C47" s="1230"/>
      <c r="D47" s="1230"/>
      <c r="E47" s="1230"/>
      <c r="F47" s="1230"/>
      <c r="G47" s="1230"/>
      <c r="H47" s="1231"/>
    </row>
    <row r="48" spans="1:8" ht="45" x14ac:dyDescent="0.2">
      <c r="A48" s="1232" t="s">
        <v>248</v>
      </c>
      <c r="B48" s="1234" t="str">
        <f>'10. Control gerencial'!A266</f>
        <v>RE3.VIGILANCIA DE LOS DETERMINANTES DE LA SALUD FORTALECIDA</v>
      </c>
      <c r="C48" s="226" t="s">
        <v>225</v>
      </c>
      <c r="D48" s="227" t="s">
        <v>286</v>
      </c>
      <c r="E48" s="227" t="s">
        <v>227</v>
      </c>
      <c r="F48" s="227" t="s">
        <v>228</v>
      </c>
      <c r="G48" s="227" t="s">
        <v>229</v>
      </c>
      <c r="H48" s="226" t="s">
        <v>230</v>
      </c>
    </row>
    <row r="49" spans="1:8" ht="15" x14ac:dyDescent="0.25">
      <c r="A49" s="1233"/>
      <c r="B49" s="1235"/>
      <c r="C49" s="228">
        <f>'10. Control gerencial'!R326</f>
        <v>0</v>
      </c>
      <c r="D49" s="229">
        <f>'10. Control gerencial'!S326</f>
        <v>0</v>
      </c>
      <c r="E49" s="229">
        <f>'10. Control gerencial'!T326</f>
        <v>0</v>
      </c>
      <c r="F49" s="229">
        <f>'10. Control gerencial'!U326</f>
        <v>0</v>
      </c>
      <c r="G49" s="229">
        <f>SUM(E49:F49)</f>
        <v>0</v>
      </c>
      <c r="H49" s="244" t="e">
        <f>'10. Control gerencial'!V326</f>
        <v>#DIV/0!</v>
      </c>
    </row>
    <row r="50" spans="1:8" ht="26.25" x14ac:dyDescent="0.25">
      <c r="A50" s="236" t="s">
        <v>249</v>
      </c>
      <c r="B50" s="237" t="str">
        <f>'10. Control gerencial'!B267</f>
        <v xml:space="preserve">RE3. P1. Eventos y determinantes  salutogénicos y patogénicos vigilados </v>
      </c>
      <c r="C50" s="241">
        <f>'10. Control gerencial'!R274</f>
        <v>0</v>
      </c>
      <c r="D50" s="297">
        <f>'10. Control gerencial'!S274</f>
        <v>0</v>
      </c>
      <c r="E50" s="297">
        <f>'10. Control gerencial'!T274</f>
        <v>0</v>
      </c>
      <c r="F50" s="297">
        <f>'10. Control gerencial'!U274</f>
        <v>0</v>
      </c>
      <c r="G50" s="297">
        <f>SUM(E50:F50)</f>
        <v>0</v>
      </c>
      <c r="H50" s="298" t="e">
        <f>'10. Control gerencial'!V274</f>
        <v>#DIV/0!</v>
      </c>
    </row>
    <row r="51" spans="1:8" ht="27.75" customHeight="1" x14ac:dyDescent="0.25">
      <c r="A51" s="236" t="s">
        <v>263</v>
      </c>
      <c r="B51" s="237" t="str">
        <f>'10. Control gerencial'!B275</f>
        <v>RE3. P2. Sistema Nacional de Vigilancia de la Salud</v>
      </c>
      <c r="C51" s="241">
        <f>'10. Control gerencial'!R277</f>
        <v>0</v>
      </c>
      <c r="D51" s="297">
        <f>'10. Control gerencial'!S277</f>
        <v>0</v>
      </c>
      <c r="E51" s="297">
        <f>'10. Control gerencial'!T277</f>
        <v>0</v>
      </c>
      <c r="F51" s="297">
        <f>'10. Control gerencial'!U277</f>
        <v>0</v>
      </c>
      <c r="G51" s="297">
        <f>SUM(E51:F51)</f>
        <v>0</v>
      </c>
      <c r="H51" s="298" t="e">
        <f>'10. Control gerencial'!V277</f>
        <v>#DIV/0!</v>
      </c>
    </row>
    <row r="52" spans="1:8" ht="52.5" customHeight="1" x14ac:dyDescent="0.25">
      <c r="A52" s="236" t="s">
        <v>264</v>
      </c>
      <c r="B52" s="237" t="str">
        <f>'10. Control gerencial'!B278</f>
        <v>RE1. P3 Sistema escolar de vigilancia nutricional automatizado (SEVIN)</v>
      </c>
      <c r="C52" s="241">
        <f>'10. Control gerencial'!R279</f>
        <v>0</v>
      </c>
      <c r="D52" s="297">
        <f>'10. Control gerencial'!S279</f>
        <v>0</v>
      </c>
      <c r="E52" s="297">
        <f>'10. Control gerencial'!T279</f>
        <v>0</v>
      </c>
      <c r="F52" s="297">
        <f>'10. Control gerencial'!U279</f>
        <v>0</v>
      </c>
      <c r="G52" s="297">
        <f>SUM(E52:F52)</f>
        <v>0</v>
      </c>
      <c r="H52" s="298" t="e">
        <f>'10. Control gerencial'!V279</f>
        <v>#DIV/0!</v>
      </c>
    </row>
    <row r="53" spans="1:8" ht="52.5" customHeight="1" x14ac:dyDescent="0.25">
      <c r="A53" s="236" t="s">
        <v>1211</v>
      </c>
      <c r="B53" s="237" t="str">
        <f>'10. Control gerencial'!B280</f>
        <v>RE1. P4 Censo nutricional de adolescentes escolarizados de 13 a 17 años</v>
      </c>
      <c r="C53" s="241">
        <f>'10. Control gerencial'!R281</f>
        <v>0</v>
      </c>
      <c r="D53" s="297">
        <f>'10. Control gerencial'!S281</f>
        <v>0</v>
      </c>
      <c r="E53" s="297">
        <f>'10. Control gerencial'!T281</f>
        <v>0</v>
      </c>
      <c r="F53" s="297">
        <f>'10. Control gerencial'!U281</f>
        <v>0</v>
      </c>
      <c r="G53" s="297">
        <f>SUM(E53:F53)</f>
        <v>0</v>
      </c>
      <c r="H53" s="298" t="e">
        <f>'10. Control gerencial'!V281</f>
        <v>#DIV/0!</v>
      </c>
    </row>
    <row r="54" spans="1:8" ht="52.5" customHeight="1" x14ac:dyDescent="0.25">
      <c r="A54" s="236" t="s">
        <v>1212</v>
      </c>
      <c r="B54" s="237" t="str">
        <f>'10. Control gerencial'!B282</f>
        <v>RE1. P5 Observatorio de vigilancia de estrategias e intervenciones en salud, para el cumplimiento de la Ley 9028</v>
      </c>
      <c r="C54" s="241">
        <f>'10. Control gerencial'!R283</f>
        <v>0</v>
      </c>
      <c r="D54" s="297">
        <f>'10. Control gerencial'!S283</f>
        <v>0</v>
      </c>
      <c r="E54" s="297">
        <f>'10. Control gerencial'!T283</f>
        <v>0</v>
      </c>
      <c r="F54" s="297">
        <f>'10. Control gerencial'!U283</f>
        <v>0</v>
      </c>
      <c r="G54" s="297">
        <f t="shared" ref="G54:G61" si="2">SUM(E54:F54)</f>
        <v>0</v>
      </c>
      <c r="H54" s="298" t="e">
        <f>'10. Control gerencial'!V283</f>
        <v>#DIV/0!</v>
      </c>
    </row>
    <row r="55" spans="1:8" ht="52.5" customHeight="1" x14ac:dyDescent="0.25">
      <c r="A55" s="236" t="s">
        <v>1213</v>
      </c>
      <c r="B55" s="237" t="str">
        <f>'10. Control gerencial'!B284</f>
        <v xml:space="preserve">RE1. P6 Sistema Naciona de Información Adolescente (SINA)  en funcionamiento </v>
      </c>
      <c r="C55" s="241">
        <f>'10. Control gerencial'!R285</f>
        <v>0</v>
      </c>
      <c r="D55" s="297">
        <f>'10. Control gerencial'!S285</f>
        <v>0</v>
      </c>
      <c r="E55" s="297">
        <f>'10. Control gerencial'!T285</f>
        <v>0</v>
      </c>
      <c r="F55" s="297">
        <f>'10. Control gerencial'!U285</f>
        <v>0</v>
      </c>
      <c r="G55" s="297">
        <f t="shared" si="2"/>
        <v>0</v>
      </c>
      <c r="H55" s="298" t="e">
        <f>'10. Control gerencial'!V285</f>
        <v>#DIV/0!</v>
      </c>
    </row>
    <row r="56" spans="1:8" ht="52.5" customHeight="1" x14ac:dyDescent="0.25">
      <c r="A56" s="236" t="s">
        <v>1214</v>
      </c>
      <c r="B56" s="237" t="str">
        <f>'10. Control gerencial'!B286</f>
        <v>RE1. P7 Programa ampliado de inmunizaciones controlado</v>
      </c>
      <c r="C56" s="241">
        <f>'10. Control gerencial'!R287</f>
        <v>0</v>
      </c>
      <c r="D56" s="297">
        <f>'10. Control gerencial'!S287</f>
        <v>0</v>
      </c>
      <c r="E56" s="297">
        <f>'10. Control gerencial'!T287</f>
        <v>0</v>
      </c>
      <c r="F56" s="297">
        <f>'10. Control gerencial'!U287</f>
        <v>0</v>
      </c>
      <c r="G56" s="297">
        <f t="shared" si="2"/>
        <v>0</v>
      </c>
      <c r="H56" s="298" t="e">
        <f>'10. Control gerencial'!V287</f>
        <v>#DIV/0!</v>
      </c>
    </row>
    <row r="57" spans="1:8" ht="52.5" customHeight="1" x14ac:dyDescent="0.25">
      <c r="A57" s="236" t="s">
        <v>1215</v>
      </c>
      <c r="B57" s="237" t="str">
        <f>'10. Control gerencial'!B288</f>
        <v>RE3. P8 Procesos de selección, adquisición y disponibilidad de vacunas regulados</v>
      </c>
      <c r="C57" s="241">
        <f>'10. Control gerencial'!R291</f>
        <v>0</v>
      </c>
      <c r="D57" s="297">
        <f>'10. Control gerencial'!S291</f>
        <v>0</v>
      </c>
      <c r="E57" s="297">
        <f>'10. Control gerencial'!T291</f>
        <v>0</v>
      </c>
      <c r="F57" s="297">
        <f>'10. Control gerencial'!U291</f>
        <v>0</v>
      </c>
      <c r="G57" s="297">
        <f t="shared" si="2"/>
        <v>0</v>
      </c>
      <c r="H57" s="298" t="e">
        <f>'10. Control gerencial'!V291</f>
        <v>#DIV/0!</v>
      </c>
    </row>
    <row r="58" spans="1:8" ht="52.5" customHeight="1" x14ac:dyDescent="0.25">
      <c r="A58" s="236" t="s">
        <v>1216</v>
      </c>
      <c r="B58" s="237" t="str">
        <f>'10. Control gerencial'!B292</f>
        <v xml:space="preserve">RE3. P9 Insumos para inmunizaciones adquiridas </v>
      </c>
      <c r="C58" s="241">
        <f>'10. Control gerencial'!R297</f>
        <v>0</v>
      </c>
      <c r="D58" s="297">
        <f>'10. Control gerencial'!S297</f>
        <v>0</v>
      </c>
      <c r="E58" s="297">
        <f>'10. Control gerencial'!T297</f>
        <v>0</v>
      </c>
      <c r="F58" s="297">
        <f>'10. Control gerencial'!U297</f>
        <v>0</v>
      </c>
      <c r="G58" s="297">
        <f t="shared" si="2"/>
        <v>0</v>
      </c>
      <c r="H58" s="298" t="e">
        <f>'10. Control gerencial'!V297</f>
        <v>#DIV/0!</v>
      </c>
    </row>
    <row r="59" spans="1:8" ht="52.5" customHeight="1" x14ac:dyDescent="0.25">
      <c r="A59" s="236" t="s">
        <v>1217</v>
      </c>
      <c r="B59" s="237" t="str">
        <f>'10. Control gerencial'!B299</f>
        <v xml:space="preserve">RE3. P10 Estrategia de Gestión Integral de control de enfermedades transmitidas por vectores implementada </v>
      </c>
      <c r="C59" s="241">
        <f>'10. Control gerencial'!R303</f>
        <v>0</v>
      </c>
      <c r="D59" s="297">
        <f>'10. Control gerencial'!S303</f>
        <v>0</v>
      </c>
      <c r="E59" s="297">
        <f>'10. Control gerencial'!T303</f>
        <v>0</v>
      </c>
      <c r="F59" s="297">
        <f>'10. Control gerencial'!U303</f>
        <v>0</v>
      </c>
      <c r="G59" s="297">
        <f t="shared" si="2"/>
        <v>0</v>
      </c>
      <c r="H59" s="298" t="e">
        <f>'10. Control gerencial'!V303</f>
        <v>#DIV/0!</v>
      </c>
    </row>
    <row r="60" spans="1:8" ht="52.5" customHeight="1" x14ac:dyDescent="0.25">
      <c r="A60" s="236" t="s">
        <v>1218</v>
      </c>
      <c r="B60" s="623" t="str">
        <f>'10. Control gerencial'!B304</f>
        <v>RE3.P11 Manejo integrado de vectores</v>
      </c>
      <c r="C60" s="241">
        <f>'10. Control gerencial'!R312</f>
        <v>0</v>
      </c>
      <c r="D60" s="297">
        <f>'10. Control gerencial'!S312</f>
        <v>0</v>
      </c>
      <c r="E60" s="297">
        <f>'10. Control gerencial'!T312</f>
        <v>0</v>
      </c>
      <c r="F60" s="297">
        <f>'10. Control gerencial'!U312</f>
        <v>0</v>
      </c>
      <c r="G60" s="297">
        <f t="shared" si="2"/>
        <v>0</v>
      </c>
      <c r="H60" s="298" t="e">
        <f>'10. Control gerencial'!V312</f>
        <v>#DIV/0!</v>
      </c>
    </row>
    <row r="61" spans="1:8" ht="52.5" customHeight="1" x14ac:dyDescent="0.25">
      <c r="A61" s="236" t="s">
        <v>1219</v>
      </c>
      <c r="B61" s="237" t="str">
        <f>'10. Control gerencial'!B313</f>
        <v>RE3. P12 Ambiente humano mejorado acorde con el desarrollo sostenible</v>
      </c>
      <c r="C61" s="241">
        <f>'10. Control gerencial'!R319</f>
        <v>0</v>
      </c>
      <c r="D61" s="297">
        <f>'10. Control gerencial'!S319</f>
        <v>0</v>
      </c>
      <c r="E61" s="297">
        <f>'10. Control gerencial'!T319</f>
        <v>0</v>
      </c>
      <c r="F61" s="297">
        <f>'10. Control gerencial'!U319</f>
        <v>0</v>
      </c>
      <c r="G61" s="297">
        <f t="shared" si="2"/>
        <v>0</v>
      </c>
      <c r="H61" s="298" t="e">
        <f>'10. Control gerencial'!V319</f>
        <v>#DIV/0!</v>
      </c>
    </row>
    <row r="62" spans="1:8" ht="15" x14ac:dyDescent="0.25">
      <c r="A62" s="236" t="s">
        <v>250</v>
      </c>
      <c r="B62" s="237" t="str">
        <f>'10. Control gerencial'!B320</f>
        <v>Medidas minimizadoras del riesgo</v>
      </c>
      <c r="C62" s="241">
        <f>'10. Control gerencial'!R325</f>
        <v>0</v>
      </c>
      <c r="D62" s="297">
        <f>'10. Control gerencial'!J325</f>
        <v>0</v>
      </c>
      <c r="E62" s="297">
        <f>'10. Control gerencial'!T325</f>
        <v>0</v>
      </c>
      <c r="F62" s="297">
        <f>'10. Control gerencial'!U325</f>
        <v>0</v>
      </c>
      <c r="G62" s="297">
        <f>SUM(E62:F62)</f>
        <v>0</v>
      </c>
      <c r="H62" s="298" t="e">
        <f>'10. Control gerencial'!V325</f>
        <v>#DIV/0!</v>
      </c>
    </row>
    <row r="63" spans="1:8" x14ac:dyDescent="0.2">
      <c r="A63" s="242"/>
      <c r="B63" s="242"/>
      <c r="C63" s="242"/>
      <c r="D63" s="242"/>
      <c r="E63" s="242"/>
      <c r="F63" s="242"/>
      <c r="G63" s="242"/>
      <c r="H63" s="242"/>
    </row>
    <row r="64" spans="1:8" ht="63.75" customHeight="1" x14ac:dyDescent="0.35">
      <c r="A64" s="1229" t="str">
        <f>'7. Gestión Institucional '!A3:D3</f>
        <v>Objetivo Estratégico Institucional:  4. Fortalecer el rol rector del Ministerio de Salud, mediante el desarrollo de las condiciones y capacidades institucionales necesarias para el ejercicio eficiente y eficaz de sus funciones.</v>
      </c>
      <c r="B64" s="1230"/>
      <c r="C64" s="1230"/>
      <c r="D64" s="1230"/>
      <c r="E64" s="1230"/>
      <c r="F64" s="1230"/>
      <c r="G64" s="1230"/>
      <c r="H64" s="1231"/>
    </row>
    <row r="65" spans="1:8" ht="45" x14ac:dyDescent="0.2">
      <c r="A65" s="1232" t="s">
        <v>252</v>
      </c>
      <c r="B65" s="1234" t="str">
        <f>'10. Control gerencial'!A328</f>
        <v>RE4. GESTIÓN INSTITUCIONAL EFICIENTE Y EFICAZ</v>
      </c>
      <c r="C65" s="226" t="s">
        <v>225</v>
      </c>
      <c r="D65" s="227" t="s">
        <v>286</v>
      </c>
      <c r="E65" s="227" t="s">
        <v>227</v>
      </c>
      <c r="F65" s="227" t="s">
        <v>228</v>
      </c>
      <c r="G65" s="227" t="s">
        <v>229</v>
      </c>
      <c r="H65" s="226" t="s">
        <v>230</v>
      </c>
    </row>
    <row r="66" spans="1:8" ht="15" x14ac:dyDescent="0.25">
      <c r="A66" s="1233"/>
      <c r="B66" s="1235"/>
      <c r="C66" s="228">
        <f>'10. Control gerencial'!R496</f>
        <v>0</v>
      </c>
      <c r="D66" s="229">
        <f>'10. Control gerencial'!S496</f>
        <v>0</v>
      </c>
      <c r="E66" s="229">
        <f>'10. Control gerencial'!T496</f>
        <v>0</v>
      </c>
      <c r="F66" s="229">
        <f>'10. Control gerencial'!U496</f>
        <v>0</v>
      </c>
      <c r="G66" s="229">
        <f t="shared" ref="G66:G71" si="3">SUM(E66:F66)</f>
        <v>0</v>
      </c>
      <c r="H66" s="244" t="e">
        <f>'10. Control gerencial'!V496</f>
        <v>#DIV/0!</v>
      </c>
    </row>
    <row r="67" spans="1:8" ht="26.25" x14ac:dyDescent="0.25">
      <c r="A67" s="237" t="s">
        <v>253</v>
      </c>
      <c r="B67" s="237" t="str">
        <f>'10. Control gerencial'!B329</f>
        <v>RE4. P1. Planificación y presupuestación articulados.</v>
      </c>
      <c r="C67" s="622">
        <f>'10. Control gerencial'!R343</f>
        <v>0</v>
      </c>
      <c r="D67" s="622">
        <f>'10. Control gerencial'!S343</f>
        <v>0</v>
      </c>
      <c r="E67" s="622">
        <f>'10. Control gerencial'!T343</f>
        <v>0</v>
      </c>
      <c r="F67" s="622">
        <f>'10. Control gerencial'!U343</f>
        <v>0</v>
      </c>
      <c r="G67" s="240">
        <f t="shared" si="3"/>
        <v>0</v>
      </c>
      <c r="H67" s="298" t="e">
        <f>'10. Control gerencial'!V343</f>
        <v>#DIV/0!</v>
      </c>
    </row>
    <row r="68" spans="1:8" ht="15" x14ac:dyDescent="0.25">
      <c r="A68" s="237" t="s">
        <v>254</v>
      </c>
      <c r="B68" s="237" t="str">
        <f>'10. Control gerencial'!B344</f>
        <v xml:space="preserve">RE4. P2. Plan de Inversión MS desarrollado </v>
      </c>
      <c r="C68" s="622">
        <f>'10. Control gerencial'!R347</f>
        <v>0</v>
      </c>
      <c r="D68" s="622">
        <f>'10. Control gerencial'!S347</f>
        <v>0</v>
      </c>
      <c r="E68" s="622">
        <f>'10. Control gerencial'!T347</f>
        <v>0</v>
      </c>
      <c r="F68" s="622">
        <f>'10. Control gerencial'!U347</f>
        <v>0</v>
      </c>
      <c r="G68" s="240">
        <f t="shared" si="3"/>
        <v>0</v>
      </c>
      <c r="H68" s="298" t="e">
        <f>'10. Control gerencial'!V347</f>
        <v>#DIV/0!</v>
      </c>
    </row>
    <row r="69" spans="1:8" ht="36" customHeight="1" x14ac:dyDescent="0.25">
      <c r="A69" s="237" t="s">
        <v>255</v>
      </c>
      <c r="B69" s="237" t="str">
        <f>'10. Control gerencial'!B349</f>
        <v>RE4. P3. Bienes y servicios adquiridos en cantidad, calidad y oportunidad para la operación de la institución</v>
      </c>
      <c r="C69" s="622">
        <f>'10. Control gerencial'!R359</f>
        <v>0</v>
      </c>
      <c r="D69" s="622">
        <f>'10. Control gerencial'!S359</f>
        <v>0</v>
      </c>
      <c r="E69" s="622">
        <f>'10. Control gerencial'!T359</f>
        <v>0</v>
      </c>
      <c r="F69" s="622">
        <f>'10. Control gerencial'!U359</f>
        <v>0</v>
      </c>
      <c r="G69" s="240">
        <f t="shared" si="3"/>
        <v>0</v>
      </c>
      <c r="H69" s="298" t="e">
        <f>'10. Control gerencial'!V359</f>
        <v>#DIV/0!</v>
      </c>
    </row>
    <row r="70" spans="1:8" ht="26.25" x14ac:dyDescent="0.25">
      <c r="A70" s="237" t="s">
        <v>256</v>
      </c>
      <c r="B70" s="237" t="str">
        <f>'10. Control gerencial'!B361</f>
        <v xml:space="preserve">RE4. P4 Espacios de trabajo saludables  desarrollados. </v>
      </c>
      <c r="C70" s="622">
        <f>'10. Control gerencial'!R364</f>
        <v>0</v>
      </c>
      <c r="D70" s="622">
        <f>'10. Control gerencial'!S364</f>
        <v>0</v>
      </c>
      <c r="E70" s="622">
        <f>'10. Control gerencial'!T364</f>
        <v>0</v>
      </c>
      <c r="F70" s="622">
        <f>'10. Control gerencial'!U364</f>
        <v>0</v>
      </c>
      <c r="G70" s="240">
        <f t="shared" si="3"/>
        <v>0</v>
      </c>
      <c r="H70" s="298" t="e">
        <f>'10. Control gerencial'!V364</f>
        <v>#DIV/0!</v>
      </c>
    </row>
    <row r="71" spans="1:8" ht="51.75" x14ac:dyDescent="0.25">
      <c r="A71" s="237" t="s">
        <v>257</v>
      </c>
      <c r="B71" s="237" t="str">
        <f>'10. Control gerencial'!B366</f>
        <v>RE4. P5 Tecnologías de información y comunicación institucionales  basadas en la  evidencia técnica y el marco regulatorio, fortalecidas.</v>
      </c>
      <c r="C71" s="622">
        <f>'10. Control gerencial'!R380</f>
        <v>0</v>
      </c>
      <c r="D71" s="622">
        <f>'10. Control gerencial'!S380</f>
        <v>0</v>
      </c>
      <c r="E71" s="622">
        <f>'10. Control gerencial'!T380</f>
        <v>0</v>
      </c>
      <c r="F71" s="622">
        <f>'10. Control gerencial'!U380</f>
        <v>0</v>
      </c>
      <c r="G71" s="240">
        <f t="shared" si="3"/>
        <v>0</v>
      </c>
      <c r="H71" s="298" t="e">
        <f>'10. Control gerencial'!V380</f>
        <v>#DIV/0!</v>
      </c>
    </row>
    <row r="72" spans="1:8" ht="39" x14ac:dyDescent="0.25">
      <c r="A72" s="237" t="s">
        <v>258</v>
      </c>
      <c r="B72" s="237" t="str">
        <f>'10. Control gerencial'!B381</f>
        <v>RE4. P6 Telecomunicaciones e infraestructura tecnológica modernizada de alta disponibilidad, segura y confiable</v>
      </c>
      <c r="C72" s="622">
        <f>'10. Control gerencial'!R401</f>
        <v>0</v>
      </c>
      <c r="D72" s="622">
        <f>'10. Control gerencial'!S401</f>
        <v>0</v>
      </c>
      <c r="E72" s="622">
        <f>'10. Control gerencial'!T401</f>
        <v>0</v>
      </c>
      <c r="F72" s="622">
        <f>'10. Control gerencial'!U401</f>
        <v>0</v>
      </c>
      <c r="G72" s="240">
        <f t="shared" ref="G72:G85" si="4">SUM(E72:F72)</f>
        <v>0</v>
      </c>
      <c r="H72" s="298" t="e">
        <f>'10. Control gerencial'!V401</f>
        <v>#DIV/0!</v>
      </c>
    </row>
    <row r="73" spans="1:8" ht="26.25" x14ac:dyDescent="0.25">
      <c r="A73" s="237" t="s">
        <v>259</v>
      </c>
      <c r="B73" s="237" t="str">
        <f>'10. Control gerencial'!B402</f>
        <v>RE4. P7 Sistemas de Información Institucional,  desarrollados e implementados.</v>
      </c>
      <c r="C73" s="622">
        <f>'10. Control gerencial'!R416</f>
        <v>0</v>
      </c>
      <c r="D73" s="622">
        <f>'10. Control gerencial'!S416</f>
        <v>0</v>
      </c>
      <c r="E73" s="622">
        <f>'10. Control gerencial'!T416</f>
        <v>0</v>
      </c>
      <c r="F73" s="622">
        <f>'10. Control gerencial'!U416</f>
        <v>0</v>
      </c>
      <c r="G73" s="240">
        <f t="shared" si="4"/>
        <v>0</v>
      </c>
      <c r="H73" s="298" t="e">
        <f>'10. Control gerencial'!V416</f>
        <v>#DIV/0!</v>
      </c>
    </row>
    <row r="74" spans="1:8" ht="15" x14ac:dyDescent="0.25">
      <c r="A74" s="237" t="s">
        <v>260</v>
      </c>
      <c r="B74" s="237" t="str">
        <f>'10. Control gerencial'!B418</f>
        <v>RE4. P8 Recurso humano capacitado</v>
      </c>
      <c r="C74" s="622">
        <f>'10. Control gerencial'!R422</f>
        <v>0</v>
      </c>
      <c r="D74" s="622">
        <f>'10. Control gerencial'!S422</f>
        <v>0</v>
      </c>
      <c r="E74" s="622">
        <f>'10. Control gerencial'!T422</f>
        <v>0</v>
      </c>
      <c r="F74" s="622">
        <f>'10. Control gerencial'!U422</f>
        <v>0</v>
      </c>
      <c r="G74" s="240">
        <f t="shared" si="4"/>
        <v>0</v>
      </c>
      <c r="H74" s="298" t="e">
        <f>'10. Control gerencial'!V422</f>
        <v>#DIV/0!</v>
      </c>
    </row>
    <row r="75" spans="1:8" ht="26.25" x14ac:dyDescent="0.25">
      <c r="A75" s="237" t="s">
        <v>261</v>
      </c>
      <c r="B75" s="237" t="str">
        <f>'10. Control gerencial'!B423</f>
        <v>RE4. P9 Nombramientos de recurso humano realizados</v>
      </c>
      <c r="C75" s="622">
        <f>'10. Control gerencial'!R425</f>
        <v>0</v>
      </c>
      <c r="D75" s="622">
        <f>'10. Control gerencial'!S425</f>
        <v>0</v>
      </c>
      <c r="E75" s="622">
        <f>'10. Control gerencial'!T425</f>
        <v>0</v>
      </c>
      <c r="F75" s="622">
        <f>'10. Control gerencial'!U425</f>
        <v>0</v>
      </c>
      <c r="G75" s="240">
        <f t="shared" si="4"/>
        <v>0</v>
      </c>
      <c r="H75" s="298" t="e">
        <f>'10. Control gerencial'!V425</f>
        <v>#DIV/0!</v>
      </c>
    </row>
    <row r="76" spans="1:8" ht="39" x14ac:dyDescent="0.25">
      <c r="A76" s="237" t="s">
        <v>262</v>
      </c>
      <c r="B76" s="237" t="str">
        <f>'10. Control gerencial'!B426</f>
        <v>RE4. P10 Programa Institucional de Mejoramiento de Ambientes Laborales Satisfactorios</v>
      </c>
      <c r="C76" s="622">
        <f>'10. Control gerencial'!R431</f>
        <v>0</v>
      </c>
      <c r="D76" s="622">
        <f>'10. Control gerencial'!S431</f>
        <v>0</v>
      </c>
      <c r="E76" s="622">
        <f>'10. Control gerencial'!T431</f>
        <v>0</v>
      </c>
      <c r="F76" s="622">
        <f>'10. Control gerencial'!U431</f>
        <v>0</v>
      </c>
      <c r="G76" s="240">
        <f t="shared" si="4"/>
        <v>0</v>
      </c>
      <c r="H76" s="298" t="e">
        <f>'10. Control gerencial'!V431</f>
        <v>#DIV/0!</v>
      </c>
    </row>
    <row r="77" spans="1:8" ht="28.5" customHeight="1" x14ac:dyDescent="0.25">
      <c r="A77" s="237" t="s">
        <v>293</v>
      </c>
      <c r="B77" s="237" t="str">
        <f>'10. Control gerencial'!B432</f>
        <v>RE4. P11 Programa Institucional de Salud Ocupacional desarrollado</v>
      </c>
      <c r="C77" s="622">
        <f>'10. Control gerencial'!R438</f>
        <v>0</v>
      </c>
      <c r="D77" s="622">
        <f>'10. Control gerencial'!S438</f>
        <v>0</v>
      </c>
      <c r="E77" s="622">
        <f>'10. Control gerencial'!T438</f>
        <v>0</v>
      </c>
      <c r="F77" s="622">
        <f>'10. Control gerencial'!U438</f>
        <v>0</v>
      </c>
      <c r="G77" s="240">
        <f t="shared" si="4"/>
        <v>0</v>
      </c>
      <c r="H77" s="298" t="e">
        <f>'10. Control gerencial'!V438</f>
        <v>#DIV/0!</v>
      </c>
    </row>
    <row r="78" spans="1:8" ht="26.25" x14ac:dyDescent="0.25">
      <c r="A78" s="237" t="s">
        <v>294</v>
      </c>
      <c r="B78" s="237" t="str">
        <f>'10. Control gerencial'!B440</f>
        <v>RE4. P12 Sistema de control interno institucional fortalecido</v>
      </c>
      <c r="C78" s="622">
        <f>'10. Control gerencial'!R452</f>
        <v>0</v>
      </c>
      <c r="D78" s="622">
        <f>'10. Control gerencial'!S452</f>
        <v>0</v>
      </c>
      <c r="E78" s="622">
        <f>'10. Control gerencial'!T452</f>
        <v>0</v>
      </c>
      <c r="F78" s="622">
        <f>'10. Control gerencial'!U452</f>
        <v>0</v>
      </c>
      <c r="G78" s="240">
        <f t="shared" si="4"/>
        <v>0</v>
      </c>
      <c r="H78" s="298" t="e">
        <f>'10. Control gerencial'!V452</f>
        <v>#DIV/0!</v>
      </c>
    </row>
    <row r="79" spans="1:8" ht="26.25" x14ac:dyDescent="0.25">
      <c r="A79" s="237" t="s">
        <v>295</v>
      </c>
      <c r="B79" s="237" t="str">
        <f>'10. Control gerencial'!B454</f>
        <v>RE4. P13 Atención a los usuarios  oportuna y eficiente.</v>
      </c>
      <c r="C79" s="622">
        <f>'10. Control gerencial'!R460</f>
        <v>0</v>
      </c>
      <c r="D79" s="622">
        <f>'10. Control gerencial'!S460</f>
        <v>0</v>
      </c>
      <c r="E79" s="622">
        <f>'10. Control gerencial'!T460</f>
        <v>0</v>
      </c>
      <c r="F79" s="622">
        <f>'10. Control gerencial'!U460</f>
        <v>0</v>
      </c>
      <c r="G79" s="240">
        <f t="shared" si="4"/>
        <v>0</v>
      </c>
      <c r="H79" s="298" t="e">
        <f>'10. Control gerencial'!V460</f>
        <v>#DIV/0!</v>
      </c>
    </row>
    <row r="80" spans="1:8" ht="26.25" x14ac:dyDescent="0.25">
      <c r="A80" s="237" t="s">
        <v>296</v>
      </c>
      <c r="B80" s="237" t="str">
        <f>'10. Control gerencial'!B461</f>
        <v>RE4. P14 Servicios simplificados, oportunos y de calidad</v>
      </c>
      <c r="C80" s="622">
        <f>'10. Control gerencial'!R470</f>
        <v>0</v>
      </c>
      <c r="D80" s="622">
        <f>'10. Control gerencial'!S470</f>
        <v>0</v>
      </c>
      <c r="E80" s="622">
        <f>'10. Control gerencial'!T470</f>
        <v>0</v>
      </c>
      <c r="F80" s="622">
        <f>'10. Control gerencial'!U470</f>
        <v>0</v>
      </c>
      <c r="G80" s="240">
        <f t="shared" si="4"/>
        <v>0</v>
      </c>
      <c r="H80" s="298" t="e">
        <f>'10. Control gerencial'!V470</f>
        <v>#DIV/0!</v>
      </c>
    </row>
    <row r="81" spans="1:9" ht="15" x14ac:dyDescent="0.25">
      <c r="A81" s="237" t="s">
        <v>300</v>
      </c>
      <c r="B81" s="237" t="str">
        <f>'10. Control gerencial'!B472</f>
        <v>RE4. P15 Asesoría legal eficiente y eficaz.</v>
      </c>
      <c r="C81" s="622">
        <f>'10. Control gerencial'!R473</f>
        <v>0</v>
      </c>
      <c r="D81" s="622">
        <f>'10. Control gerencial'!S473</f>
        <v>0</v>
      </c>
      <c r="E81" s="622">
        <f>'10. Control gerencial'!T473</f>
        <v>0</v>
      </c>
      <c r="F81" s="622">
        <f>'10. Control gerencial'!U473</f>
        <v>0</v>
      </c>
      <c r="G81" s="240">
        <f t="shared" si="4"/>
        <v>0</v>
      </c>
      <c r="H81" s="298" t="e">
        <f>'10. Control gerencial'!V473</f>
        <v>#DIV/0!</v>
      </c>
    </row>
    <row r="82" spans="1:9" ht="15" x14ac:dyDescent="0.25">
      <c r="A82" s="237" t="s">
        <v>306</v>
      </c>
      <c r="B82" s="237" t="str">
        <f>'10. Control gerencial'!B474</f>
        <v>RE4. P16 Gestión Jurídica oportuna y de calidad.</v>
      </c>
      <c r="C82" s="622">
        <f>'10. Control gerencial'!R475</f>
        <v>0</v>
      </c>
      <c r="D82" s="622">
        <f>'10. Control gerencial'!S475</f>
        <v>0</v>
      </c>
      <c r="E82" s="622">
        <f>'10. Control gerencial'!T475</f>
        <v>0</v>
      </c>
      <c r="F82" s="622">
        <f>'10. Control gerencial'!U475</f>
        <v>0</v>
      </c>
      <c r="G82" s="240">
        <f t="shared" si="4"/>
        <v>0</v>
      </c>
      <c r="H82" s="298" t="e">
        <f>'10. Control gerencial'!V475</f>
        <v>#DIV/0!</v>
      </c>
    </row>
    <row r="83" spans="1:9" ht="39" customHeight="1" x14ac:dyDescent="0.25">
      <c r="A83" s="237" t="s">
        <v>307</v>
      </c>
      <c r="B83" s="237" t="str">
        <f>'10. Control gerencial'!B477</f>
        <v>RE4. P17 Programa de ética Institucional desarrollado</v>
      </c>
      <c r="C83" s="622">
        <f>'10. Control gerencial'!R481</f>
        <v>0</v>
      </c>
      <c r="D83" s="622">
        <f>'10. Control gerencial'!S481</f>
        <v>0</v>
      </c>
      <c r="E83" s="622">
        <f>'10. Control gerencial'!T481</f>
        <v>0</v>
      </c>
      <c r="F83" s="622">
        <f>'10. Control gerencial'!U481</f>
        <v>0</v>
      </c>
      <c r="G83" s="240">
        <f t="shared" si="4"/>
        <v>0</v>
      </c>
      <c r="H83" s="624" t="e">
        <f>'10. Control gerencial'!V481</f>
        <v>#DIV/0!</v>
      </c>
    </row>
    <row r="84" spans="1:9" ht="26.25" x14ac:dyDescent="0.25">
      <c r="A84" s="237" t="s">
        <v>308</v>
      </c>
      <c r="B84" s="237" t="str">
        <f>'10. Control gerencial'!B482</f>
        <v xml:space="preserve">RE4. P18 Plan de comunicación  e imagen institucional desarrollado </v>
      </c>
      <c r="C84" s="622">
        <f>'10. Control gerencial'!R489</f>
        <v>0</v>
      </c>
      <c r="D84" s="622">
        <f>'10. Control gerencial'!S489</f>
        <v>0</v>
      </c>
      <c r="E84" s="622">
        <f>'10. Control gerencial'!T489</f>
        <v>0</v>
      </c>
      <c r="F84" s="622">
        <f>'10. Control gerencial'!U489</f>
        <v>0</v>
      </c>
      <c r="G84" s="240">
        <f t="shared" si="4"/>
        <v>0</v>
      </c>
      <c r="H84" s="298" t="e">
        <f>'10. Control gerencial'!V489</f>
        <v>#DIV/0!</v>
      </c>
    </row>
    <row r="85" spans="1:9" ht="15" x14ac:dyDescent="0.25">
      <c r="A85" s="237" t="s">
        <v>251</v>
      </c>
      <c r="B85" s="237" t="str">
        <f>'10. Control gerencial'!B490</f>
        <v>RE4. Medidas minimizadoras del riesgo</v>
      </c>
      <c r="C85" s="241">
        <f>'10. Control gerencial'!R495</f>
        <v>0</v>
      </c>
      <c r="D85" s="297">
        <f>'10. Control gerencial'!J495</f>
        <v>0</v>
      </c>
      <c r="E85" s="297">
        <f>'10. Control gerencial'!T495</f>
        <v>0</v>
      </c>
      <c r="F85" s="297">
        <f>'10. Control gerencial'!U495</f>
        <v>0</v>
      </c>
      <c r="G85" s="240">
        <f t="shared" si="4"/>
        <v>0</v>
      </c>
      <c r="H85" s="241" t="e">
        <f>'10. Control gerencial'!V495</f>
        <v>#DIV/0!</v>
      </c>
    </row>
    <row r="87" spans="1:9" ht="25.5" customHeight="1" x14ac:dyDescent="0.35">
      <c r="A87" s="1228" t="s">
        <v>265</v>
      </c>
      <c r="B87" s="1228"/>
      <c r="C87" s="1228"/>
      <c r="D87" s="1228"/>
      <c r="E87" s="1228"/>
      <c r="F87" s="1228"/>
    </row>
    <row r="88" spans="1:9" ht="60" x14ac:dyDescent="0.2">
      <c r="A88" s="226" t="s">
        <v>225</v>
      </c>
      <c r="B88" s="227" t="s">
        <v>226</v>
      </c>
      <c r="C88" s="227" t="s">
        <v>227</v>
      </c>
      <c r="D88" s="227" t="s">
        <v>228</v>
      </c>
      <c r="E88" s="227" t="s">
        <v>229</v>
      </c>
      <c r="F88" s="226" t="s">
        <v>230</v>
      </c>
    </row>
    <row r="89" spans="1:9" ht="35.25" customHeight="1" x14ac:dyDescent="0.25">
      <c r="A89" s="259">
        <f>'10. Control gerencial'!O539</f>
        <v>0</v>
      </c>
      <c r="B89" s="245">
        <f>'10. Control gerencial'!P539</f>
        <v>0</v>
      </c>
      <c r="C89" s="245">
        <f>'10. Control gerencial'!Q539</f>
        <v>0</v>
      </c>
      <c r="D89" s="245">
        <f>'10. Control gerencial'!R539</f>
        <v>0</v>
      </c>
      <c r="E89" s="229">
        <f>SUM(C89:D89)</f>
        <v>0</v>
      </c>
      <c r="F89" s="238" t="e">
        <f>'10. Control gerencial'!S539</f>
        <v>#DIV/0!</v>
      </c>
    </row>
    <row r="93" spans="1:9" ht="15" x14ac:dyDescent="0.25">
      <c r="B93" s="1224" t="s">
        <v>297</v>
      </c>
      <c r="C93" s="1225"/>
      <c r="D93" s="1225"/>
      <c r="E93" s="1225"/>
      <c r="F93" s="1225"/>
      <c r="G93" s="1225"/>
      <c r="H93" s="1225"/>
      <c r="I93" s="1225"/>
    </row>
    <row r="94" spans="1:9" ht="45" x14ac:dyDescent="0.2">
      <c r="A94" s="1226" t="s">
        <v>298</v>
      </c>
      <c r="B94" s="1227"/>
      <c r="C94" s="299" t="s">
        <v>225</v>
      </c>
      <c r="D94" s="300" t="s">
        <v>226</v>
      </c>
      <c r="E94" s="300" t="s">
        <v>227</v>
      </c>
      <c r="F94" s="300" t="s">
        <v>228</v>
      </c>
      <c r="G94" s="300" t="s">
        <v>229</v>
      </c>
      <c r="H94" s="299" t="s">
        <v>299</v>
      </c>
    </row>
    <row r="95" spans="1:9" ht="93.75" customHeight="1" x14ac:dyDescent="0.25">
      <c r="A95" s="301" t="str">
        <f>A4</f>
        <v>RE1</v>
      </c>
      <c r="B95" s="301" t="str">
        <f>B4</f>
        <v>RE.1 DIRECCIÓN Y CONDUCCIÓN FORTALECIDA</v>
      </c>
      <c r="C95" s="302">
        <f t="shared" ref="C95:H95" si="5">C5</f>
        <v>0</v>
      </c>
      <c r="D95" s="229">
        <f t="shared" si="5"/>
        <v>0</v>
      </c>
      <c r="E95" s="229">
        <f t="shared" si="5"/>
        <v>0</v>
      </c>
      <c r="F95" s="229">
        <f t="shared" si="5"/>
        <v>0</v>
      </c>
      <c r="G95" s="229">
        <f t="shared" si="5"/>
        <v>0</v>
      </c>
      <c r="H95" s="302" t="e">
        <f t="shared" si="5"/>
        <v>#DIV/0!</v>
      </c>
    </row>
    <row r="96" spans="1:9" ht="51.75" customHeight="1" x14ac:dyDescent="0.25">
      <c r="A96" s="301" t="str">
        <f>A33</f>
        <v>RE2</v>
      </c>
      <c r="B96" s="301" t="str">
        <f>B33</f>
        <v xml:space="preserve">
RE2.REGULACIÓN EN SALUD, EFICIENTE Y EFICAZ </v>
      </c>
      <c r="C96" s="302">
        <f t="shared" ref="C96:H96" si="6">C34</f>
        <v>0</v>
      </c>
      <c r="D96" s="303">
        <f t="shared" si="6"/>
        <v>0</v>
      </c>
      <c r="E96" s="303">
        <f t="shared" si="6"/>
        <v>0</v>
      </c>
      <c r="F96" s="303">
        <f t="shared" si="6"/>
        <v>0</v>
      </c>
      <c r="G96" s="303">
        <f t="shared" si="6"/>
        <v>0</v>
      </c>
      <c r="H96" s="303" t="e">
        <f t="shared" si="6"/>
        <v>#DIV/0!</v>
      </c>
    </row>
    <row r="97" spans="1:8" ht="15" customHeight="1" x14ac:dyDescent="0.25">
      <c r="A97" s="301" t="str">
        <f>A48</f>
        <v>RE3</v>
      </c>
      <c r="B97" s="301" t="str">
        <f>B48</f>
        <v>RE3.VIGILANCIA DE LOS DETERMINANTES DE LA SALUD FORTALECIDA</v>
      </c>
      <c r="C97" s="302">
        <f t="shared" ref="C97:H97" si="7">C49</f>
        <v>0</v>
      </c>
      <c r="D97" s="303">
        <f t="shared" si="7"/>
        <v>0</v>
      </c>
      <c r="E97" s="303">
        <f t="shared" si="7"/>
        <v>0</v>
      </c>
      <c r="F97" s="303">
        <f t="shared" si="7"/>
        <v>0</v>
      </c>
      <c r="G97" s="303">
        <f t="shared" si="7"/>
        <v>0</v>
      </c>
      <c r="H97" s="302" t="e">
        <f t="shared" si="7"/>
        <v>#DIV/0!</v>
      </c>
    </row>
    <row r="98" spans="1:8" ht="30" x14ac:dyDescent="0.25">
      <c r="A98" s="301" t="str">
        <f>A65</f>
        <v>RE4</v>
      </c>
      <c r="B98" s="301" t="str">
        <f>B65</f>
        <v>RE4. GESTIÓN INSTITUCIONAL EFICIENTE Y EFICAZ</v>
      </c>
      <c r="C98" s="302">
        <f t="shared" ref="C98:H98" si="8">C66</f>
        <v>0</v>
      </c>
      <c r="D98" s="303">
        <f t="shared" si="8"/>
        <v>0</v>
      </c>
      <c r="E98" s="303">
        <f t="shared" si="8"/>
        <v>0</v>
      </c>
      <c r="F98" s="303">
        <f t="shared" si="8"/>
        <v>0</v>
      </c>
      <c r="G98" s="303">
        <f t="shared" si="8"/>
        <v>0</v>
      </c>
      <c r="H98" s="302" t="e">
        <f t="shared" si="8"/>
        <v>#DIV/0!</v>
      </c>
    </row>
  </sheetData>
  <mergeCells count="17">
    <mergeCell ref="A1:H1"/>
    <mergeCell ref="A2:H2"/>
    <mergeCell ref="A4:A5"/>
    <mergeCell ref="B4:B5"/>
    <mergeCell ref="A33:A34"/>
    <mergeCell ref="B33:B34"/>
    <mergeCell ref="A3:H3"/>
    <mergeCell ref="A32:H32"/>
    <mergeCell ref="B93:I93"/>
    <mergeCell ref="A94:B94"/>
    <mergeCell ref="A87:F87"/>
    <mergeCell ref="A47:H47"/>
    <mergeCell ref="A48:A49"/>
    <mergeCell ref="B48:B49"/>
    <mergeCell ref="A64:H64"/>
    <mergeCell ref="A65:A66"/>
    <mergeCell ref="B65:B66"/>
  </mergeCells>
  <pageMargins left="0.7" right="0.7" top="0.75" bottom="0.75" header="0.3" footer="0.3"/>
  <pageSetup orientation="portrait"/>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K21"/>
  <sheetViews>
    <sheetView showGridLines="0" zoomScale="85" zoomScaleNormal="85" workbookViewId="0">
      <selection activeCell="H8" sqref="H8"/>
    </sheetView>
  </sheetViews>
  <sheetFormatPr baseColWidth="10" defaultRowHeight="15" x14ac:dyDescent="0.3"/>
  <cols>
    <col min="1" max="1" width="3.7109375" style="14" customWidth="1"/>
    <col min="2" max="2" width="55" style="14" customWidth="1"/>
    <col min="3" max="3" width="17.85546875" style="14" customWidth="1"/>
    <col min="4" max="4" width="8" style="14" customWidth="1"/>
    <col min="5" max="5" width="55" style="14" customWidth="1"/>
    <col min="6" max="6" width="1" style="40" customWidth="1"/>
    <col min="7" max="7" width="16.42578125" style="14" customWidth="1"/>
    <col min="8" max="8" width="8" style="14" customWidth="1"/>
    <col min="9" max="9" width="15" style="14" customWidth="1"/>
    <col min="10" max="16384" width="11.42578125" style="14"/>
  </cols>
  <sheetData>
    <row r="1" spans="1:11" ht="48" customHeight="1" thickBot="1" x14ac:dyDescent="0.35">
      <c r="A1" s="1238" t="s">
        <v>1</v>
      </c>
      <c r="B1" s="1239"/>
      <c r="C1" s="1239"/>
      <c r="D1" s="1239"/>
      <c r="E1" s="1239"/>
      <c r="F1" s="1239"/>
      <c r="G1" s="1239"/>
      <c r="H1" s="1239"/>
      <c r="I1" s="1240"/>
    </row>
    <row r="2" spans="1:11" ht="3.75" customHeight="1" thickBot="1" x14ac:dyDescent="0.35">
      <c r="A2" s="15"/>
      <c r="B2" s="15"/>
      <c r="C2" s="15"/>
      <c r="D2" s="15"/>
      <c r="E2" s="15"/>
      <c r="F2" s="16"/>
      <c r="G2" s="15"/>
      <c r="H2" s="15"/>
      <c r="I2" s="15"/>
    </row>
    <row r="3" spans="1:11" ht="30" customHeight="1" thickBot="1" x14ac:dyDescent="0.35">
      <c r="C3" s="1244" t="s">
        <v>8</v>
      </c>
      <c r="D3" s="1245"/>
      <c r="E3" s="1246"/>
      <c r="F3" s="17"/>
      <c r="G3" s="1247"/>
      <c r="H3" s="1247"/>
      <c r="I3" s="1247"/>
      <c r="J3" s="18"/>
      <c r="K3" s="18"/>
    </row>
    <row r="4" spans="1:11" ht="15.75" thickBot="1" x14ac:dyDescent="0.35">
      <c r="C4" s="62" t="s">
        <v>9</v>
      </c>
      <c r="D4" s="63" t="s">
        <v>10</v>
      </c>
      <c r="E4" s="64" t="s">
        <v>11</v>
      </c>
      <c r="F4" s="22"/>
      <c r="G4" s="23"/>
      <c r="H4" s="23"/>
      <c r="I4" s="23"/>
    </row>
    <row r="5" spans="1:11" ht="30" customHeight="1" x14ac:dyDescent="0.3">
      <c r="C5" s="65" t="s">
        <v>12</v>
      </c>
      <c r="D5" s="66">
        <v>3</v>
      </c>
      <c r="E5" s="67" t="s">
        <v>67</v>
      </c>
      <c r="F5" s="27"/>
      <c r="G5" s="28"/>
      <c r="H5" s="28"/>
      <c r="I5" s="28"/>
    </row>
    <row r="6" spans="1:11" ht="30" customHeight="1" x14ac:dyDescent="0.3">
      <c r="C6" s="29" t="s">
        <v>13</v>
      </c>
      <c r="D6" s="30">
        <v>2</v>
      </c>
      <c r="E6" s="68" t="s">
        <v>68</v>
      </c>
      <c r="F6" s="27"/>
      <c r="G6" s="28"/>
      <c r="H6" s="28"/>
      <c r="I6" s="28"/>
    </row>
    <row r="7" spans="1:11" ht="30" customHeight="1" thickBot="1" x14ac:dyDescent="0.35">
      <c r="C7" s="32" t="s">
        <v>14</v>
      </c>
      <c r="D7" s="33">
        <v>1</v>
      </c>
      <c r="E7" s="69" t="s">
        <v>69</v>
      </c>
      <c r="F7" s="27"/>
      <c r="G7" s="28"/>
      <c r="H7" s="28"/>
      <c r="I7" s="28"/>
    </row>
    <row r="8" spans="1:11" ht="42.75" customHeight="1" thickBot="1" x14ac:dyDescent="0.35">
      <c r="C8" s="35"/>
      <c r="D8" s="35"/>
      <c r="E8" s="35"/>
      <c r="F8" s="27"/>
      <c r="G8" s="36"/>
      <c r="H8" s="36"/>
      <c r="I8" s="36"/>
    </row>
    <row r="9" spans="1:11" ht="24" customHeight="1" thickBot="1" x14ac:dyDescent="0.35">
      <c r="C9" s="1244" t="s">
        <v>26</v>
      </c>
      <c r="D9" s="1245"/>
      <c r="E9" s="1246"/>
      <c r="F9" s="17"/>
    </row>
    <row r="10" spans="1:11" ht="15.75" customHeight="1" thickBot="1" x14ac:dyDescent="0.35">
      <c r="C10" s="70" t="s">
        <v>15</v>
      </c>
      <c r="D10" s="63" t="s">
        <v>10</v>
      </c>
      <c r="E10" s="71" t="s">
        <v>11</v>
      </c>
      <c r="F10" s="37"/>
      <c r="G10" s="1247"/>
      <c r="H10" s="1247"/>
      <c r="I10" s="1247"/>
    </row>
    <row r="11" spans="1:11" ht="30" customHeight="1" x14ac:dyDescent="0.3">
      <c r="C11" s="24" t="s">
        <v>16</v>
      </c>
      <c r="D11" s="25">
        <v>3</v>
      </c>
      <c r="E11" s="26" t="s">
        <v>19</v>
      </c>
      <c r="F11" s="27"/>
      <c r="G11" s="38"/>
      <c r="H11" s="38"/>
      <c r="I11" s="28"/>
    </row>
    <row r="12" spans="1:11" ht="29.25" customHeight="1" x14ac:dyDescent="0.3">
      <c r="C12" s="29" t="s">
        <v>17</v>
      </c>
      <c r="D12" s="30">
        <v>2</v>
      </c>
      <c r="E12" s="31" t="s">
        <v>20</v>
      </c>
      <c r="F12" s="27"/>
      <c r="G12" s="38"/>
      <c r="H12" s="38"/>
      <c r="I12" s="39"/>
    </row>
    <row r="13" spans="1:11" ht="31.5" customHeight="1" thickBot="1" x14ac:dyDescent="0.35">
      <c r="C13" s="32" t="s">
        <v>18</v>
      </c>
      <c r="D13" s="33">
        <v>1</v>
      </c>
      <c r="E13" s="34" t="s">
        <v>21</v>
      </c>
      <c r="F13" s="27"/>
      <c r="G13" s="38"/>
      <c r="H13" s="38"/>
      <c r="I13" s="39"/>
    </row>
    <row r="14" spans="1:11" ht="43.5" customHeight="1" thickBot="1" x14ac:dyDescent="0.35"/>
    <row r="15" spans="1:11" ht="16.5" customHeight="1" thickBot="1" x14ac:dyDescent="0.35">
      <c r="C15" s="1241" t="s">
        <v>39</v>
      </c>
      <c r="D15" s="1242"/>
      <c r="E15" s="1243"/>
    </row>
    <row r="16" spans="1:11" ht="15.75" thickBot="1" x14ac:dyDescent="0.35">
      <c r="C16" s="19" t="s">
        <v>9</v>
      </c>
      <c r="D16" s="20" t="s">
        <v>10</v>
      </c>
      <c r="E16" s="21" t="s">
        <v>11</v>
      </c>
    </row>
    <row r="17" spans="3:5" ht="45" x14ac:dyDescent="0.3">
      <c r="C17" s="24" t="s">
        <v>40</v>
      </c>
      <c r="D17" s="25">
        <v>1</v>
      </c>
      <c r="E17" s="26" t="s">
        <v>42</v>
      </c>
    </row>
    <row r="18" spans="3:5" ht="60.75" customHeight="1" x14ac:dyDescent="0.3">
      <c r="C18" s="65" t="s">
        <v>70</v>
      </c>
      <c r="D18" s="66">
        <v>2</v>
      </c>
      <c r="E18" s="72" t="s">
        <v>71</v>
      </c>
    </row>
    <row r="19" spans="3:5" ht="30" customHeight="1" x14ac:dyDescent="0.3">
      <c r="C19" s="29" t="s">
        <v>41</v>
      </c>
      <c r="D19" s="30">
        <v>3</v>
      </c>
      <c r="E19" s="31" t="s">
        <v>72</v>
      </c>
    </row>
    <row r="20" spans="3:5" ht="45" x14ac:dyDescent="0.3">
      <c r="C20" s="73" t="s">
        <v>73</v>
      </c>
      <c r="D20" s="74">
        <v>4</v>
      </c>
      <c r="E20" s="31" t="s">
        <v>74</v>
      </c>
    </row>
    <row r="21" spans="3:5" ht="45.75" thickBot="1" x14ac:dyDescent="0.35">
      <c r="C21" s="32" t="s">
        <v>14</v>
      </c>
      <c r="D21" s="33">
        <v>5</v>
      </c>
      <c r="E21" s="34" t="s">
        <v>75</v>
      </c>
    </row>
  </sheetData>
  <mergeCells count="6">
    <mergeCell ref="A1:I1"/>
    <mergeCell ref="C15:E15"/>
    <mergeCell ref="C3:E3"/>
    <mergeCell ref="G3:I3"/>
    <mergeCell ref="C9:E9"/>
    <mergeCell ref="G10:I10"/>
  </mergeCells>
  <phoneticPr fontId="6" type="noConversion"/>
  <pageMargins left="0.75" right="0.75" top="1" bottom="1" header="0" footer="0"/>
  <headerFooter alignWithMargins="0"/>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K108"/>
  <sheetViews>
    <sheetView showGridLines="0" zoomScale="80" workbookViewId="0">
      <selection activeCell="H8" sqref="H8"/>
    </sheetView>
  </sheetViews>
  <sheetFormatPr baseColWidth="10" defaultRowHeight="12.75" x14ac:dyDescent="0.2"/>
  <cols>
    <col min="1" max="1" width="5.140625" bestFit="1" customWidth="1"/>
    <col min="2" max="2" width="66.42578125" customWidth="1"/>
    <col min="3" max="3" width="23.28515625" customWidth="1"/>
    <col min="4" max="4" width="48.7109375" customWidth="1"/>
    <col min="5" max="5" width="26" customWidth="1"/>
    <col min="6" max="6" width="24.28515625" style="3" bestFit="1" customWidth="1"/>
    <col min="7" max="7" width="6.42578125" customWidth="1"/>
    <col min="8" max="8" width="13.42578125" customWidth="1"/>
    <col min="9" max="9" width="12.7109375" bestFit="1" customWidth="1"/>
    <col min="11" max="11" width="12.7109375" bestFit="1" customWidth="1"/>
  </cols>
  <sheetData>
    <row r="1" spans="1:11" x14ac:dyDescent="0.2">
      <c r="A1" s="1" t="s">
        <v>48</v>
      </c>
      <c r="B1" s="5" t="s">
        <v>4</v>
      </c>
      <c r="E1" s="5"/>
      <c r="F1" s="5"/>
    </row>
    <row r="2" spans="1:11" ht="18.75" customHeight="1" x14ac:dyDescent="0.2">
      <c r="A2" s="75" t="s">
        <v>28</v>
      </c>
      <c r="B2" s="76" t="s">
        <v>5</v>
      </c>
    </row>
    <row r="3" spans="1:11" ht="18.75" customHeight="1" x14ac:dyDescent="0.25">
      <c r="A3" s="75" t="s">
        <v>29</v>
      </c>
      <c r="B3" s="76" t="s">
        <v>6</v>
      </c>
      <c r="D3" s="120"/>
    </row>
    <row r="4" spans="1:11" ht="18.75" customHeight="1" x14ac:dyDescent="0.25">
      <c r="A4" s="75" t="s">
        <v>30</v>
      </c>
      <c r="B4" s="76" t="s">
        <v>7</v>
      </c>
      <c r="D4" s="120"/>
    </row>
    <row r="5" spans="1:11" ht="18.75" customHeight="1" x14ac:dyDescent="0.25">
      <c r="A5" s="75" t="s">
        <v>31</v>
      </c>
      <c r="B5" s="77" t="s">
        <v>76</v>
      </c>
      <c r="D5" s="120"/>
    </row>
    <row r="6" spans="1:11" ht="18.75" customHeight="1" x14ac:dyDescent="0.25">
      <c r="A6" s="75" t="s">
        <v>32</v>
      </c>
      <c r="B6" s="77" t="s">
        <v>77</v>
      </c>
      <c r="D6" s="120"/>
    </row>
    <row r="7" spans="1:11" ht="18.75" customHeight="1" x14ac:dyDescent="0.25">
      <c r="A7" s="75" t="s">
        <v>33</v>
      </c>
      <c r="B7" s="77" t="s">
        <v>78</v>
      </c>
      <c r="D7" s="120"/>
    </row>
    <row r="8" spans="1:11" ht="18.75" customHeight="1" x14ac:dyDescent="0.25">
      <c r="A8" s="75" t="s">
        <v>34</v>
      </c>
      <c r="B8" s="77" t="s">
        <v>79</v>
      </c>
      <c r="D8" s="120"/>
    </row>
    <row r="9" spans="1:11" ht="18.75" customHeight="1" x14ac:dyDescent="0.25">
      <c r="A9" s="75" t="s">
        <v>35</v>
      </c>
      <c r="B9" s="83" t="s">
        <v>122</v>
      </c>
      <c r="D9" s="120"/>
    </row>
    <row r="10" spans="1:11" ht="18.75" customHeight="1" x14ac:dyDescent="0.25">
      <c r="A10" s="75" t="s">
        <v>36</v>
      </c>
      <c r="B10" s="83" t="s">
        <v>80</v>
      </c>
      <c r="D10" s="120"/>
    </row>
    <row r="11" spans="1:11" ht="18.75" customHeight="1" x14ac:dyDescent="0.25">
      <c r="A11" s="75" t="s">
        <v>37</v>
      </c>
      <c r="B11" s="77" t="s">
        <v>81</v>
      </c>
      <c r="D11" s="120"/>
    </row>
    <row r="12" spans="1:11" ht="18.75" customHeight="1" x14ac:dyDescent="0.25">
      <c r="A12" s="75"/>
      <c r="B12" s="77"/>
      <c r="D12" s="120"/>
    </row>
    <row r="13" spans="1:11" hidden="1" x14ac:dyDescent="0.2"/>
    <row r="14" spans="1:11" ht="30" hidden="1" customHeight="1" x14ac:dyDescent="0.2">
      <c r="C14" s="1249"/>
      <c r="D14" s="1249"/>
      <c r="E14" s="1249"/>
      <c r="F14" s="10"/>
      <c r="G14" s="1250"/>
      <c r="H14" s="1250"/>
      <c r="I14" s="1250"/>
      <c r="J14" s="2"/>
      <c r="K14" s="2"/>
    </row>
    <row r="15" spans="1:11" hidden="1" x14ac:dyDescent="0.2">
      <c r="C15" s="9"/>
      <c r="D15" s="9"/>
      <c r="E15" s="9"/>
      <c r="F15" s="9"/>
      <c r="G15" s="9"/>
      <c r="H15" s="9"/>
      <c r="I15" s="9"/>
    </row>
    <row r="16" spans="1:11" ht="42.75" hidden="1" customHeight="1" x14ac:dyDescent="0.2">
      <c r="C16" s="7"/>
      <c r="D16" s="7"/>
      <c r="E16" s="7"/>
      <c r="F16" s="7"/>
      <c r="G16" s="7"/>
      <c r="H16" s="7"/>
      <c r="I16" s="7"/>
    </row>
    <row r="17" spans="3:9" ht="40.5" hidden="1" customHeight="1" x14ac:dyDescent="0.2">
      <c r="C17" s="7"/>
      <c r="D17" s="7"/>
      <c r="E17" s="7"/>
      <c r="F17" s="7"/>
      <c r="G17" s="7"/>
      <c r="H17" s="7"/>
      <c r="I17" s="7"/>
    </row>
    <row r="18" spans="3:9" ht="43.5" hidden="1" customHeight="1" x14ac:dyDescent="0.2">
      <c r="C18" s="7"/>
      <c r="D18" s="7"/>
      <c r="E18" s="7"/>
      <c r="F18" s="7"/>
      <c r="G18" s="7"/>
      <c r="H18" s="7"/>
      <c r="I18" s="7"/>
    </row>
    <row r="19" spans="3:9" ht="15" hidden="1" customHeight="1" x14ac:dyDescent="0.2">
      <c r="C19" s="7"/>
      <c r="D19" s="7"/>
      <c r="E19" s="7"/>
      <c r="F19" s="7"/>
      <c r="G19" s="7"/>
      <c r="H19" s="7"/>
      <c r="I19" s="7"/>
    </row>
    <row r="20" spans="3:9" ht="24" hidden="1" customHeight="1" x14ac:dyDescent="0.2">
      <c r="C20" s="1249"/>
      <c r="D20" s="1249"/>
      <c r="E20" s="1249"/>
      <c r="F20" s="10"/>
      <c r="G20" s="11"/>
      <c r="H20" s="11"/>
      <c r="I20" s="11"/>
    </row>
    <row r="21" spans="3:9" ht="15.75" hidden="1" customHeight="1" x14ac:dyDescent="0.2">
      <c r="C21" s="12"/>
      <c r="D21" s="9"/>
      <c r="E21" s="12"/>
      <c r="F21" s="12"/>
      <c r="G21" s="1250"/>
      <c r="H21" s="1250"/>
      <c r="I21" s="1250"/>
    </row>
    <row r="22" spans="3:9" ht="45.75" hidden="1" customHeight="1" x14ac:dyDescent="0.2">
      <c r="C22" s="7"/>
      <c r="D22" s="7"/>
      <c r="E22" s="7"/>
      <c r="F22" s="7"/>
      <c r="G22" s="6"/>
      <c r="H22" s="6"/>
      <c r="I22" s="7"/>
    </row>
    <row r="23" spans="3:9" ht="50.25" hidden="1" customHeight="1" x14ac:dyDescent="0.2">
      <c r="C23" s="7"/>
      <c r="D23" s="7"/>
      <c r="E23" s="7"/>
      <c r="F23" s="7"/>
      <c r="G23" s="6"/>
      <c r="H23" s="6"/>
      <c r="I23" s="8"/>
    </row>
    <row r="24" spans="3:9" ht="47.25" hidden="1" customHeight="1" x14ac:dyDescent="0.2">
      <c r="C24" s="7"/>
      <c r="D24" s="7"/>
      <c r="E24" s="7"/>
      <c r="F24" s="7"/>
      <c r="G24" s="6"/>
      <c r="H24" s="6"/>
      <c r="I24" s="8"/>
    </row>
    <row r="25" spans="3:9" hidden="1" x14ac:dyDescent="0.2"/>
    <row r="26" spans="3:9" hidden="1" x14ac:dyDescent="0.2"/>
    <row r="27" spans="3:9" hidden="1" x14ac:dyDescent="0.2"/>
    <row r="28" spans="3:9" hidden="1" x14ac:dyDescent="0.2"/>
    <row r="29" spans="3:9" hidden="1" x14ac:dyDescent="0.2"/>
    <row r="30" spans="3:9" hidden="1" x14ac:dyDescent="0.2"/>
    <row r="31" spans="3:9" hidden="1" x14ac:dyDescent="0.2"/>
    <row r="32" spans="3:9" hidden="1" x14ac:dyDescent="0.2"/>
    <row r="33" spans="2:11" ht="13.5" thickBot="1" x14ac:dyDescent="0.25"/>
    <row r="34" spans="2:11" ht="26.25" thickBot="1" x14ac:dyDescent="0.25">
      <c r="B34" s="4" t="s">
        <v>47</v>
      </c>
    </row>
    <row r="35" spans="2:11" ht="18" x14ac:dyDescent="0.25">
      <c r="B35" s="78" t="s">
        <v>82</v>
      </c>
      <c r="D35" s="120"/>
      <c r="H35" s="1248"/>
      <c r="I35" s="1248"/>
      <c r="J35" s="1248"/>
      <c r="K35" s="1248"/>
    </row>
    <row r="36" spans="2:11" ht="18" x14ac:dyDescent="0.25">
      <c r="B36" s="79" t="s">
        <v>163</v>
      </c>
      <c r="D36" s="120"/>
    </row>
    <row r="37" spans="2:11" ht="18" x14ac:dyDescent="0.25">
      <c r="B37" s="79" t="s">
        <v>83</v>
      </c>
      <c r="D37" s="120"/>
    </row>
    <row r="38" spans="2:11" ht="18" x14ac:dyDescent="0.25">
      <c r="B38" s="79" t="s">
        <v>164</v>
      </c>
      <c r="D38" s="120"/>
    </row>
    <row r="39" spans="2:11" ht="36" x14ac:dyDescent="0.25">
      <c r="B39" s="79" t="s">
        <v>165</v>
      </c>
      <c r="D39" s="120"/>
      <c r="E39" s="120"/>
    </row>
    <row r="40" spans="2:11" ht="18" x14ac:dyDescent="0.25">
      <c r="B40" s="79" t="s">
        <v>166</v>
      </c>
      <c r="D40" s="121"/>
    </row>
    <row r="41" spans="2:11" ht="18" x14ac:dyDescent="0.2">
      <c r="B41" s="79" t="s">
        <v>167</v>
      </c>
    </row>
    <row r="42" spans="2:11" ht="18" x14ac:dyDescent="0.25">
      <c r="B42" s="78" t="s">
        <v>84</v>
      </c>
      <c r="D42" s="120"/>
    </row>
    <row r="43" spans="2:11" ht="18" x14ac:dyDescent="0.25">
      <c r="B43" s="79" t="s">
        <v>85</v>
      </c>
      <c r="D43" s="120"/>
    </row>
    <row r="44" spans="2:11" ht="18" x14ac:dyDescent="0.25">
      <c r="B44" s="79" t="s">
        <v>86</v>
      </c>
      <c r="D44" s="120"/>
    </row>
    <row r="45" spans="2:11" ht="18" x14ac:dyDescent="0.25">
      <c r="B45" s="79" t="s">
        <v>87</v>
      </c>
      <c r="D45" s="120"/>
    </row>
    <row r="46" spans="2:11" ht="18" x14ac:dyDescent="0.25">
      <c r="B46" s="79" t="s">
        <v>88</v>
      </c>
      <c r="D46" s="120"/>
    </row>
    <row r="47" spans="2:11" ht="18" x14ac:dyDescent="0.25">
      <c r="B47" s="78" t="s">
        <v>89</v>
      </c>
      <c r="C47" s="120"/>
    </row>
    <row r="48" spans="2:11" ht="18" x14ac:dyDescent="0.25">
      <c r="B48" s="79" t="s">
        <v>90</v>
      </c>
      <c r="C48" s="120"/>
    </row>
    <row r="49" spans="2:4" ht="18" x14ac:dyDescent="0.25">
      <c r="B49" s="79" t="s">
        <v>91</v>
      </c>
      <c r="C49" s="120"/>
    </row>
    <row r="50" spans="2:4" ht="18" x14ac:dyDescent="0.25">
      <c r="B50" s="79" t="s">
        <v>168</v>
      </c>
      <c r="C50" s="120"/>
    </row>
    <row r="51" spans="2:4" ht="18" x14ac:dyDescent="0.25">
      <c r="B51" s="79" t="s">
        <v>107</v>
      </c>
      <c r="C51" s="120"/>
    </row>
    <row r="52" spans="2:4" ht="18" x14ac:dyDescent="0.25">
      <c r="B52" s="79" t="s">
        <v>92</v>
      </c>
      <c r="C52" s="120"/>
    </row>
    <row r="53" spans="2:4" ht="18" x14ac:dyDescent="0.25">
      <c r="B53" s="79" t="s">
        <v>169</v>
      </c>
      <c r="C53" s="120"/>
    </row>
    <row r="54" spans="2:4" ht="18" x14ac:dyDescent="0.25">
      <c r="B54" s="79" t="s">
        <v>93</v>
      </c>
      <c r="C54" s="120"/>
    </row>
    <row r="55" spans="2:4" ht="18" x14ac:dyDescent="0.25">
      <c r="B55" s="79" t="s">
        <v>170</v>
      </c>
      <c r="C55" s="120"/>
    </row>
    <row r="56" spans="2:4" ht="18" x14ac:dyDescent="0.25">
      <c r="B56" s="79" t="s">
        <v>94</v>
      </c>
      <c r="C56" s="120"/>
    </row>
    <row r="57" spans="2:4" ht="18" x14ac:dyDescent="0.25">
      <c r="B57" s="79" t="s">
        <v>176</v>
      </c>
      <c r="C57" s="120"/>
    </row>
    <row r="58" spans="2:4" ht="18" x14ac:dyDescent="0.25">
      <c r="B58" s="78" t="s">
        <v>103</v>
      </c>
      <c r="D58" s="120"/>
    </row>
    <row r="59" spans="2:4" ht="18" x14ac:dyDescent="0.25">
      <c r="B59" s="79" t="s">
        <v>108</v>
      </c>
      <c r="D59" s="120"/>
    </row>
    <row r="60" spans="2:4" ht="18" x14ac:dyDescent="0.25">
      <c r="B60" s="79" t="s">
        <v>109</v>
      </c>
      <c r="D60" s="120"/>
    </row>
    <row r="61" spans="2:4" ht="18" x14ac:dyDescent="0.25">
      <c r="B61" s="79" t="s">
        <v>110</v>
      </c>
      <c r="D61" s="120"/>
    </row>
    <row r="62" spans="2:4" ht="18" x14ac:dyDescent="0.25">
      <c r="B62" s="79" t="s">
        <v>111</v>
      </c>
      <c r="D62" s="120"/>
    </row>
    <row r="63" spans="2:4" ht="18" x14ac:dyDescent="0.25">
      <c r="B63" s="79" t="s">
        <v>177</v>
      </c>
      <c r="D63" s="120"/>
    </row>
    <row r="64" spans="2:4" ht="18" x14ac:dyDescent="0.25">
      <c r="B64" s="79" t="s">
        <v>178</v>
      </c>
      <c r="D64" s="120"/>
    </row>
    <row r="65" spans="2:4" ht="18" x14ac:dyDescent="0.25">
      <c r="B65" s="78" t="s">
        <v>95</v>
      </c>
      <c r="D65" s="120"/>
    </row>
    <row r="66" spans="2:4" ht="18" x14ac:dyDescent="0.25">
      <c r="B66" s="79" t="s">
        <v>112</v>
      </c>
      <c r="D66" s="120"/>
    </row>
    <row r="67" spans="2:4" ht="18" x14ac:dyDescent="0.25">
      <c r="B67" s="79" t="s">
        <v>113</v>
      </c>
      <c r="D67" s="120"/>
    </row>
    <row r="68" spans="2:4" ht="18" x14ac:dyDescent="0.25">
      <c r="B68" s="79" t="s">
        <v>175</v>
      </c>
      <c r="D68" s="120"/>
    </row>
    <row r="69" spans="2:4" ht="36" x14ac:dyDescent="0.25">
      <c r="B69" s="79" t="s">
        <v>114</v>
      </c>
      <c r="D69" s="120"/>
    </row>
    <row r="70" spans="2:4" ht="36" x14ac:dyDescent="0.25">
      <c r="B70" s="79" t="s">
        <v>115</v>
      </c>
      <c r="D70" s="120"/>
    </row>
    <row r="71" spans="2:4" ht="18" x14ac:dyDescent="0.25">
      <c r="B71" s="79" t="s">
        <v>172</v>
      </c>
      <c r="D71" s="120"/>
    </row>
    <row r="72" spans="2:4" ht="18" x14ac:dyDescent="0.25">
      <c r="B72" s="79" t="s">
        <v>171</v>
      </c>
      <c r="D72" s="120"/>
    </row>
    <row r="73" spans="2:4" ht="18" x14ac:dyDescent="0.25">
      <c r="B73" s="78" t="s">
        <v>96</v>
      </c>
      <c r="D73" s="120"/>
    </row>
    <row r="74" spans="2:4" ht="18" x14ac:dyDescent="0.25">
      <c r="B74" s="79" t="s">
        <v>173</v>
      </c>
      <c r="D74" s="120"/>
    </row>
    <row r="75" spans="2:4" ht="18" x14ac:dyDescent="0.25">
      <c r="B75" s="79" t="s">
        <v>97</v>
      </c>
      <c r="D75" s="120"/>
    </row>
    <row r="76" spans="2:4" ht="18" x14ac:dyDescent="0.25">
      <c r="B76" s="79" t="s">
        <v>174</v>
      </c>
      <c r="D76" s="120"/>
    </row>
    <row r="77" spans="2:4" ht="36" x14ac:dyDescent="0.25">
      <c r="B77" s="78" t="s">
        <v>98</v>
      </c>
      <c r="D77" s="120"/>
    </row>
    <row r="78" spans="2:4" ht="18" x14ac:dyDescent="0.25">
      <c r="B78" s="79" t="s">
        <v>179</v>
      </c>
      <c r="D78" s="120"/>
    </row>
    <row r="79" spans="2:4" ht="18" x14ac:dyDescent="0.25">
      <c r="B79" s="79" t="s">
        <v>180</v>
      </c>
      <c r="D79" s="120"/>
    </row>
    <row r="80" spans="2:4" ht="18" x14ac:dyDescent="0.25">
      <c r="B80" s="79" t="s">
        <v>116</v>
      </c>
      <c r="D80" s="120"/>
    </row>
    <row r="81" spans="2:4" ht="18" x14ac:dyDescent="0.25">
      <c r="B81" s="78" t="s">
        <v>104</v>
      </c>
      <c r="D81" s="120"/>
    </row>
    <row r="82" spans="2:4" ht="18" x14ac:dyDescent="0.25">
      <c r="B82" s="79" t="s">
        <v>117</v>
      </c>
      <c r="D82" s="120"/>
    </row>
    <row r="83" spans="2:4" ht="36" x14ac:dyDescent="0.25">
      <c r="B83" s="79" t="s">
        <v>118</v>
      </c>
      <c r="D83" s="120"/>
    </row>
    <row r="84" spans="2:4" ht="18" x14ac:dyDescent="0.25">
      <c r="B84" s="79" t="s">
        <v>119</v>
      </c>
      <c r="D84" s="120"/>
    </row>
    <row r="85" spans="2:4" ht="18" x14ac:dyDescent="0.25">
      <c r="B85" s="79" t="s">
        <v>120</v>
      </c>
      <c r="D85" s="121"/>
    </row>
    <row r="86" spans="2:4" ht="36" x14ac:dyDescent="0.25">
      <c r="B86" s="78" t="s">
        <v>105</v>
      </c>
      <c r="D86" s="120"/>
    </row>
    <row r="87" spans="2:4" ht="18" x14ac:dyDescent="0.25">
      <c r="B87" s="79" t="s">
        <v>99</v>
      </c>
      <c r="D87" s="120"/>
    </row>
    <row r="88" spans="2:4" ht="18" x14ac:dyDescent="0.25">
      <c r="B88" s="79" t="s">
        <v>100</v>
      </c>
      <c r="D88" s="120"/>
    </row>
    <row r="89" spans="2:4" ht="18" x14ac:dyDescent="0.25">
      <c r="B89" s="79" t="s">
        <v>121</v>
      </c>
      <c r="D89" s="120"/>
    </row>
    <row r="90" spans="2:4" ht="36" x14ac:dyDescent="0.25">
      <c r="B90" s="79" t="s">
        <v>181</v>
      </c>
      <c r="D90" s="120"/>
    </row>
    <row r="91" spans="2:4" ht="18" x14ac:dyDescent="0.25">
      <c r="B91" s="78" t="s">
        <v>106</v>
      </c>
      <c r="D91" s="120"/>
    </row>
    <row r="92" spans="2:4" ht="18" x14ac:dyDescent="0.25">
      <c r="B92" s="79" t="s">
        <v>101</v>
      </c>
      <c r="D92" s="120"/>
    </row>
    <row r="93" spans="2:4" ht="18" x14ac:dyDescent="0.25">
      <c r="B93" s="79" t="s">
        <v>102</v>
      </c>
      <c r="D93" s="120"/>
    </row>
    <row r="94" spans="2:4" ht="18.75" thickBot="1" x14ac:dyDescent="0.25">
      <c r="B94" s="13" t="s">
        <v>3</v>
      </c>
    </row>
    <row r="96" spans="2:4" ht="13.5" thickBot="1" x14ac:dyDescent="0.25"/>
    <row r="97" spans="2:2" ht="18" x14ac:dyDescent="0.2">
      <c r="B97" s="80" t="s">
        <v>49</v>
      </c>
    </row>
    <row r="98" spans="2:2" ht="18" x14ac:dyDescent="0.2">
      <c r="B98" s="78" t="s">
        <v>82</v>
      </c>
    </row>
    <row r="99" spans="2:2" ht="18" x14ac:dyDescent="0.2">
      <c r="B99" s="78" t="s">
        <v>84</v>
      </c>
    </row>
    <row r="100" spans="2:2" ht="18" x14ac:dyDescent="0.2">
      <c r="B100" s="78" t="s">
        <v>89</v>
      </c>
    </row>
    <row r="101" spans="2:2" ht="18" x14ac:dyDescent="0.2">
      <c r="B101" s="78" t="s">
        <v>103</v>
      </c>
    </row>
    <row r="102" spans="2:2" ht="18" x14ac:dyDescent="0.2">
      <c r="B102" s="78" t="s">
        <v>95</v>
      </c>
    </row>
    <row r="103" spans="2:2" ht="18" x14ac:dyDescent="0.2">
      <c r="B103" s="78" t="s">
        <v>96</v>
      </c>
    </row>
    <row r="104" spans="2:2" ht="36" x14ac:dyDescent="0.2">
      <c r="B104" s="78" t="s">
        <v>98</v>
      </c>
    </row>
    <row r="105" spans="2:2" ht="18" x14ac:dyDescent="0.2">
      <c r="B105" s="78" t="s">
        <v>104</v>
      </c>
    </row>
    <row r="106" spans="2:2" ht="36" x14ac:dyDescent="0.2">
      <c r="B106" s="78" t="s">
        <v>105</v>
      </c>
    </row>
    <row r="107" spans="2:2" ht="18" x14ac:dyDescent="0.2">
      <c r="B107" s="78" t="s">
        <v>106</v>
      </c>
    </row>
    <row r="108" spans="2:2" ht="18.75" thickBot="1" x14ac:dyDescent="0.25">
      <c r="B108" s="13" t="s">
        <v>3</v>
      </c>
    </row>
  </sheetData>
  <mergeCells count="6">
    <mergeCell ref="H35:I35"/>
    <mergeCell ref="J35:K35"/>
    <mergeCell ref="C20:E20"/>
    <mergeCell ref="C14:E14"/>
    <mergeCell ref="G14:I14"/>
    <mergeCell ref="G21:I21"/>
  </mergeCells>
  <phoneticPr fontId="0" type="noConversion"/>
  <pageMargins left="0.75" right="0.75" top="1" bottom="1" header="0" footer="0"/>
  <pageSetup orientation="portrait" horizontalDpi="200" verticalDpi="2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3</vt:i4>
      </vt:variant>
    </vt:vector>
  </HeadingPairs>
  <TitlesOfParts>
    <vt:vector size="16" baseType="lpstr">
      <vt:lpstr>1. DireccyConducc </vt:lpstr>
      <vt:lpstr>2. Estimación RE1</vt:lpstr>
      <vt:lpstr>3. Reg en Salud</vt:lpstr>
      <vt:lpstr>4. Estimación RE2</vt:lpstr>
      <vt:lpstr>5. Vigilancia  </vt:lpstr>
      <vt:lpstr>6. Estimación RE3</vt:lpstr>
      <vt:lpstr>7. Gestión Institucional </vt:lpstr>
      <vt:lpstr>8. Estimación RE4</vt:lpstr>
      <vt:lpstr>9. Valoración_Riesgo </vt:lpstr>
      <vt:lpstr>10. Control gerencial</vt:lpstr>
      <vt:lpstr>11. Cumplimiento</vt:lpstr>
      <vt:lpstr>8. SEVRI-INFO</vt:lpstr>
      <vt:lpstr>9. Lista riesgos</vt:lpstr>
      <vt:lpstr>categoriasr</vt:lpstr>
      <vt:lpstr>inventarioriesgos</vt:lpstr>
      <vt:lpstr>riesgos</vt:lpstr>
    </vt:vector>
  </TitlesOfParts>
  <Company>Oficina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IPA 2013</dc:title>
  <dc:subject>Instrumento de Programación de Actividades</dc:subject>
  <dc:creator>Modificado por Sergio Hernández Marín</dc:creator>
  <cp:lastModifiedBy>Ronny</cp:lastModifiedBy>
  <cp:lastPrinted>2015-11-23T17:12:12Z</cp:lastPrinted>
  <dcterms:created xsi:type="dcterms:W3CDTF">2007-10-09T06:09:30Z</dcterms:created>
  <dcterms:modified xsi:type="dcterms:W3CDTF">2017-07-07T19:33:58Z</dcterms:modified>
</cp:coreProperties>
</file>