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rena\Desktop\4-POI_2020\LIMPIOS\"/>
    </mc:Choice>
  </mc:AlternateContent>
  <xr:revisionPtr revIDLastSave="0" documentId="13_ncr:1_{96101D14-6FAD-4BF7-821E-FA0BAE4328E1}" xr6:coauthVersionLast="36" xr6:coauthVersionMax="36" xr10:uidLastSave="{00000000-0000-0000-0000-000000000000}"/>
  <bookViews>
    <workbookView xWindow="0" yWindow="0" windowWidth="20490" windowHeight="7545" tabRatio="788" firstSheet="1" activeTab="6" xr2:uid="{00000000-000D-0000-FFFF-FFFF00000000}"/>
  </bookViews>
  <sheets>
    <sheet name="1. DireccyConducc " sheetId="40" r:id="rId1"/>
    <sheet name="3. Reg en Salud" sheetId="32" r:id="rId2"/>
    <sheet name="5. Vigilancia  " sheetId="37" r:id="rId3"/>
    <sheet name="7. Gestión Institucional " sheetId="41" r:id="rId4"/>
    <sheet name="10. Control gerencial" sheetId="46" r:id="rId5"/>
    <sheet name="9. Valoración_Riesgo " sheetId="31" r:id="rId6"/>
    <sheet name="11. Cumplimiento" sheetId="47" r:id="rId7"/>
    <sheet name="2. Estimación RE1" sheetId="48" r:id="rId8"/>
    <sheet name="4. Estimación RE2" sheetId="49" r:id="rId9"/>
    <sheet name="6. Estimación RE3" sheetId="50" r:id="rId10"/>
    <sheet name="8. Estimación RE4" sheetId="51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</externalReferences>
  <definedNames>
    <definedName name="a" localSheetId="4">#REF!</definedName>
    <definedName name="a" localSheetId="1">#REF!</definedName>
    <definedName name="a" localSheetId="8">#REF!</definedName>
    <definedName name="a" localSheetId="9">#REF!</definedName>
    <definedName name="a" localSheetId="10">#REF!</definedName>
    <definedName name="a">#REF!</definedName>
    <definedName name="aasa" localSheetId="4">#REF!</definedName>
    <definedName name="aasa" localSheetId="8">#REF!</definedName>
    <definedName name="aasa" localSheetId="9">#REF!</definedName>
    <definedName name="aasa" localSheetId="10">#REF!</definedName>
    <definedName name="aasa">#REF!</definedName>
    <definedName name="as" localSheetId="4">#REF!</definedName>
    <definedName name="as" localSheetId="1">#REF!</definedName>
    <definedName name="as" localSheetId="8">#REF!</definedName>
    <definedName name="as" localSheetId="9">#REF!</definedName>
    <definedName name="as" localSheetId="10">#REF!</definedName>
    <definedName name="as">#REF!</definedName>
    <definedName name="categoriasr">'9. Lista riesgos'!$B$97:$B$108</definedName>
    <definedName name="categoriasriesgo" localSheetId="4">'9. Lista riesgos'!#REF!</definedName>
    <definedName name="categoriasriesgo" localSheetId="7">'[1]9. Lista riesgos'!#REF!</definedName>
    <definedName name="categoriasriesgo" localSheetId="1">[2]bd!#REF!</definedName>
    <definedName name="categoriasriesgo" localSheetId="8">'[1]9. Lista riesgos'!#REF!</definedName>
    <definedName name="categoriasriesgo" localSheetId="9">'[1]9. Lista riesgos'!#REF!</definedName>
    <definedName name="categoriasriesgo" localSheetId="10">'[1]9. Lista riesgos'!#REF!</definedName>
    <definedName name="categoriasriesgo" localSheetId="5">[3]bd!#REF!</definedName>
    <definedName name="categoriasriesgo">'9. Lista riesgos'!#REF!</definedName>
    <definedName name="CostInd" localSheetId="4">#REF!</definedName>
    <definedName name="CostInd" localSheetId="1">#REF!</definedName>
    <definedName name="CostInd" localSheetId="8">#REF!</definedName>
    <definedName name="CostInd" localSheetId="9">#REF!</definedName>
    <definedName name="CostInd" localSheetId="10">#REF!</definedName>
    <definedName name="CostInd" localSheetId="5">'[3]Inventario recursos'!#REF!</definedName>
    <definedName name="CostInd">#REF!</definedName>
    <definedName name="inventarioriesgos">'9. Lista riesgos'!$B$35:$B$94</definedName>
    <definedName name="l" localSheetId="4">#REF!</definedName>
    <definedName name="l" localSheetId="1">#REF!</definedName>
    <definedName name="l" localSheetId="8">#REF!</definedName>
    <definedName name="l" localSheetId="9">#REF!</definedName>
    <definedName name="l" localSheetId="10">#REF!</definedName>
    <definedName name="l">#REF!</definedName>
    <definedName name="riesgos">'9. Lista riesgos'!$B$1:$B$12</definedName>
    <definedName name="SisyTec" localSheetId="4">#REF!</definedName>
    <definedName name="SisyTec" localSheetId="1">#REF!</definedName>
    <definedName name="SisyTec" localSheetId="8">#REF!</definedName>
    <definedName name="SisyTec" localSheetId="9">#REF!</definedName>
    <definedName name="SisyTec" localSheetId="10">#REF!</definedName>
    <definedName name="SisyTec" localSheetId="5">'[3]Inventario recursos'!#REF!</definedName>
    <definedName name="SisyT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0" i="47" l="1"/>
  <c r="A2" i="47"/>
  <c r="H117" i="46"/>
  <c r="C117" i="46"/>
  <c r="B117" i="46"/>
  <c r="B116" i="46"/>
  <c r="P108" i="46"/>
  <c r="O108" i="46"/>
  <c r="Q108" i="46"/>
  <c r="R108" i="46"/>
  <c r="N108" i="46"/>
  <c r="N94" i="46"/>
  <c r="R94" i="46"/>
  <c r="O84" i="46"/>
  <c r="P84" i="46"/>
  <c r="Q84" i="46"/>
  <c r="N84" i="46"/>
  <c r="N83" i="46"/>
  <c r="F79" i="46"/>
  <c r="G79" i="46"/>
  <c r="H79" i="46"/>
  <c r="N77" i="46"/>
  <c r="O77" i="46"/>
  <c r="P77" i="46"/>
  <c r="Q77" i="46"/>
  <c r="R77" i="46"/>
  <c r="R64" i="46"/>
  <c r="N64" i="46"/>
  <c r="N38" i="46"/>
  <c r="R38" i="46"/>
  <c r="R37" i="46"/>
  <c r="Q31" i="46"/>
  <c r="P31" i="46"/>
  <c r="N31" i="46"/>
  <c r="O31" i="46"/>
  <c r="R31" i="46"/>
  <c r="D36" i="41"/>
  <c r="B28" i="32" l="1"/>
  <c r="A4" i="41"/>
  <c r="A4" i="37"/>
  <c r="G6" i="46" l="1"/>
  <c r="B32" i="46"/>
  <c r="D32" i="46"/>
  <c r="S29" i="46" l="1"/>
  <c r="V29" i="46" s="1"/>
  <c r="R29" i="46"/>
  <c r="M29" i="46"/>
  <c r="L29" i="46"/>
  <c r="K29" i="46"/>
  <c r="J29" i="46"/>
  <c r="I29" i="46"/>
  <c r="H29" i="46"/>
  <c r="G29" i="46"/>
  <c r="F29" i="46"/>
  <c r="E29" i="46"/>
  <c r="D29" i="46"/>
  <c r="S28" i="46"/>
  <c r="V28" i="46" s="1"/>
  <c r="R28" i="46"/>
  <c r="M28" i="46"/>
  <c r="L28" i="46"/>
  <c r="K28" i="46"/>
  <c r="J28" i="46"/>
  <c r="I28" i="46"/>
  <c r="H28" i="46"/>
  <c r="G28" i="46"/>
  <c r="F28" i="46"/>
  <c r="E28" i="46"/>
  <c r="D28" i="46"/>
  <c r="S92" i="46"/>
  <c r="V92" i="46" s="1"/>
  <c r="M92" i="46"/>
  <c r="L92" i="46"/>
  <c r="K92" i="46"/>
  <c r="J92" i="46"/>
  <c r="I92" i="46"/>
  <c r="H92" i="46"/>
  <c r="G92" i="46"/>
  <c r="F92" i="46"/>
  <c r="E92" i="46"/>
  <c r="D92" i="46"/>
  <c r="S91" i="46" l="1"/>
  <c r="V91" i="46" s="1"/>
  <c r="R91" i="46"/>
  <c r="M91" i="46"/>
  <c r="L91" i="46"/>
  <c r="K91" i="46"/>
  <c r="J91" i="46"/>
  <c r="I91" i="46"/>
  <c r="H91" i="46"/>
  <c r="G91" i="46"/>
  <c r="F91" i="46"/>
  <c r="E91" i="46"/>
  <c r="D91" i="46"/>
  <c r="S27" i="46" l="1"/>
  <c r="V27" i="46" s="1"/>
  <c r="M27" i="46"/>
  <c r="L27" i="46"/>
  <c r="K27" i="46"/>
  <c r="J27" i="46"/>
  <c r="I27" i="46"/>
  <c r="H27" i="46"/>
  <c r="G27" i="46"/>
  <c r="F27" i="46"/>
  <c r="E27" i="46"/>
  <c r="D27" i="46"/>
  <c r="S26" i="46"/>
  <c r="V26" i="46" s="1"/>
  <c r="M26" i="46"/>
  <c r="L26" i="46"/>
  <c r="K26" i="46"/>
  <c r="J26" i="46"/>
  <c r="I26" i="46"/>
  <c r="H26" i="46"/>
  <c r="G26" i="46"/>
  <c r="F26" i="46"/>
  <c r="E26" i="46"/>
  <c r="D26" i="46"/>
  <c r="S25" i="46"/>
  <c r="V25" i="46" s="1"/>
  <c r="M25" i="46"/>
  <c r="L25" i="46"/>
  <c r="K25" i="46"/>
  <c r="J25" i="46"/>
  <c r="I25" i="46"/>
  <c r="H25" i="46"/>
  <c r="G25" i="46"/>
  <c r="F25" i="46"/>
  <c r="E25" i="46"/>
  <c r="D25" i="46"/>
  <c r="U94" i="46" l="1"/>
  <c r="T94" i="46"/>
  <c r="Q94" i="46"/>
  <c r="P94" i="46"/>
  <c r="O94" i="46"/>
  <c r="S93" i="46"/>
  <c r="V93" i="46" s="1"/>
  <c r="M93" i="46"/>
  <c r="L93" i="46"/>
  <c r="K93" i="46"/>
  <c r="J93" i="46"/>
  <c r="I93" i="46"/>
  <c r="H93" i="46"/>
  <c r="G93" i="46"/>
  <c r="F93" i="46"/>
  <c r="E93" i="46"/>
  <c r="D93" i="46"/>
  <c r="A4" i="32" l="1"/>
  <c r="U57" i="46"/>
  <c r="T57" i="46"/>
  <c r="C209" i="51"/>
  <c r="C53" i="51"/>
  <c r="C208" i="49"/>
  <c r="C53" i="49"/>
  <c r="C210" i="48"/>
  <c r="C53" i="48"/>
  <c r="C53" i="50"/>
  <c r="C253" i="50"/>
  <c r="C208" i="50"/>
  <c r="C196" i="50"/>
  <c r="A5" i="50"/>
  <c r="A5" i="49"/>
  <c r="A5" i="48"/>
  <c r="U101" i="46" l="1"/>
  <c r="T101" i="46"/>
  <c r="Q101" i="46"/>
  <c r="P101" i="46"/>
  <c r="O101" i="46"/>
  <c r="N101" i="46"/>
  <c r="S100" i="46"/>
  <c r="V100" i="46" s="1"/>
  <c r="R100" i="46"/>
  <c r="M100" i="46"/>
  <c r="L100" i="46"/>
  <c r="K100" i="46"/>
  <c r="J100" i="46"/>
  <c r="I100" i="46"/>
  <c r="H100" i="46"/>
  <c r="G100" i="46"/>
  <c r="F100" i="46"/>
  <c r="E100" i="46"/>
  <c r="D100" i="46"/>
  <c r="S99" i="46"/>
  <c r="V99" i="46" s="1"/>
  <c r="R99" i="46"/>
  <c r="M99" i="46"/>
  <c r="L99" i="46"/>
  <c r="K99" i="46"/>
  <c r="J99" i="46"/>
  <c r="I99" i="46"/>
  <c r="H99" i="46"/>
  <c r="G99" i="46"/>
  <c r="F99" i="46"/>
  <c r="E99" i="46"/>
  <c r="D99" i="46"/>
  <c r="C99" i="46"/>
  <c r="S98" i="46"/>
  <c r="V98" i="46" s="1"/>
  <c r="R98" i="46"/>
  <c r="M98" i="46"/>
  <c r="L98" i="46"/>
  <c r="K98" i="46"/>
  <c r="J98" i="46"/>
  <c r="I98" i="46"/>
  <c r="H98" i="46"/>
  <c r="G98" i="46"/>
  <c r="F98" i="46"/>
  <c r="E98" i="46"/>
  <c r="D98" i="46"/>
  <c r="S97" i="46"/>
  <c r="V97" i="46" s="1"/>
  <c r="R97" i="46"/>
  <c r="M97" i="46"/>
  <c r="L97" i="46"/>
  <c r="K97" i="46"/>
  <c r="J97" i="46"/>
  <c r="I97" i="46"/>
  <c r="H97" i="46"/>
  <c r="G97" i="46"/>
  <c r="F97" i="46"/>
  <c r="E97" i="46"/>
  <c r="D97" i="46"/>
  <c r="S96" i="46"/>
  <c r="V96" i="46" s="1"/>
  <c r="R96" i="46"/>
  <c r="M96" i="46"/>
  <c r="L96" i="46"/>
  <c r="K96" i="46"/>
  <c r="J96" i="46"/>
  <c r="I96" i="46"/>
  <c r="H96" i="46"/>
  <c r="G96" i="46"/>
  <c r="F96" i="46"/>
  <c r="E96" i="46"/>
  <c r="D96" i="46"/>
  <c r="C96" i="46"/>
  <c r="S90" i="46"/>
  <c r="V90" i="46" s="1"/>
  <c r="M90" i="46"/>
  <c r="L90" i="46"/>
  <c r="K90" i="46"/>
  <c r="J90" i="46"/>
  <c r="I90" i="46"/>
  <c r="H90" i="46"/>
  <c r="G90" i="46"/>
  <c r="F90" i="46"/>
  <c r="E90" i="46"/>
  <c r="D90" i="46"/>
  <c r="S89" i="46"/>
  <c r="V89" i="46" s="1"/>
  <c r="M89" i="46"/>
  <c r="L89" i="46"/>
  <c r="K89" i="46"/>
  <c r="J89" i="46"/>
  <c r="I89" i="46"/>
  <c r="H89" i="46"/>
  <c r="G89" i="46"/>
  <c r="F89" i="46"/>
  <c r="E89" i="46"/>
  <c r="D89" i="46"/>
  <c r="S88" i="46"/>
  <c r="V88" i="46" s="1"/>
  <c r="M88" i="46"/>
  <c r="L88" i="46"/>
  <c r="K88" i="46"/>
  <c r="J88" i="46"/>
  <c r="I88" i="46"/>
  <c r="H88" i="46"/>
  <c r="G88" i="46"/>
  <c r="F88" i="46"/>
  <c r="E88" i="46"/>
  <c r="D88" i="46"/>
  <c r="S87" i="46"/>
  <c r="V87" i="46" s="1"/>
  <c r="M87" i="46"/>
  <c r="L87" i="46"/>
  <c r="K87" i="46"/>
  <c r="J87" i="46"/>
  <c r="I87" i="46"/>
  <c r="H87" i="46"/>
  <c r="G87" i="46"/>
  <c r="F87" i="46"/>
  <c r="E87" i="46"/>
  <c r="D87" i="46"/>
  <c r="Q64" i="46" l="1"/>
  <c r="P64" i="46"/>
  <c r="O64" i="46"/>
  <c r="B66" i="46"/>
  <c r="B18" i="47" s="1"/>
  <c r="S95" i="46"/>
  <c r="R95" i="46"/>
  <c r="R101" i="46" s="1"/>
  <c r="M95" i="46"/>
  <c r="L95" i="46"/>
  <c r="K95" i="46"/>
  <c r="J95" i="46"/>
  <c r="I95" i="46"/>
  <c r="H95" i="46"/>
  <c r="G95" i="46"/>
  <c r="F95" i="46"/>
  <c r="F101" i="46" s="1"/>
  <c r="E95" i="46"/>
  <c r="D95" i="46"/>
  <c r="C95" i="46"/>
  <c r="B95" i="46"/>
  <c r="B25" i="47" s="1"/>
  <c r="S86" i="46"/>
  <c r="S94" i="46" s="1"/>
  <c r="M86" i="46"/>
  <c r="L86" i="46"/>
  <c r="K86" i="46"/>
  <c r="J86" i="46"/>
  <c r="I86" i="46"/>
  <c r="H86" i="46"/>
  <c r="G86" i="46"/>
  <c r="F86" i="46"/>
  <c r="E86" i="46"/>
  <c r="D86" i="46"/>
  <c r="C86" i="46"/>
  <c r="B86" i="46"/>
  <c r="B24" i="47" s="1"/>
  <c r="F94" i="46" l="1"/>
  <c r="F108" i="46" s="1"/>
  <c r="V95" i="46"/>
  <c r="V101" i="46" s="1"/>
  <c r="S101" i="46"/>
  <c r="V86" i="46"/>
  <c r="V94" i="46" s="1"/>
  <c r="U31" i="46"/>
  <c r="T31" i="46"/>
  <c r="Q38" i="46"/>
  <c r="P38" i="46"/>
  <c r="O38" i="46"/>
  <c r="U77" i="46"/>
  <c r="T77" i="46"/>
  <c r="S30" i="46"/>
  <c r="V30" i="46" s="1"/>
  <c r="R30" i="46"/>
  <c r="M30" i="46"/>
  <c r="L30" i="46"/>
  <c r="K30" i="46"/>
  <c r="J30" i="46"/>
  <c r="I30" i="46"/>
  <c r="H30" i="46"/>
  <c r="G30" i="46"/>
  <c r="F30" i="46"/>
  <c r="E30" i="46"/>
  <c r="D30" i="46"/>
  <c r="S24" i="46"/>
  <c r="V24" i="46" s="1"/>
  <c r="M24" i="46"/>
  <c r="L24" i="46"/>
  <c r="K24" i="46"/>
  <c r="J24" i="46"/>
  <c r="I24" i="46"/>
  <c r="H24" i="46"/>
  <c r="G24" i="46"/>
  <c r="F24" i="46"/>
  <c r="E24" i="46"/>
  <c r="D24" i="46"/>
  <c r="S23" i="46"/>
  <c r="V23" i="46" s="1"/>
  <c r="R23" i="46"/>
  <c r="M23" i="46"/>
  <c r="L23" i="46"/>
  <c r="K23" i="46"/>
  <c r="J23" i="46"/>
  <c r="I23" i="46"/>
  <c r="H23" i="46"/>
  <c r="G23" i="46"/>
  <c r="F23" i="46"/>
  <c r="E23" i="46"/>
  <c r="D23" i="46"/>
  <c r="S22" i="46"/>
  <c r="V22" i="46" s="1"/>
  <c r="R22" i="46"/>
  <c r="M22" i="46"/>
  <c r="L22" i="46"/>
  <c r="K22" i="46"/>
  <c r="J22" i="46"/>
  <c r="I22" i="46"/>
  <c r="H22" i="46"/>
  <c r="G22" i="46"/>
  <c r="F22" i="46"/>
  <c r="E22" i="46"/>
  <c r="D22" i="46"/>
  <c r="S21" i="46"/>
  <c r="V21" i="46" s="1"/>
  <c r="R21" i="46"/>
  <c r="M21" i="46"/>
  <c r="L21" i="46"/>
  <c r="K21" i="46"/>
  <c r="J21" i="46"/>
  <c r="I21" i="46"/>
  <c r="H21" i="46"/>
  <c r="G21" i="46"/>
  <c r="F21" i="46"/>
  <c r="E21" i="46"/>
  <c r="D21" i="46"/>
  <c r="S20" i="46"/>
  <c r="V20" i="46" s="1"/>
  <c r="R20" i="46"/>
  <c r="M20" i="46"/>
  <c r="L20" i="46"/>
  <c r="K20" i="46"/>
  <c r="J20" i="46"/>
  <c r="I20" i="46"/>
  <c r="H20" i="46"/>
  <c r="G20" i="46"/>
  <c r="F20" i="46"/>
  <c r="E20" i="46"/>
  <c r="D20" i="46"/>
  <c r="S19" i="46"/>
  <c r="V19" i="46" s="1"/>
  <c r="R19" i="46"/>
  <c r="M19" i="46"/>
  <c r="L19" i="46"/>
  <c r="K19" i="46"/>
  <c r="J19" i="46"/>
  <c r="I19" i="46"/>
  <c r="H19" i="46"/>
  <c r="G19" i="46"/>
  <c r="F19" i="46"/>
  <c r="E19" i="46"/>
  <c r="D19" i="46"/>
  <c r="S18" i="46"/>
  <c r="V18" i="46" s="1"/>
  <c r="R18" i="46"/>
  <c r="M18" i="46"/>
  <c r="L18" i="46"/>
  <c r="K18" i="46"/>
  <c r="J18" i="46"/>
  <c r="I18" i="46"/>
  <c r="H18" i="46"/>
  <c r="G18" i="46"/>
  <c r="F18" i="46"/>
  <c r="E18" i="46"/>
  <c r="D18" i="46"/>
  <c r="S17" i="46"/>
  <c r="V17" i="46" s="1"/>
  <c r="R17" i="46"/>
  <c r="M17" i="46"/>
  <c r="L17" i="46"/>
  <c r="K17" i="46"/>
  <c r="J17" i="46"/>
  <c r="I17" i="46"/>
  <c r="H17" i="46"/>
  <c r="G17" i="46"/>
  <c r="F17" i="46"/>
  <c r="E17" i="46"/>
  <c r="D17" i="46"/>
  <c r="S16" i="46"/>
  <c r="V16" i="46" s="1"/>
  <c r="R16" i="46"/>
  <c r="M16" i="46"/>
  <c r="L16" i="46"/>
  <c r="K16" i="46"/>
  <c r="J16" i="46"/>
  <c r="I16" i="46"/>
  <c r="H16" i="46"/>
  <c r="G16" i="46"/>
  <c r="F16" i="46"/>
  <c r="E16" i="46"/>
  <c r="D16" i="46"/>
  <c r="S15" i="46"/>
  <c r="V15" i="46" s="1"/>
  <c r="R15" i="46"/>
  <c r="M15" i="46"/>
  <c r="L15" i="46"/>
  <c r="K15" i="46"/>
  <c r="J15" i="46"/>
  <c r="I15" i="46"/>
  <c r="H15" i="46"/>
  <c r="G15" i="46"/>
  <c r="F15" i="46"/>
  <c r="E15" i="46"/>
  <c r="D15" i="46"/>
  <c r="S14" i="46"/>
  <c r="V14" i="46" s="1"/>
  <c r="M14" i="46"/>
  <c r="L14" i="46"/>
  <c r="K14" i="46"/>
  <c r="J14" i="46"/>
  <c r="I14" i="46"/>
  <c r="H14" i="46"/>
  <c r="G14" i="46"/>
  <c r="F14" i="46"/>
  <c r="E14" i="46"/>
  <c r="D14" i="46"/>
  <c r="S13" i="46"/>
  <c r="V13" i="46" s="1"/>
  <c r="M13" i="46"/>
  <c r="L13" i="46"/>
  <c r="K13" i="46"/>
  <c r="J13" i="46"/>
  <c r="I13" i="46"/>
  <c r="H13" i="46"/>
  <c r="G13" i="46"/>
  <c r="F13" i="46"/>
  <c r="E13" i="46"/>
  <c r="D13" i="46"/>
  <c r="S12" i="46"/>
  <c r="V12" i="46" s="1"/>
  <c r="M12" i="46"/>
  <c r="L12" i="46"/>
  <c r="K12" i="46"/>
  <c r="J12" i="46"/>
  <c r="I12" i="46"/>
  <c r="H12" i="46"/>
  <c r="G12" i="46"/>
  <c r="F12" i="46"/>
  <c r="E12" i="46"/>
  <c r="D12" i="46"/>
  <c r="S11" i="46"/>
  <c r="V11" i="46" s="1"/>
  <c r="M11" i="46"/>
  <c r="L11" i="46"/>
  <c r="K11" i="46"/>
  <c r="J11" i="46"/>
  <c r="I11" i="46"/>
  <c r="H11" i="46"/>
  <c r="G11" i="46"/>
  <c r="F11" i="46"/>
  <c r="E11" i="46"/>
  <c r="D11" i="46"/>
  <c r="S10" i="46"/>
  <c r="V10" i="46" s="1"/>
  <c r="M10" i="46"/>
  <c r="L10" i="46"/>
  <c r="K10" i="46"/>
  <c r="J10" i="46"/>
  <c r="I10" i="46"/>
  <c r="H10" i="46"/>
  <c r="G10" i="46"/>
  <c r="F10" i="46"/>
  <c r="E10" i="46"/>
  <c r="D10" i="46"/>
  <c r="S9" i="46"/>
  <c r="V9" i="46" s="1"/>
  <c r="R9" i="46"/>
  <c r="M9" i="46"/>
  <c r="L9" i="46"/>
  <c r="K9" i="46"/>
  <c r="J9" i="46"/>
  <c r="I9" i="46"/>
  <c r="H9" i="46"/>
  <c r="G9" i="46"/>
  <c r="F9" i="46"/>
  <c r="E9" i="46"/>
  <c r="D9" i="46"/>
  <c r="S8" i="46"/>
  <c r="V8" i="46" s="1"/>
  <c r="R8" i="46"/>
  <c r="M8" i="46"/>
  <c r="L8" i="46"/>
  <c r="K8" i="46"/>
  <c r="J8" i="46"/>
  <c r="I8" i="46"/>
  <c r="H8" i="46"/>
  <c r="G8" i="46"/>
  <c r="F8" i="46"/>
  <c r="E8" i="46"/>
  <c r="D8" i="46"/>
  <c r="S7" i="46"/>
  <c r="V7" i="46" s="1"/>
  <c r="R7" i="46"/>
  <c r="M7" i="46"/>
  <c r="L7" i="46"/>
  <c r="K7" i="46"/>
  <c r="J7" i="46"/>
  <c r="I7" i="46"/>
  <c r="H7" i="46"/>
  <c r="G7" i="46"/>
  <c r="F7" i="46"/>
  <c r="E7" i="46"/>
  <c r="D7" i="46"/>
  <c r="S6" i="46"/>
  <c r="V6" i="46" s="1"/>
  <c r="V38" i="46" s="1"/>
  <c r="R6" i="46"/>
  <c r="M6" i="46"/>
  <c r="L6" i="46"/>
  <c r="K6" i="46"/>
  <c r="J6" i="46"/>
  <c r="I6" i="46"/>
  <c r="H6" i="46"/>
  <c r="F6" i="46"/>
  <c r="E6" i="46"/>
  <c r="D6" i="46"/>
  <c r="C6" i="46"/>
  <c r="B6" i="46"/>
  <c r="B6" i="47" s="1"/>
  <c r="D75" i="46"/>
  <c r="S76" i="46"/>
  <c r="V76" i="46" s="1"/>
  <c r="S75" i="46"/>
  <c r="V75" i="46" s="1"/>
  <c r="S74" i="46"/>
  <c r="V74" i="46" s="1"/>
  <c r="S73" i="46"/>
  <c r="V73" i="46" s="1"/>
  <c r="S72" i="46"/>
  <c r="V72" i="46" s="1"/>
  <c r="S71" i="46"/>
  <c r="V71" i="46" s="1"/>
  <c r="S70" i="46"/>
  <c r="V70" i="46" s="1"/>
  <c r="S69" i="46"/>
  <c r="V69" i="46" s="1"/>
  <c r="S68" i="46"/>
  <c r="V68" i="46" s="1"/>
  <c r="S67" i="46"/>
  <c r="V67" i="46" s="1"/>
  <c r="S66" i="46"/>
  <c r="M66" i="46"/>
  <c r="L66" i="46"/>
  <c r="K66" i="46"/>
  <c r="J66" i="46"/>
  <c r="I66" i="46"/>
  <c r="H66" i="46"/>
  <c r="F76" i="46"/>
  <c r="E76" i="46"/>
  <c r="F75" i="46"/>
  <c r="E75" i="46"/>
  <c r="C75" i="46"/>
  <c r="F74" i="46"/>
  <c r="E74" i="46"/>
  <c r="D74" i="46"/>
  <c r="C74" i="46"/>
  <c r="F73" i="46"/>
  <c r="E73" i="46"/>
  <c r="D73" i="46"/>
  <c r="F72" i="46"/>
  <c r="E72" i="46"/>
  <c r="D72" i="46"/>
  <c r="F71" i="46"/>
  <c r="E71" i="46"/>
  <c r="D71" i="46"/>
  <c r="F70" i="46"/>
  <c r="E70" i="46"/>
  <c r="D70" i="46"/>
  <c r="F69" i="46"/>
  <c r="E69" i="46"/>
  <c r="D69" i="46"/>
  <c r="F68" i="46"/>
  <c r="E68" i="46"/>
  <c r="D68" i="46"/>
  <c r="F67" i="46"/>
  <c r="E67" i="46"/>
  <c r="D67" i="46"/>
  <c r="C67" i="46"/>
  <c r="G76" i="46"/>
  <c r="G75" i="46"/>
  <c r="G74" i="46"/>
  <c r="G73" i="46"/>
  <c r="G72" i="46"/>
  <c r="G71" i="46"/>
  <c r="G70" i="46"/>
  <c r="G69" i="46"/>
  <c r="G68" i="46"/>
  <c r="G67" i="46"/>
  <c r="G66" i="46"/>
  <c r="S56" i="46"/>
  <c r="V56" i="46" s="1"/>
  <c r="S55" i="46"/>
  <c r="V55" i="46" s="1"/>
  <c r="S54" i="46"/>
  <c r="V54" i="46" s="1"/>
  <c r="S53" i="46"/>
  <c r="V53" i="46" s="1"/>
  <c r="S52" i="46"/>
  <c r="V52" i="46" s="1"/>
  <c r="S51" i="46"/>
  <c r="V51" i="46" s="1"/>
  <c r="S50" i="46"/>
  <c r="V50" i="46" s="1"/>
  <c r="S49" i="46"/>
  <c r="V49" i="46" s="1"/>
  <c r="S48" i="46"/>
  <c r="V48" i="46" s="1"/>
  <c r="S47" i="46"/>
  <c r="V47" i="46" s="1"/>
  <c r="S46" i="46"/>
  <c r="V46" i="46" s="1"/>
  <c r="S45" i="46"/>
  <c r="V45" i="46" s="1"/>
  <c r="S44" i="46"/>
  <c r="V44" i="46" s="1"/>
  <c r="S43" i="46"/>
  <c r="V43" i="46" s="1"/>
  <c r="S42" i="46"/>
  <c r="V42" i="46" s="1"/>
  <c r="S41" i="46"/>
  <c r="V41" i="46" s="1"/>
  <c r="S40" i="46"/>
  <c r="Q57" i="46"/>
  <c r="P57" i="46"/>
  <c r="O57" i="46"/>
  <c r="N57" i="46"/>
  <c r="F56" i="46"/>
  <c r="E56" i="46"/>
  <c r="D56" i="46"/>
  <c r="F55" i="46"/>
  <c r="E55" i="46"/>
  <c r="D55" i="46"/>
  <c r="F54" i="46"/>
  <c r="E54" i="46"/>
  <c r="D54" i="46"/>
  <c r="F53" i="46"/>
  <c r="E53" i="46"/>
  <c r="D53" i="46"/>
  <c r="F52" i="46"/>
  <c r="E52" i="46"/>
  <c r="D52" i="46"/>
  <c r="F51" i="46"/>
  <c r="E51" i="46"/>
  <c r="D51" i="46"/>
  <c r="F50" i="46"/>
  <c r="E50" i="46"/>
  <c r="D50" i="46"/>
  <c r="F49" i="46"/>
  <c r="E49" i="46"/>
  <c r="D49" i="46"/>
  <c r="F48" i="46"/>
  <c r="E48" i="46"/>
  <c r="D48" i="46"/>
  <c r="F47" i="46"/>
  <c r="E47" i="46"/>
  <c r="D47" i="46"/>
  <c r="F46" i="46"/>
  <c r="E46" i="46"/>
  <c r="D46" i="46"/>
  <c r="F45" i="46"/>
  <c r="E45" i="46"/>
  <c r="D45" i="46"/>
  <c r="F44" i="46"/>
  <c r="E44" i="46"/>
  <c r="D44" i="46"/>
  <c r="F43" i="46"/>
  <c r="E43" i="46"/>
  <c r="D43" i="46"/>
  <c r="F42" i="46"/>
  <c r="E42" i="46"/>
  <c r="D42" i="46"/>
  <c r="F41" i="46"/>
  <c r="E41" i="46"/>
  <c r="D41" i="46"/>
  <c r="F40" i="46"/>
  <c r="E40" i="46"/>
  <c r="D40" i="46"/>
  <c r="C56" i="46"/>
  <c r="C55" i="46"/>
  <c r="C54" i="46"/>
  <c r="C49" i="46"/>
  <c r="C48" i="46"/>
  <c r="C46" i="46"/>
  <c r="C45" i="46"/>
  <c r="C44" i="46"/>
  <c r="C43" i="46"/>
  <c r="C42" i="46"/>
  <c r="C41" i="46"/>
  <c r="M56" i="46"/>
  <c r="L56" i="46"/>
  <c r="K56" i="46"/>
  <c r="J56" i="46"/>
  <c r="I56" i="46"/>
  <c r="H56" i="46"/>
  <c r="M55" i="46"/>
  <c r="L55" i="46"/>
  <c r="K55" i="46"/>
  <c r="J55" i="46"/>
  <c r="I55" i="46"/>
  <c r="H55" i="46"/>
  <c r="M54" i="46"/>
  <c r="L54" i="46"/>
  <c r="K54" i="46"/>
  <c r="J54" i="46"/>
  <c r="I54" i="46"/>
  <c r="H54" i="46"/>
  <c r="M53" i="46"/>
  <c r="L53" i="46"/>
  <c r="K53" i="46"/>
  <c r="J53" i="46"/>
  <c r="I53" i="46"/>
  <c r="H53" i="46"/>
  <c r="M52" i="46"/>
  <c r="L52" i="46"/>
  <c r="K52" i="46"/>
  <c r="J52" i="46"/>
  <c r="I52" i="46"/>
  <c r="H52" i="46"/>
  <c r="M51" i="46"/>
  <c r="L51" i="46"/>
  <c r="K51" i="46"/>
  <c r="J51" i="46"/>
  <c r="I51" i="46"/>
  <c r="H51" i="46"/>
  <c r="M50" i="46"/>
  <c r="L50" i="46"/>
  <c r="K50" i="46"/>
  <c r="J50" i="46"/>
  <c r="I50" i="46"/>
  <c r="H50" i="46"/>
  <c r="M49" i="46"/>
  <c r="L49" i="46"/>
  <c r="K49" i="46"/>
  <c r="J49" i="46"/>
  <c r="I49" i="46"/>
  <c r="H49" i="46"/>
  <c r="M48" i="46"/>
  <c r="L48" i="46"/>
  <c r="K48" i="46"/>
  <c r="J48" i="46"/>
  <c r="I48" i="46"/>
  <c r="H48" i="46"/>
  <c r="M47" i="46"/>
  <c r="L47" i="46"/>
  <c r="K47" i="46"/>
  <c r="J47" i="46"/>
  <c r="I47" i="46"/>
  <c r="H47" i="46"/>
  <c r="M46" i="46"/>
  <c r="L46" i="46"/>
  <c r="K46" i="46"/>
  <c r="J46" i="46"/>
  <c r="I46" i="46"/>
  <c r="H46" i="46"/>
  <c r="M45" i="46"/>
  <c r="L45" i="46"/>
  <c r="K45" i="46"/>
  <c r="J45" i="46"/>
  <c r="I45" i="46"/>
  <c r="H45" i="46"/>
  <c r="M44" i="46"/>
  <c r="L44" i="46"/>
  <c r="K44" i="46"/>
  <c r="J44" i="46"/>
  <c r="I44" i="46"/>
  <c r="H44" i="46"/>
  <c r="M43" i="46"/>
  <c r="L43" i="46"/>
  <c r="K43" i="46"/>
  <c r="J43" i="46"/>
  <c r="I43" i="46"/>
  <c r="H43" i="46"/>
  <c r="M42" i="46"/>
  <c r="L42" i="46"/>
  <c r="K42" i="46"/>
  <c r="J42" i="46"/>
  <c r="I42" i="46"/>
  <c r="H42" i="46"/>
  <c r="M41" i="46"/>
  <c r="L41" i="46"/>
  <c r="K41" i="46"/>
  <c r="J41" i="46"/>
  <c r="I41" i="46"/>
  <c r="H41" i="46"/>
  <c r="M40" i="46"/>
  <c r="L40" i="46"/>
  <c r="K40" i="46"/>
  <c r="J40" i="46"/>
  <c r="I40" i="46"/>
  <c r="H40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43" i="46"/>
  <c r="G42" i="46"/>
  <c r="G41" i="46"/>
  <c r="G40" i="46"/>
  <c r="C40" i="46"/>
  <c r="B40" i="46"/>
  <c r="B12" i="47" s="1"/>
  <c r="S77" i="46" l="1"/>
  <c r="V66" i="46"/>
  <c r="V84" i="46" s="1"/>
  <c r="V108" i="46"/>
  <c r="F31" i="46"/>
  <c r="F38" i="46" s="1"/>
  <c r="V31" i="46"/>
  <c r="S31" i="46"/>
  <c r="F57" i="46"/>
  <c r="F64" i="46" s="1"/>
  <c r="S57" i="46"/>
  <c r="V40" i="46"/>
  <c r="V77" i="46" l="1"/>
  <c r="V57" i="46"/>
  <c r="V64" i="46"/>
  <c r="A473" i="51"/>
  <c r="C622" i="51"/>
  <c r="C617" i="51"/>
  <c r="C607" i="51"/>
  <c r="C597" i="51"/>
  <c r="C585" i="51"/>
  <c r="C579" i="51"/>
  <c r="C575" i="51"/>
  <c r="C566" i="51"/>
  <c r="C560" i="51"/>
  <c r="C553" i="51"/>
  <c r="C543" i="51"/>
  <c r="C537" i="51"/>
  <c r="C526" i="51"/>
  <c r="C515" i="51"/>
  <c r="C514" i="51" s="1"/>
  <c r="C509" i="51"/>
  <c r="C500" i="51"/>
  <c r="C491" i="51"/>
  <c r="C484" i="51"/>
  <c r="C477" i="51"/>
  <c r="A317" i="51"/>
  <c r="A161" i="51"/>
  <c r="C475" i="51" l="1"/>
  <c r="C595" i="51"/>
  <c r="C551" i="51"/>
  <c r="C473" i="51" s="1"/>
  <c r="H76" i="46" l="1"/>
  <c r="I76" i="46"/>
  <c r="J76" i="46"/>
  <c r="K76" i="46"/>
  <c r="L76" i="46"/>
  <c r="M76" i="46"/>
  <c r="R76" i="46"/>
  <c r="H74" i="46"/>
  <c r="I74" i="46"/>
  <c r="J74" i="46"/>
  <c r="K74" i="46"/>
  <c r="L74" i="46"/>
  <c r="M74" i="46"/>
  <c r="R74" i="46"/>
  <c r="H75" i="46"/>
  <c r="I75" i="46"/>
  <c r="J75" i="46"/>
  <c r="K75" i="46"/>
  <c r="L75" i="46"/>
  <c r="M75" i="46"/>
  <c r="R75" i="46"/>
  <c r="R56" i="46"/>
  <c r="R55" i="46"/>
  <c r="R52" i="46"/>
  <c r="R53" i="46"/>
  <c r="R54" i="46"/>
  <c r="A2" i="37" l="1"/>
  <c r="R51" i="46" l="1"/>
  <c r="R46" i="46"/>
  <c r="R48" i="46"/>
  <c r="R49" i="46"/>
  <c r="A1406" i="51" l="1"/>
  <c r="A1251" i="51"/>
  <c r="A1096" i="51"/>
  <c r="C1555" i="51"/>
  <c r="C1550" i="51"/>
  <c r="C1540" i="51"/>
  <c r="C1530" i="51"/>
  <c r="C1518" i="51"/>
  <c r="C1512" i="51"/>
  <c r="C1508" i="51"/>
  <c r="C1499" i="51"/>
  <c r="C1493" i="51"/>
  <c r="C1486" i="51"/>
  <c r="C1476" i="51"/>
  <c r="C1470" i="51"/>
  <c r="C1459" i="51"/>
  <c r="C1448" i="51"/>
  <c r="C1447" i="51" s="1"/>
  <c r="C1442" i="51"/>
  <c r="C1433" i="51"/>
  <c r="C1424" i="51"/>
  <c r="C1417" i="51"/>
  <c r="C1410" i="51"/>
  <c r="C1400" i="51"/>
  <c r="C1395" i="51"/>
  <c r="C1385" i="51"/>
  <c r="C1375" i="51"/>
  <c r="C1363" i="51"/>
  <c r="C1357" i="51"/>
  <c r="C1353" i="51"/>
  <c r="C1344" i="51"/>
  <c r="C1338" i="51"/>
  <c r="C1331" i="51"/>
  <c r="C1321" i="51"/>
  <c r="C1315" i="51"/>
  <c r="C1304" i="51"/>
  <c r="C1293" i="51"/>
  <c r="C1292" i="51" s="1"/>
  <c r="C1287" i="51"/>
  <c r="C1278" i="51"/>
  <c r="C1269" i="51"/>
  <c r="C1262" i="51"/>
  <c r="C1255" i="51"/>
  <c r="C1373" i="51" l="1"/>
  <c r="C1484" i="51"/>
  <c r="C1329" i="51"/>
  <c r="C1253" i="51"/>
  <c r="C1408" i="51"/>
  <c r="C1528" i="51"/>
  <c r="H68" i="46"/>
  <c r="I68" i="46"/>
  <c r="J68" i="46"/>
  <c r="K68" i="46"/>
  <c r="L68" i="46"/>
  <c r="M68" i="46"/>
  <c r="R68" i="46"/>
  <c r="H69" i="46"/>
  <c r="I69" i="46"/>
  <c r="J69" i="46"/>
  <c r="K69" i="46"/>
  <c r="L69" i="46"/>
  <c r="M69" i="46"/>
  <c r="R69" i="46"/>
  <c r="H70" i="46"/>
  <c r="I70" i="46"/>
  <c r="J70" i="46"/>
  <c r="K70" i="46"/>
  <c r="L70" i="46"/>
  <c r="M70" i="46"/>
  <c r="R70" i="46"/>
  <c r="H71" i="46"/>
  <c r="I71" i="46"/>
  <c r="J71" i="46"/>
  <c r="K71" i="46"/>
  <c r="L71" i="46"/>
  <c r="M71" i="46"/>
  <c r="R71" i="46"/>
  <c r="H72" i="46"/>
  <c r="I72" i="46"/>
  <c r="J72" i="46"/>
  <c r="K72" i="46"/>
  <c r="L72" i="46"/>
  <c r="M72" i="46"/>
  <c r="F12" i="47" l="1"/>
  <c r="E12" i="47"/>
  <c r="H12" i="47"/>
  <c r="C1406" i="51"/>
  <c r="C1251" i="51"/>
  <c r="D12" i="47"/>
  <c r="A39" i="47"/>
  <c r="A38" i="47"/>
  <c r="A37" i="47"/>
  <c r="A36" i="47"/>
  <c r="A21" i="47"/>
  <c r="A15" i="47"/>
  <c r="A9" i="47"/>
  <c r="D7" i="47"/>
  <c r="B4" i="47"/>
  <c r="B36" i="47" s="1"/>
  <c r="A3" i="47"/>
  <c r="R151" i="46"/>
  <c r="D30" i="47" s="1"/>
  <c r="Q151" i="46"/>
  <c r="C30" i="47" s="1"/>
  <c r="S150" i="46"/>
  <c r="O150" i="46"/>
  <c r="J150" i="46"/>
  <c r="I150" i="46"/>
  <c r="H150" i="46"/>
  <c r="G150" i="46"/>
  <c r="F150" i="46"/>
  <c r="E150" i="46"/>
  <c r="D150" i="46"/>
  <c r="C150" i="46"/>
  <c r="S149" i="46"/>
  <c r="O149" i="46"/>
  <c r="J149" i="46"/>
  <c r="I149" i="46"/>
  <c r="H149" i="46"/>
  <c r="G149" i="46"/>
  <c r="F149" i="46"/>
  <c r="E149" i="46"/>
  <c r="D149" i="46"/>
  <c r="C149" i="46"/>
  <c r="S148" i="46"/>
  <c r="O148" i="46"/>
  <c r="J148" i="46"/>
  <c r="I148" i="46"/>
  <c r="H148" i="46"/>
  <c r="G148" i="46"/>
  <c r="F148" i="46"/>
  <c r="E148" i="46"/>
  <c r="D148" i="46"/>
  <c r="C148" i="46"/>
  <c r="S147" i="46"/>
  <c r="O147" i="46"/>
  <c r="J147" i="46"/>
  <c r="I147" i="46"/>
  <c r="H147" i="46"/>
  <c r="G147" i="46"/>
  <c r="F147" i="46"/>
  <c r="E147" i="46"/>
  <c r="D147" i="46"/>
  <c r="C147" i="46"/>
  <c r="S146" i="46"/>
  <c r="O146" i="46"/>
  <c r="J146" i="46"/>
  <c r="I146" i="46"/>
  <c r="H146" i="46"/>
  <c r="G146" i="46"/>
  <c r="F146" i="46"/>
  <c r="E146" i="46"/>
  <c r="D146" i="46"/>
  <c r="C146" i="46"/>
  <c r="S145" i="46"/>
  <c r="O145" i="46"/>
  <c r="J145" i="46"/>
  <c r="I145" i="46"/>
  <c r="H145" i="46"/>
  <c r="G145" i="46"/>
  <c r="F145" i="46"/>
  <c r="E145" i="46"/>
  <c r="D145" i="46"/>
  <c r="C145" i="46"/>
  <c r="S144" i="46"/>
  <c r="O144" i="46"/>
  <c r="J144" i="46"/>
  <c r="I144" i="46"/>
  <c r="H144" i="46"/>
  <c r="G144" i="46"/>
  <c r="F144" i="46"/>
  <c r="E144" i="46"/>
  <c r="D144" i="46"/>
  <c r="C144" i="46"/>
  <c r="S143" i="46"/>
  <c r="O143" i="46"/>
  <c r="J143" i="46"/>
  <c r="I143" i="46"/>
  <c r="H143" i="46"/>
  <c r="G143" i="46"/>
  <c r="F143" i="46"/>
  <c r="E143" i="46"/>
  <c r="D143" i="46"/>
  <c r="C143" i="46"/>
  <c r="S142" i="46"/>
  <c r="O142" i="46"/>
  <c r="J142" i="46"/>
  <c r="I142" i="46"/>
  <c r="H142" i="46"/>
  <c r="G142" i="46"/>
  <c r="F142" i="46"/>
  <c r="E142" i="46"/>
  <c r="D142" i="46"/>
  <c r="C142" i="46"/>
  <c r="S141" i="46"/>
  <c r="O141" i="46"/>
  <c r="J141" i="46"/>
  <c r="I141" i="46"/>
  <c r="H141" i="46"/>
  <c r="G141" i="46"/>
  <c r="F141" i="46"/>
  <c r="E141" i="46"/>
  <c r="D141" i="46"/>
  <c r="C141" i="46"/>
  <c r="S140" i="46"/>
  <c r="O140" i="46"/>
  <c r="J140" i="46"/>
  <c r="I140" i="46"/>
  <c r="H140" i="46"/>
  <c r="G140" i="46"/>
  <c r="F140" i="46"/>
  <c r="E140" i="46"/>
  <c r="D140" i="46"/>
  <c r="C140" i="46"/>
  <c r="S139" i="46"/>
  <c r="O139" i="46"/>
  <c r="J139" i="46"/>
  <c r="I139" i="46"/>
  <c r="H139" i="46"/>
  <c r="G139" i="46"/>
  <c r="F139" i="46"/>
  <c r="E139" i="46"/>
  <c r="D139" i="46"/>
  <c r="C139" i="46"/>
  <c r="S138" i="46"/>
  <c r="O138" i="46"/>
  <c r="J138" i="46"/>
  <c r="I138" i="46"/>
  <c r="H138" i="46"/>
  <c r="G138" i="46"/>
  <c r="F138" i="46"/>
  <c r="E138" i="46"/>
  <c r="D138" i="46"/>
  <c r="C138" i="46"/>
  <c r="S137" i="46"/>
  <c r="O137" i="46"/>
  <c r="J137" i="46"/>
  <c r="I137" i="46"/>
  <c r="H137" i="46"/>
  <c r="G137" i="46"/>
  <c r="F137" i="46"/>
  <c r="E137" i="46"/>
  <c r="D137" i="46"/>
  <c r="C137" i="46"/>
  <c r="S136" i="46"/>
  <c r="O136" i="46"/>
  <c r="J136" i="46"/>
  <c r="I136" i="46"/>
  <c r="H136" i="46"/>
  <c r="G136" i="46"/>
  <c r="F136" i="46"/>
  <c r="E136" i="46"/>
  <c r="D136" i="46"/>
  <c r="C136" i="46"/>
  <c r="S135" i="46"/>
  <c r="O135" i="46"/>
  <c r="J135" i="46"/>
  <c r="I135" i="46"/>
  <c r="H135" i="46"/>
  <c r="G135" i="46"/>
  <c r="F135" i="46"/>
  <c r="E135" i="46"/>
  <c r="D135" i="46"/>
  <c r="C135" i="46"/>
  <c r="S134" i="46"/>
  <c r="O134" i="46"/>
  <c r="J134" i="46"/>
  <c r="I134" i="46"/>
  <c r="H134" i="46"/>
  <c r="G134" i="46"/>
  <c r="F134" i="46"/>
  <c r="E134" i="46"/>
  <c r="D134" i="46"/>
  <c r="C134" i="46"/>
  <c r="S133" i="46"/>
  <c r="O133" i="46"/>
  <c r="J133" i="46"/>
  <c r="I133" i="46"/>
  <c r="H133" i="46"/>
  <c r="G133" i="46"/>
  <c r="F133" i="46"/>
  <c r="E133" i="46"/>
  <c r="D133" i="46"/>
  <c r="C133" i="46"/>
  <c r="S132" i="46"/>
  <c r="O132" i="46"/>
  <c r="J132" i="46"/>
  <c r="I132" i="46"/>
  <c r="H132" i="46"/>
  <c r="G132" i="46"/>
  <c r="F132" i="46"/>
  <c r="E132" i="46"/>
  <c r="D132" i="46"/>
  <c r="C132" i="46"/>
  <c r="S131" i="46"/>
  <c r="O131" i="46"/>
  <c r="J131" i="46"/>
  <c r="I131" i="46"/>
  <c r="H131" i="46"/>
  <c r="G131" i="46"/>
  <c r="F131" i="46"/>
  <c r="E131" i="46"/>
  <c r="D131" i="46"/>
  <c r="C131" i="46"/>
  <c r="S130" i="46"/>
  <c r="O130" i="46"/>
  <c r="J130" i="46"/>
  <c r="I130" i="46"/>
  <c r="H130" i="46"/>
  <c r="G130" i="46"/>
  <c r="F130" i="46"/>
  <c r="E130" i="46"/>
  <c r="D130" i="46"/>
  <c r="C130" i="46"/>
  <c r="S129" i="46"/>
  <c r="O129" i="46"/>
  <c r="J129" i="46"/>
  <c r="I129" i="46"/>
  <c r="H129" i="46"/>
  <c r="G129" i="46"/>
  <c r="F129" i="46"/>
  <c r="E129" i="46"/>
  <c r="D129" i="46"/>
  <c r="C129" i="46"/>
  <c r="S128" i="46"/>
  <c r="O128" i="46"/>
  <c r="J128" i="46"/>
  <c r="I128" i="46"/>
  <c r="H128" i="46"/>
  <c r="G128" i="46"/>
  <c r="F128" i="46"/>
  <c r="E128" i="46"/>
  <c r="D128" i="46"/>
  <c r="C128" i="46"/>
  <c r="S127" i="46"/>
  <c r="O127" i="46"/>
  <c r="J127" i="46"/>
  <c r="I127" i="46"/>
  <c r="H127" i="46"/>
  <c r="G127" i="46"/>
  <c r="F127" i="46"/>
  <c r="E127" i="46"/>
  <c r="D127" i="46"/>
  <c r="C127" i="46"/>
  <c r="S126" i="46"/>
  <c r="O126" i="46"/>
  <c r="J126" i="46"/>
  <c r="I126" i="46"/>
  <c r="H126" i="46"/>
  <c r="G126" i="46"/>
  <c r="F126" i="46"/>
  <c r="E126" i="46"/>
  <c r="D126" i="46"/>
  <c r="C126" i="46"/>
  <c r="S125" i="46"/>
  <c r="O125" i="46"/>
  <c r="J125" i="46"/>
  <c r="I125" i="46"/>
  <c r="H125" i="46"/>
  <c r="G125" i="46"/>
  <c r="F125" i="46"/>
  <c r="E125" i="46"/>
  <c r="D125" i="46"/>
  <c r="C125" i="46"/>
  <c r="S124" i="46"/>
  <c r="O124" i="46"/>
  <c r="J124" i="46"/>
  <c r="I124" i="46"/>
  <c r="H124" i="46"/>
  <c r="G124" i="46"/>
  <c r="F124" i="46"/>
  <c r="E124" i="46"/>
  <c r="D124" i="46"/>
  <c r="C124" i="46"/>
  <c r="S123" i="46"/>
  <c r="O123" i="46"/>
  <c r="J123" i="46"/>
  <c r="I123" i="46"/>
  <c r="H123" i="46"/>
  <c r="G123" i="46"/>
  <c r="F123" i="46"/>
  <c r="E123" i="46"/>
  <c r="D123" i="46"/>
  <c r="C123" i="46"/>
  <c r="S122" i="46"/>
  <c r="O122" i="46"/>
  <c r="J122" i="46"/>
  <c r="I122" i="46"/>
  <c r="H122" i="46"/>
  <c r="G122" i="46"/>
  <c r="F122" i="46"/>
  <c r="E122" i="46"/>
  <c r="D122" i="46"/>
  <c r="C122" i="46"/>
  <c r="P121" i="46"/>
  <c r="P151" i="46" s="1"/>
  <c r="B30" i="47" s="1"/>
  <c r="O121" i="46"/>
  <c r="J121" i="46"/>
  <c r="I121" i="46"/>
  <c r="H121" i="46"/>
  <c r="G121" i="46"/>
  <c r="F121" i="46"/>
  <c r="E121" i="46"/>
  <c r="D121" i="46"/>
  <c r="C121" i="46"/>
  <c r="P118" i="46"/>
  <c r="G118" i="46"/>
  <c r="U107" i="46"/>
  <c r="T107" i="46"/>
  <c r="Q107" i="46"/>
  <c r="P107" i="46"/>
  <c r="O107" i="46"/>
  <c r="N107" i="46"/>
  <c r="V106" i="46"/>
  <c r="H106" i="46"/>
  <c r="G106" i="46"/>
  <c r="F106" i="46"/>
  <c r="E106" i="46"/>
  <c r="D106" i="46"/>
  <c r="C106" i="46"/>
  <c r="V105" i="46"/>
  <c r="H105" i="46"/>
  <c r="G105" i="46"/>
  <c r="F105" i="46"/>
  <c r="E105" i="46"/>
  <c r="D105" i="46"/>
  <c r="C105" i="46"/>
  <c r="R104" i="46"/>
  <c r="H104" i="46"/>
  <c r="G104" i="46"/>
  <c r="F104" i="46"/>
  <c r="E104" i="46"/>
  <c r="D104" i="46"/>
  <c r="C104" i="46"/>
  <c r="H103" i="46"/>
  <c r="G103" i="46"/>
  <c r="F103" i="46"/>
  <c r="E103" i="46"/>
  <c r="J102" i="46"/>
  <c r="I102" i="46"/>
  <c r="H102" i="46"/>
  <c r="G102" i="46"/>
  <c r="F102" i="46"/>
  <c r="E102" i="46"/>
  <c r="D102" i="46"/>
  <c r="C102" i="46"/>
  <c r="B102" i="46"/>
  <c r="B26" i="47" s="1"/>
  <c r="F25" i="47"/>
  <c r="E25" i="47"/>
  <c r="F24" i="47"/>
  <c r="E24" i="47"/>
  <c r="A86" i="46"/>
  <c r="B22" i="47" s="1"/>
  <c r="B39" i="47" s="1"/>
  <c r="U83" i="46"/>
  <c r="T83" i="46"/>
  <c r="Q83" i="46"/>
  <c r="P83" i="46"/>
  <c r="O83" i="46"/>
  <c r="H82" i="46"/>
  <c r="G82" i="46"/>
  <c r="F82" i="46"/>
  <c r="E82" i="46"/>
  <c r="D82" i="46"/>
  <c r="C82" i="46"/>
  <c r="H81" i="46"/>
  <c r="G81" i="46"/>
  <c r="F81" i="46"/>
  <c r="E81" i="46"/>
  <c r="D81" i="46"/>
  <c r="C81" i="46"/>
  <c r="R80" i="46"/>
  <c r="H80" i="46"/>
  <c r="G80" i="46"/>
  <c r="F80" i="46"/>
  <c r="E80" i="46"/>
  <c r="D80" i="46"/>
  <c r="C80" i="46"/>
  <c r="E79" i="46"/>
  <c r="D79" i="46"/>
  <c r="C79" i="46"/>
  <c r="J78" i="46"/>
  <c r="I78" i="46"/>
  <c r="H78" i="46"/>
  <c r="G78" i="46"/>
  <c r="F78" i="46"/>
  <c r="E78" i="46"/>
  <c r="D78" i="46"/>
  <c r="C78" i="46"/>
  <c r="B78" i="46"/>
  <c r="B19" i="47" s="1"/>
  <c r="F18" i="47"/>
  <c r="R73" i="46"/>
  <c r="M73" i="46"/>
  <c r="L73" i="46"/>
  <c r="K73" i="46"/>
  <c r="J73" i="46"/>
  <c r="I73" i="46"/>
  <c r="H73" i="46"/>
  <c r="R67" i="46"/>
  <c r="M67" i="46"/>
  <c r="L67" i="46"/>
  <c r="K67" i="46"/>
  <c r="J67" i="46"/>
  <c r="I67" i="46"/>
  <c r="H67" i="46"/>
  <c r="F66" i="46"/>
  <c r="F77" i="46" s="1"/>
  <c r="F84" i="46" s="1"/>
  <c r="E66" i="46"/>
  <c r="D66" i="46"/>
  <c r="C66" i="46"/>
  <c r="A66" i="46"/>
  <c r="B16" i="47" s="1"/>
  <c r="B38" i="47" s="1"/>
  <c r="U63" i="46"/>
  <c r="F13" i="47" s="1"/>
  <c r="T63" i="46"/>
  <c r="E13" i="47" s="1"/>
  <c r="Q63" i="46"/>
  <c r="P63" i="46"/>
  <c r="O63" i="46"/>
  <c r="N63" i="46"/>
  <c r="H62" i="46"/>
  <c r="G62" i="46"/>
  <c r="F62" i="46"/>
  <c r="E62" i="46"/>
  <c r="D62" i="46"/>
  <c r="C62" i="46"/>
  <c r="H61" i="46"/>
  <c r="G61" i="46"/>
  <c r="F61" i="46"/>
  <c r="E61" i="46"/>
  <c r="D61" i="46"/>
  <c r="C61" i="46"/>
  <c r="R60" i="46"/>
  <c r="H60" i="46"/>
  <c r="G60" i="46"/>
  <c r="F60" i="46"/>
  <c r="E60" i="46"/>
  <c r="D60" i="46"/>
  <c r="C60" i="46"/>
  <c r="H59" i="46"/>
  <c r="G59" i="46"/>
  <c r="F59" i="46"/>
  <c r="E59" i="46"/>
  <c r="D59" i="46"/>
  <c r="C59" i="46"/>
  <c r="J58" i="46"/>
  <c r="I58" i="46"/>
  <c r="E58" i="46"/>
  <c r="D58" i="46"/>
  <c r="C58" i="46"/>
  <c r="B58" i="46"/>
  <c r="B13" i="47" s="1"/>
  <c r="R50" i="46"/>
  <c r="R45" i="46"/>
  <c r="R43" i="46"/>
  <c r="R42" i="46"/>
  <c r="A40" i="46"/>
  <c r="B10" i="47" s="1"/>
  <c r="B37" i="47" s="1"/>
  <c r="U37" i="46"/>
  <c r="T37" i="46"/>
  <c r="Q37" i="46"/>
  <c r="P37" i="46"/>
  <c r="O37" i="46"/>
  <c r="N37" i="46"/>
  <c r="H36" i="46"/>
  <c r="G36" i="46"/>
  <c r="F36" i="46"/>
  <c r="E36" i="46"/>
  <c r="D36" i="46"/>
  <c r="C36" i="46"/>
  <c r="H35" i="46"/>
  <c r="G35" i="46"/>
  <c r="F35" i="46"/>
  <c r="E35" i="46"/>
  <c r="D35" i="46"/>
  <c r="C35" i="46"/>
  <c r="R34" i="46"/>
  <c r="H34" i="46"/>
  <c r="G34" i="46"/>
  <c r="F34" i="46"/>
  <c r="E34" i="46"/>
  <c r="D34" i="46"/>
  <c r="C34" i="46"/>
  <c r="H33" i="46"/>
  <c r="G33" i="46"/>
  <c r="F33" i="46"/>
  <c r="E33" i="46"/>
  <c r="J32" i="46"/>
  <c r="I32" i="46"/>
  <c r="E32" i="46"/>
  <c r="C32" i="46"/>
  <c r="B7" i="47"/>
  <c r="F6" i="47"/>
  <c r="E6" i="47"/>
  <c r="A6" i="46"/>
  <c r="M4" i="46"/>
  <c r="L4" i="46"/>
  <c r="K4" i="46"/>
  <c r="J4" i="46"/>
  <c r="I4" i="46"/>
  <c r="H4" i="46"/>
  <c r="J3" i="46"/>
  <c r="H3" i="46"/>
  <c r="G3" i="46"/>
  <c r="F3" i="46"/>
  <c r="E3" i="46"/>
  <c r="D3" i="46"/>
  <c r="C3" i="46"/>
  <c r="B3" i="46"/>
  <c r="A3" i="46"/>
  <c r="O24" i="31"/>
  <c r="J24" i="31"/>
  <c r="I24" i="31"/>
  <c r="O23" i="31"/>
  <c r="J23" i="31"/>
  <c r="I23" i="31"/>
  <c r="O22" i="31"/>
  <c r="J22" i="31"/>
  <c r="I22" i="31"/>
  <c r="A22" i="31"/>
  <c r="O20" i="31"/>
  <c r="J20" i="31"/>
  <c r="I20" i="31"/>
  <c r="O19" i="31"/>
  <c r="J19" i="31"/>
  <c r="I19" i="31"/>
  <c r="O18" i="31"/>
  <c r="J18" i="31"/>
  <c r="I18" i="31"/>
  <c r="A18" i="31"/>
  <c r="O16" i="31"/>
  <c r="J16" i="31"/>
  <c r="I16" i="31"/>
  <c r="O15" i="31"/>
  <c r="J15" i="31"/>
  <c r="I15" i="31"/>
  <c r="O14" i="31"/>
  <c r="J14" i="31"/>
  <c r="I14" i="31"/>
  <c r="A14" i="31"/>
  <c r="O12" i="31"/>
  <c r="J12" i="31"/>
  <c r="I12" i="31"/>
  <c r="K12" i="31" s="1"/>
  <c r="O11" i="31"/>
  <c r="J11" i="31"/>
  <c r="I11" i="31"/>
  <c r="O10" i="31"/>
  <c r="J10" i="31"/>
  <c r="I10" i="31"/>
  <c r="A10" i="31"/>
  <c r="C2796" i="51"/>
  <c r="C2791" i="51"/>
  <c r="C2781" i="51"/>
  <c r="C2771" i="51"/>
  <c r="C2759" i="51"/>
  <c r="C2753" i="51"/>
  <c r="C2749" i="51"/>
  <c r="C2740" i="51"/>
  <c r="C2734" i="51"/>
  <c r="C2727" i="51"/>
  <c r="C2717" i="51"/>
  <c r="C2711" i="51"/>
  <c r="C2700" i="51"/>
  <c r="C2689" i="51"/>
  <c r="C2688" i="51" s="1"/>
  <c r="C2683" i="51"/>
  <c r="C2674" i="51"/>
  <c r="C2665" i="51"/>
  <c r="C2658" i="51"/>
  <c r="C2651" i="51"/>
  <c r="A2647" i="51"/>
  <c r="C2640" i="51"/>
  <c r="C2635" i="51"/>
  <c r="C2625" i="51"/>
  <c r="C2615" i="51"/>
  <c r="C2603" i="51"/>
  <c r="C2597" i="51"/>
  <c r="C2593" i="51"/>
  <c r="C2584" i="51"/>
  <c r="C2578" i="51"/>
  <c r="C2571" i="51"/>
  <c r="C2561" i="51"/>
  <c r="C2555" i="51"/>
  <c r="C2544" i="51"/>
  <c r="C2533" i="51"/>
  <c r="C2532" i="51" s="1"/>
  <c r="C2527" i="51"/>
  <c r="C2518" i="51"/>
  <c r="C2509" i="51"/>
  <c r="C2502" i="51"/>
  <c r="C2495" i="51"/>
  <c r="A2491" i="51"/>
  <c r="C2485" i="51"/>
  <c r="C2480" i="51"/>
  <c r="C2470" i="51"/>
  <c r="C2460" i="51"/>
  <c r="C2448" i="51"/>
  <c r="C2442" i="51"/>
  <c r="C2438" i="51"/>
  <c r="C2429" i="51"/>
  <c r="C2423" i="51"/>
  <c r="C2416" i="51"/>
  <c r="C2406" i="51"/>
  <c r="C2400" i="51"/>
  <c r="C2389" i="51"/>
  <c r="C2378" i="51"/>
  <c r="C2377" i="51" s="1"/>
  <c r="C2372" i="51"/>
  <c r="C2363" i="51"/>
  <c r="C2354" i="51"/>
  <c r="C2347" i="51"/>
  <c r="C2340" i="51"/>
  <c r="A2336" i="51"/>
  <c r="C2330" i="51"/>
  <c r="C2325" i="51"/>
  <c r="C2315" i="51"/>
  <c r="C2305" i="51"/>
  <c r="C2293" i="51"/>
  <c r="C2287" i="51"/>
  <c r="C2283" i="51"/>
  <c r="C2274" i="51"/>
  <c r="C2268" i="51"/>
  <c r="C2261" i="51"/>
  <c r="C2251" i="51"/>
  <c r="C2245" i="51"/>
  <c r="C2234" i="51"/>
  <c r="C2223" i="51"/>
  <c r="C2222" i="51" s="1"/>
  <c r="C2217" i="51"/>
  <c r="C2208" i="51"/>
  <c r="C2199" i="51"/>
  <c r="C2192" i="51"/>
  <c r="C2185" i="51"/>
  <c r="A2181" i="51"/>
  <c r="C2175" i="51"/>
  <c r="C2170" i="51"/>
  <c r="C2160" i="51"/>
  <c r="C2150" i="51"/>
  <c r="C2138" i="51"/>
  <c r="C2132" i="51"/>
  <c r="C2128" i="51"/>
  <c r="C2119" i="51"/>
  <c r="C2113" i="51"/>
  <c r="C2106" i="51"/>
  <c r="C2096" i="51"/>
  <c r="C2090" i="51"/>
  <c r="C2079" i="51"/>
  <c r="C2068" i="51"/>
  <c r="C2067" i="51" s="1"/>
  <c r="C2062" i="51"/>
  <c r="C2053" i="51"/>
  <c r="C2044" i="51"/>
  <c r="C2037" i="51"/>
  <c r="C2030" i="51"/>
  <c r="A2026" i="51"/>
  <c r="C2020" i="51"/>
  <c r="C2015" i="51"/>
  <c r="C2005" i="51"/>
  <c r="C1995" i="51"/>
  <c r="C1983" i="51"/>
  <c r="C1977" i="51"/>
  <c r="C1973" i="51"/>
  <c r="C1964" i="51"/>
  <c r="C1958" i="51"/>
  <c r="C1951" i="51"/>
  <c r="C1941" i="51"/>
  <c r="C1935" i="51"/>
  <c r="C1924" i="51"/>
  <c r="C1913" i="51"/>
  <c r="C1912" i="51" s="1"/>
  <c r="C1907" i="51"/>
  <c r="C1898" i="51"/>
  <c r="C1889" i="51"/>
  <c r="C1882" i="51"/>
  <c r="C1875" i="51"/>
  <c r="A1871" i="51"/>
  <c r="C1865" i="51"/>
  <c r="C1860" i="51"/>
  <c r="C1850" i="51"/>
  <c r="C1840" i="51"/>
  <c r="C1828" i="51"/>
  <c r="C1822" i="51"/>
  <c r="C1818" i="51"/>
  <c r="C1809" i="51"/>
  <c r="C1803" i="51"/>
  <c r="C1796" i="51"/>
  <c r="C1786" i="51"/>
  <c r="C1780" i="51"/>
  <c r="C1769" i="51"/>
  <c r="C1758" i="51"/>
  <c r="C1757" i="51" s="1"/>
  <c r="C1752" i="51"/>
  <c r="C1743" i="51"/>
  <c r="C1734" i="51"/>
  <c r="C1727" i="51"/>
  <c r="C1720" i="51"/>
  <c r="A1716" i="51"/>
  <c r="C1710" i="51"/>
  <c r="C1705" i="51"/>
  <c r="C1695" i="51"/>
  <c r="C1685" i="51"/>
  <c r="C1673" i="51"/>
  <c r="C1667" i="51"/>
  <c r="C1663" i="51"/>
  <c r="C1654" i="51"/>
  <c r="C1648" i="51"/>
  <c r="C1641" i="51"/>
  <c r="C1631" i="51"/>
  <c r="C1625" i="51"/>
  <c r="C1614" i="51"/>
  <c r="C1603" i="51"/>
  <c r="C1602" i="51" s="1"/>
  <c r="C1597" i="51"/>
  <c r="C1588" i="51"/>
  <c r="C1579" i="51"/>
  <c r="C1572" i="51"/>
  <c r="C1565" i="51"/>
  <c r="A1561" i="51"/>
  <c r="C1245" i="51"/>
  <c r="C1240" i="51"/>
  <c r="C1230" i="51"/>
  <c r="C1220" i="51"/>
  <c r="C1208" i="51"/>
  <c r="C1202" i="51"/>
  <c r="C1198" i="51"/>
  <c r="C1189" i="51"/>
  <c r="C1183" i="51"/>
  <c r="C1176" i="51"/>
  <c r="C1166" i="51"/>
  <c r="C1160" i="51"/>
  <c r="C1149" i="51"/>
  <c r="C1138" i="51"/>
  <c r="C1137" i="51" s="1"/>
  <c r="C1132" i="51"/>
  <c r="C1123" i="51"/>
  <c r="C1114" i="51"/>
  <c r="C1107" i="51"/>
  <c r="C1100" i="51"/>
  <c r="C1089" i="51"/>
  <c r="C1084" i="51"/>
  <c r="C1074" i="51"/>
  <c r="C1064" i="51"/>
  <c r="C1052" i="51"/>
  <c r="C1046" i="51"/>
  <c r="C1042" i="51"/>
  <c r="C1033" i="51"/>
  <c r="C1027" i="51"/>
  <c r="C1020" i="51"/>
  <c r="C1010" i="51"/>
  <c r="C1004" i="51"/>
  <c r="C993" i="51"/>
  <c r="C982" i="51"/>
  <c r="C981" i="51" s="1"/>
  <c r="C976" i="51"/>
  <c r="C967" i="51"/>
  <c r="C958" i="51"/>
  <c r="C951" i="51"/>
  <c r="C944" i="51"/>
  <c r="A940" i="51"/>
  <c r="C931" i="51"/>
  <c r="C926" i="51"/>
  <c r="C916" i="51"/>
  <c r="C906" i="51"/>
  <c r="C894" i="51"/>
  <c r="C888" i="51"/>
  <c r="C884" i="51"/>
  <c r="C875" i="51"/>
  <c r="C869" i="51"/>
  <c r="C862" i="51"/>
  <c r="C852" i="51"/>
  <c r="C846" i="51"/>
  <c r="C835" i="51"/>
  <c r="C824" i="51"/>
  <c r="C823" i="51" s="1"/>
  <c r="C818" i="51"/>
  <c r="C809" i="51"/>
  <c r="C800" i="51"/>
  <c r="C793" i="51"/>
  <c r="C786" i="51"/>
  <c r="A782" i="51"/>
  <c r="C776" i="51"/>
  <c r="C771" i="51"/>
  <c r="C761" i="51"/>
  <c r="C751" i="51"/>
  <c r="C739" i="51"/>
  <c r="C733" i="51"/>
  <c r="C729" i="51"/>
  <c r="C720" i="51"/>
  <c r="C714" i="51"/>
  <c r="C707" i="51"/>
  <c r="C697" i="51"/>
  <c r="C691" i="51"/>
  <c r="C680" i="51"/>
  <c r="C669" i="51"/>
  <c r="C668" i="51" s="1"/>
  <c r="C663" i="51"/>
  <c r="C654" i="51"/>
  <c r="C645" i="51"/>
  <c r="C638" i="51"/>
  <c r="C631" i="51"/>
  <c r="A628" i="51"/>
  <c r="C466" i="51"/>
  <c r="C461" i="51"/>
  <c r="C451" i="51"/>
  <c r="C441" i="51"/>
  <c r="C429" i="51"/>
  <c r="C423" i="51"/>
  <c r="C419" i="51"/>
  <c r="C410" i="51"/>
  <c r="C404" i="51"/>
  <c r="C397" i="51"/>
  <c r="C387" i="51"/>
  <c r="C381" i="51"/>
  <c r="C370" i="51"/>
  <c r="C359" i="51"/>
  <c r="C358" i="51" s="1"/>
  <c r="C353" i="51"/>
  <c r="C344" i="51"/>
  <c r="C335" i="51"/>
  <c r="C328" i="51"/>
  <c r="C321" i="51"/>
  <c r="C310" i="51"/>
  <c r="C305" i="51"/>
  <c r="C295" i="51"/>
  <c r="C285" i="51"/>
  <c r="C273" i="51"/>
  <c r="C267" i="51"/>
  <c r="C263" i="51"/>
  <c r="C254" i="51"/>
  <c r="C248" i="51"/>
  <c r="C241" i="51"/>
  <c r="C231" i="51"/>
  <c r="C225" i="51"/>
  <c r="C214" i="51"/>
  <c r="C203" i="51"/>
  <c r="C202" i="51" s="1"/>
  <c r="C197" i="51"/>
  <c r="C188" i="51"/>
  <c r="C179" i="51"/>
  <c r="C172" i="51"/>
  <c r="C165" i="51"/>
  <c r="C154" i="51"/>
  <c r="C149" i="51"/>
  <c r="C139" i="51"/>
  <c r="C129" i="51"/>
  <c r="C117" i="51"/>
  <c r="C111" i="51"/>
  <c r="C107" i="51"/>
  <c r="C98" i="51"/>
  <c r="C92" i="51"/>
  <c r="C85" i="51"/>
  <c r="C75" i="51"/>
  <c r="C69" i="51"/>
  <c r="C58" i="51"/>
  <c r="C47" i="51"/>
  <c r="C46" i="51" s="1"/>
  <c r="C41" i="51"/>
  <c r="C32" i="51"/>
  <c r="C23" i="51"/>
  <c r="C16" i="51"/>
  <c r="C9" i="51"/>
  <c r="A5" i="51"/>
  <c r="A3" i="51"/>
  <c r="I28" i="41"/>
  <c r="I106" i="46" s="1"/>
  <c r="B28" i="41"/>
  <c r="B106" i="46" s="1"/>
  <c r="I27" i="41"/>
  <c r="I105" i="46" s="1"/>
  <c r="B27" i="41"/>
  <c r="I26" i="41"/>
  <c r="I104" i="46" s="1"/>
  <c r="B26" i="41"/>
  <c r="A2" i="41"/>
  <c r="C309" i="50"/>
  <c r="C304" i="50"/>
  <c r="C294" i="50"/>
  <c r="C284" i="50"/>
  <c r="C272" i="50"/>
  <c r="C266" i="50"/>
  <c r="C262" i="50"/>
  <c r="C247" i="50"/>
  <c r="C240" i="50"/>
  <c r="C230" i="50"/>
  <c r="C224" i="50"/>
  <c r="C213" i="50"/>
  <c r="C202" i="50"/>
  <c r="C201" i="50" s="1"/>
  <c r="C187" i="50"/>
  <c r="C178" i="50"/>
  <c r="C171" i="50"/>
  <c r="C164" i="50"/>
  <c r="A160" i="50"/>
  <c r="C154" i="50"/>
  <c r="C149" i="50"/>
  <c r="C139" i="50"/>
  <c r="C129" i="50"/>
  <c r="C117" i="50"/>
  <c r="C111" i="50"/>
  <c r="C107" i="50"/>
  <c r="C98" i="50"/>
  <c r="C92" i="50"/>
  <c r="C85" i="50"/>
  <c r="C75" i="50"/>
  <c r="C69" i="50"/>
  <c r="C58" i="50"/>
  <c r="C47" i="50"/>
  <c r="C46" i="50" s="1"/>
  <c r="C41" i="50"/>
  <c r="C32" i="50"/>
  <c r="C23" i="50"/>
  <c r="C16" i="50"/>
  <c r="C9" i="50"/>
  <c r="A3" i="50"/>
  <c r="I24" i="37"/>
  <c r="I82" i="46" s="1"/>
  <c r="B24" i="37"/>
  <c r="B82" i="46" s="1"/>
  <c r="I23" i="37"/>
  <c r="I81" i="46" s="1"/>
  <c r="B23" i="37"/>
  <c r="B81" i="46" s="1"/>
  <c r="I22" i="37"/>
  <c r="I80" i="46" s="1"/>
  <c r="B22" i="37"/>
  <c r="B80" i="46" s="1"/>
  <c r="C309" i="49"/>
  <c r="C304" i="49"/>
  <c r="C294" i="49"/>
  <c r="C284" i="49"/>
  <c r="C272" i="49"/>
  <c r="C266" i="49"/>
  <c r="C262" i="49"/>
  <c r="C253" i="49"/>
  <c r="C247" i="49"/>
  <c r="C240" i="49"/>
  <c r="C230" i="49"/>
  <c r="C224" i="49"/>
  <c r="C213" i="49"/>
  <c r="C202" i="49"/>
  <c r="C201" i="49" s="1"/>
  <c r="C196" i="49"/>
  <c r="C187" i="49"/>
  <c r="C178" i="49"/>
  <c r="C171" i="49"/>
  <c r="C164" i="49"/>
  <c r="A160" i="49"/>
  <c r="C154" i="49"/>
  <c r="C149" i="49"/>
  <c r="C139" i="49"/>
  <c r="C129" i="49"/>
  <c r="C117" i="49"/>
  <c r="C111" i="49"/>
  <c r="C107" i="49"/>
  <c r="C98" i="49"/>
  <c r="C92" i="49"/>
  <c r="C85" i="49"/>
  <c r="C75" i="49"/>
  <c r="C69" i="49"/>
  <c r="C58" i="49"/>
  <c r="C47" i="49"/>
  <c r="C46" i="49" s="1"/>
  <c r="C41" i="49"/>
  <c r="C32" i="49"/>
  <c r="C23" i="49"/>
  <c r="C16" i="49"/>
  <c r="C9" i="49"/>
  <c r="A3" i="49"/>
  <c r="I30" i="32"/>
  <c r="I62" i="46" s="1"/>
  <c r="B30" i="32"/>
  <c r="B62" i="46" s="1"/>
  <c r="I29" i="32"/>
  <c r="I61" i="46" s="1"/>
  <c r="B29" i="32"/>
  <c r="B61" i="46" s="1"/>
  <c r="I28" i="32"/>
  <c r="I60" i="46" s="1"/>
  <c r="B60" i="46"/>
  <c r="C311" i="48"/>
  <c r="C306" i="48"/>
  <c r="C296" i="48"/>
  <c r="C286" i="48"/>
  <c r="C274" i="48"/>
  <c r="C268" i="48"/>
  <c r="C264" i="48"/>
  <c r="C255" i="48"/>
  <c r="C249" i="48"/>
  <c r="C242" i="48"/>
  <c r="C232" i="48"/>
  <c r="C226" i="48"/>
  <c r="C215" i="48"/>
  <c r="C204" i="48"/>
  <c r="C203" i="48" s="1"/>
  <c r="C198" i="48"/>
  <c r="C189" i="48"/>
  <c r="C180" i="48"/>
  <c r="C173" i="48"/>
  <c r="C166" i="48"/>
  <c r="A162" i="48"/>
  <c r="C154" i="48"/>
  <c r="C149" i="48"/>
  <c r="C139" i="48"/>
  <c r="C129" i="48"/>
  <c r="C117" i="48"/>
  <c r="C111" i="48"/>
  <c r="C107" i="48"/>
  <c r="C98" i="48"/>
  <c r="C92" i="48"/>
  <c r="C85" i="48"/>
  <c r="C75" i="48"/>
  <c r="C69" i="48"/>
  <c r="C58" i="48"/>
  <c r="C47" i="48"/>
  <c r="C46" i="48" s="1"/>
  <c r="C41" i="48"/>
  <c r="C32" i="48"/>
  <c r="C23" i="48"/>
  <c r="C16" i="48"/>
  <c r="C9" i="48"/>
  <c r="A3" i="48"/>
  <c r="I38" i="40"/>
  <c r="I36" i="46" s="1"/>
  <c r="B38" i="40"/>
  <c r="B36" i="46" s="1"/>
  <c r="I37" i="40"/>
  <c r="I35" i="46" s="1"/>
  <c r="B37" i="40"/>
  <c r="B35" i="46" s="1"/>
  <c r="I36" i="40"/>
  <c r="I34" i="46" s="1"/>
  <c r="B36" i="40"/>
  <c r="B34" i="46" s="1"/>
  <c r="A2" i="40"/>
  <c r="K23" i="31" l="1"/>
  <c r="K14" i="31"/>
  <c r="T64" i="46"/>
  <c r="E11" i="47" s="1"/>
  <c r="E37" i="47" s="1"/>
  <c r="G12" i="47"/>
  <c r="R84" i="46"/>
  <c r="C18" i="47"/>
  <c r="E19" i="47"/>
  <c r="T84" i="46"/>
  <c r="E17" i="47" s="1"/>
  <c r="E38" i="47" s="1"/>
  <c r="U64" i="46"/>
  <c r="F11" i="47" s="1"/>
  <c r="F37" i="47" s="1"/>
  <c r="F7" i="47"/>
  <c r="U38" i="46"/>
  <c r="F5" i="47" s="1"/>
  <c r="F36" i="47" s="1"/>
  <c r="F26" i="47"/>
  <c r="U108" i="46"/>
  <c r="K16" i="31"/>
  <c r="P16" i="31" s="1"/>
  <c r="Q16" i="31" s="1"/>
  <c r="K18" i="31"/>
  <c r="P18" i="31" s="1"/>
  <c r="K24" i="31"/>
  <c r="P24" i="31" s="1"/>
  <c r="Q24" i="31" s="1"/>
  <c r="E7" i="47"/>
  <c r="T38" i="46"/>
  <c r="E5" i="47" s="1"/>
  <c r="E36" i="47" s="1"/>
  <c r="F19" i="47"/>
  <c r="G19" i="47" s="1"/>
  <c r="U84" i="46"/>
  <c r="E26" i="47"/>
  <c r="T108" i="46"/>
  <c r="B104" i="46"/>
  <c r="B105" i="46"/>
  <c r="R57" i="46"/>
  <c r="C12" i="47" s="1"/>
  <c r="P12" i="31"/>
  <c r="P14" i="31"/>
  <c r="Q14" i="31" s="1"/>
  <c r="C7" i="49"/>
  <c r="K19" i="31"/>
  <c r="P19" i="31" s="1"/>
  <c r="Q19" i="31" s="1"/>
  <c r="P23" i="31"/>
  <c r="K11" i="31"/>
  <c r="P11" i="31" s="1"/>
  <c r="K20" i="31"/>
  <c r="P20" i="31" s="1"/>
  <c r="Q20" i="31" s="1"/>
  <c r="K22" i="31"/>
  <c r="T22" i="31" s="1"/>
  <c r="U22" i="31" s="1"/>
  <c r="V22" i="31" s="1"/>
  <c r="C238" i="49"/>
  <c r="C164" i="48"/>
  <c r="C7" i="48"/>
  <c r="C1949" i="51"/>
  <c r="C2649" i="51"/>
  <c r="C127" i="51"/>
  <c r="C705" i="51"/>
  <c r="C2569" i="51"/>
  <c r="C319" i="51"/>
  <c r="C1062" i="51"/>
  <c r="C2104" i="51"/>
  <c r="C2148" i="51"/>
  <c r="C2414" i="51"/>
  <c r="C283" i="51"/>
  <c r="C942" i="51"/>
  <c r="C1683" i="51"/>
  <c r="C2303" i="51"/>
  <c r="C163" i="51"/>
  <c r="C1563" i="51"/>
  <c r="C1794" i="51"/>
  <c r="C2183" i="51"/>
  <c r="C2458" i="51"/>
  <c r="C2725" i="51"/>
  <c r="C395" i="51"/>
  <c r="C860" i="51"/>
  <c r="C1218" i="51"/>
  <c r="C1838" i="51"/>
  <c r="C439" i="51"/>
  <c r="C784" i="51"/>
  <c r="C1174" i="51"/>
  <c r="C1718" i="51"/>
  <c r="C1993" i="51"/>
  <c r="C2493" i="51"/>
  <c r="C238" i="50"/>
  <c r="C7" i="50"/>
  <c r="C282" i="50"/>
  <c r="C127" i="50"/>
  <c r="C162" i="49"/>
  <c r="C83" i="48"/>
  <c r="C240" i="48"/>
  <c r="C127" i="48"/>
  <c r="O151" i="46"/>
  <c r="A30" i="47" s="1"/>
  <c r="Q12" i="31"/>
  <c r="R12" i="31"/>
  <c r="R23" i="31"/>
  <c r="Q23" i="31"/>
  <c r="C1018" i="51"/>
  <c r="C2028" i="51"/>
  <c r="C284" i="48"/>
  <c r="C127" i="49"/>
  <c r="C83" i="51"/>
  <c r="C904" i="51"/>
  <c r="C1098" i="51"/>
  <c r="C2259" i="51"/>
  <c r="K10" i="31"/>
  <c r="C83" i="49"/>
  <c r="C282" i="49"/>
  <c r="C83" i="50"/>
  <c r="C7" i="51"/>
  <c r="C1873" i="51"/>
  <c r="C2613" i="51"/>
  <c r="R24" i="31"/>
  <c r="C162" i="50"/>
  <c r="C239" i="51"/>
  <c r="C749" i="51"/>
  <c r="C1639" i="51"/>
  <c r="C2338" i="51"/>
  <c r="C2769" i="51"/>
  <c r="K15" i="31"/>
  <c r="P15" i="31" s="1"/>
  <c r="R63" i="46"/>
  <c r="R83" i="46"/>
  <c r="C19" i="47" s="1"/>
  <c r="R107" i="46"/>
  <c r="C26" i="47" s="1"/>
  <c r="C6" i="47"/>
  <c r="C7" i="47"/>
  <c r="C25" i="47"/>
  <c r="E18" i="47"/>
  <c r="G18" i="47" s="1"/>
  <c r="C24" i="47"/>
  <c r="G13" i="47"/>
  <c r="G25" i="47"/>
  <c r="E30" i="47"/>
  <c r="G6" i="47"/>
  <c r="G24" i="47"/>
  <c r="S121" i="46"/>
  <c r="S151" i="46"/>
  <c r="F30" i="47" s="1"/>
  <c r="C1561" i="51" l="1"/>
  <c r="R19" i="31"/>
  <c r="R20" i="31"/>
  <c r="S22" i="31"/>
  <c r="R14" i="31"/>
  <c r="G26" i="47"/>
  <c r="C160" i="49"/>
  <c r="J60" i="46" s="1"/>
  <c r="J63" i="46" s="1"/>
  <c r="S64" i="46" s="1"/>
  <c r="C5" i="49"/>
  <c r="G7" i="47"/>
  <c r="R16" i="31"/>
  <c r="P22" i="31"/>
  <c r="Q22" i="31" s="1"/>
  <c r="C1096" i="51"/>
  <c r="C13" i="47"/>
  <c r="C11" i="47"/>
  <c r="C37" i="47" s="1"/>
  <c r="C5" i="47"/>
  <c r="C36" i="47" s="1"/>
  <c r="T18" i="31"/>
  <c r="C5" i="48"/>
  <c r="C23" i="47"/>
  <c r="C39" i="47" s="1"/>
  <c r="C317" i="51"/>
  <c r="C2336" i="51"/>
  <c r="C1871" i="51"/>
  <c r="C2491" i="51"/>
  <c r="D25" i="47" s="1"/>
  <c r="C628" i="51"/>
  <c r="C5" i="50"/>
  <c r="H18" i="47"/>
  <c r="C17" i="47"/>
  <c r="C38" i="47" s="1"/>
  <c r="C162" i="48"/>
  <c r="J34" i="46" s="1"/>
  <c r="J37" i="46" s="1"/>
  <c r="S38" i="46" s="1"/>
  <c r="D6" i="47"/>
  <c r="C2026" i="51"/>
  <c r="C1716" i="51"/>
  <c r="D24" i="47" s="1"/>
  <c r="C782" i="51"/>
  <c r="C940" i="51"/>
  <c r="C2647" i="51"/>
  <c r="C161" i="51"/>
  <c r="C5" i="51"/>
  <c r="C2181" i="51"/>
  <c r="C160" i="50"/>
  <c r="J80" i="46" s="1"/>
  <c r="J83" i="46" s="1"/>
  <c r="T14" i="31"/>
  <c r="T10" i="31"/>
  <c r="P10" i="31"/>
  <c r="R11" i="31"/>
  <c r="Q11" i="31"/>
  <c r="R15" i="31"/>
  <c r="Q15" i="31"/>
  <c r="Q18" i="31"/>
  <c r="R18" i="31"/>
  <c r="G5" i="47"/>
  <c r="G36" i="47" s="1"/>
  <c r="G11" i="47"/>
  <c r="G37" i="47" s="1"/>
  <c r="F17" i="47"/>
  <c r="V60" i="46" l="1"/>
  <c r="V63" i="46" s="1"/>
  <c r="H13" i="47" s="1"/>
  <c r="D13" i="47"/>
  <c r="C3" i="49"/>
  <c r="C3" i="48"/>
  <c r="D19" i="47"/>
  <c r="S84" i="46"/>
  <c r="R22" i="31"/>
  <c r="U18" i="31"/>
  <c r="V18" i="31" s="1"/>
  <c r="J104" i="46"/>
  <c r="V104" i="46" s="1"/>
  <c r="V107" i="46" s="1"/>
  <c r="H26" i="47" s="1"/>
  <c r="C3" i="51"/>
  <c r="C3" i="50"/>
  <c r="H25" i="47"/>
  <c r="D18" i="47"/>
  <c r="E23" i="47"/>
  <c r="E39" i="47" s="1"/>
  <c r="V80" i="46"/>
  <c r="V83" i="46" s="1"/>
  <c r="H19" i="47" s="1"/>
  <c r="V34" i="46"/>
  <c r="V37" i="46" s="1"/>
  <c r="H7" i="47" s="1"/>
  <c r="H6" i="47"/>
  <c r="H24" i="47"/>
  <c r="R10" i="31"/>
  <c r="Q10" i="31"/>
  <c r="U14" i="31"/>
  <c r="V14" i="31" s="1"/>
  <c r="S14" i="31"/>
  <c r="U10" i="31"/>
  <c r="V10" i="31" s="1"/>
  <c r="W10" i="31" s="1"/>
  <c r="F23" i="47"/>
  <c r="F39" i="47" s="1"/>
  <c r="F38" i="47"/>
  <c r="G17" i="47"/>
  <c r="G38" i="47" s="1"/>
  <c r="S18" i="31" l="1"/>
  <c r="S10" i="31"/>
  <c r="J107" i="46"/>
  <c r="H23" i="47"/>
  <c r="H39" i="47" s="1"/>
  <c r="D17" i="47"/>
  <c r="D38" i="47" s="1"/>
  <c r="D11" i="47"/>
  <c r="D37" i="47" s="1"/>
  <c r="H5" i="47"/>
  <c r="H36" i="47" s="1"/>
  <c r="H17" i="47"/>
  <c r="H38" i="47" s="1"/>
  <c r="H11" i="47"/>
  <c r="H37" i="47" s="1"/>
  <c r="G23" i="47"/>
  <c r="G39" i="47" s="1"/>
  <c r="D26" i="47" l="1"/>
  <c r="S108" i="46"/>
  <c r="D23" i="47" s="1"/>
  <c r="D39" i="47" s="1"/>
  <c r="D5" i="47"/>
  <c r="D36" i="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 Hrinernandez Marin</author>
    <author>Narcín Pacheco Valverde</author>
    <author>Alonzo</author>
    <author>Nydia Amador</author>
  </authors>
  <commentList>
    <comment ref="C9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 
Incluye elaboración, implementación, seguimiento y evaluación</t>
        </r>
      </text>
    </comment>
    <comment ref="D36" authorId="1" shapeId="0" xr:uid="{00000000-0006-0000-0600-000002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8" authorId="2" shapeId="0" xr:uid="{00000000-0006-0000-0600-000003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8" authorId="3" shapeId="0" xr:uid="{00000000-0006-0000-0600-000004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Alonzo</author>
    <author>Nydia Amador</author>
  </authors>
  <commentList>
    <comment ref="C119" authorId="0" shapeId="0" xr:uid="{00000000-0006-0000-0800-000002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119" authorId="1" shapeId="0" xr:uid="{00000000-0006-0000-0800-000003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Pacheco</author>
    <author xml:space="preserve"> Maritza Camacho</author>
  </authors>
  <commentList>
    <comment ref="D5" authorId="0" shapeId="0" xr:uid="{00000000-0006-0000-0900-000001000000}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 shapeId="0" xr:uid="{00000000-0006-0000-0900-000002000000}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 shapeId="0" xr:uid="{00000000-0006-0000-0900-000003000000}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 shapeId="0" xr:uid="{00000000-0006-0000-0900-000004000000}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 shapeId="0" xr:uid="{00000000-0006-0000-0900-000005000000}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 shapeId="0" xr:uid="{00000000-0006-0000-0900-000006000000}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 shapeId="0" xr:uid="{00000000-0006-0000-0900-000007000000}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sharedStrings.xml><?xml version="1.0" encoding="utf-8"?>
<sst xmlns="http://schemas.openxmlformats.org/spreadsheetml/2006/main" count="7111" uniqueCount="675">
  <si>
    <t>Objetivo Estratégico Institucional: 1. . Dirigir y conducir  a las instituciones del sector y otros actores sociales, que intervienen en el proceso salud-enfermedad-muerte, con el fin de mejorar el estado de salud de la población.</t>
  </si>
  <si>
    <t>Plan Estratégico Institucional</t>
  </si>
  <si>
    <t>Plan Operativo Institucional</t>
  </si>
  <si>
    <t xml:space="preserve">1. RESULTADO ESPERADO </t>
  </si>
  <si>
    <t>2. PRODUCTOS</t>
  </si>
  <si>
    <t>3. INDICADOR</t>
  </si>
  <si>
    <t xml:space="preserve">4. LINEA BASE </t>
  </si>
  <si>
    <t>5. META ANUAL PEI</t>
  </si>
  <si>
    <t>7. ACTIVIDADES</t>
  </si>
  <si>
    <t>8.META ANUAL (POI)</t>
  </si>
  <si>
    <t>9. META TRIMESTRAL PROGRAMADA</t>
  </si>
  <si>
    <t xml:space="preserve">10. PRESUPUESTO ESTIMADO POI </t>
  </si>
  <si>
    <t>11. FUENTES DE VERIFICACIÓN</t>
  </si>
  <si>
    <t>12.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</si>
  <si>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</si>
  <si>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</si>
  <si>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</si>
  <si>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</si>
  <si>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</si>
  <si>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</si>
  <si>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</si>
  <si>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RE1.MM Medidas minimizadoras del riesgo</t>
  </si>
  <si>
    <t>Indicador</t>
  </si>
  <si>
    <t>Meta</t>
  </si>
  <si>
    <t>Meta Trimestral</t>
  </si>
  <si>
    <t>Total programado</t>
  </si>
  <si>
    <t>PRESUPUESTO ASIGNADO A MEDIDAS MINIMIZADORAS DEL RIESGO</t>
  </si>
  <si>
    <t>I</t>
  </si>
  <si>
    <t>II</t>
  </si>
  <si>
    <t>III</t>
  </si>
  <si>
    <t>IV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</si>
  <si>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</si>
  <si>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</si>
  <si>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</si>
  <si>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</si>
  <si>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</si>
  <si>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</si>
  <si>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</si>
  <si>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</si>
  <si>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</si>
  <si>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</si>
  <si>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</si>
  <si>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</si>
  <si>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</si>
  <si>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</si>
  <si>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</si>
  <si>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</si>
  <si>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</si>
  <si>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</si>
  <si>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</si>
  <si>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</si>
  <si>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</si>
  <si>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</si>
  <si>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</si>
  <si>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</si>
  <si>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</si>
  <si>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</si>
  <si>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</si>
  <si>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</si>
  <si>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</si>
  <si>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</si>
  <si>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</si>
  <si>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</si>
  <si>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</si>
  <si>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</si>
  <si>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</si>
  <si>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</si>
  <si>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</si>
  <si>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</si>
  <si>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</si>
  <si>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</si>
  <si>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</si>
  <si>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</si>
  <si>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</si>
  <si>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</si>
  <si>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</si>
  <si>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</si>
  <si>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</si>
  <si>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</si>
  <si>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</si>
  <si>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</si>
  <si>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</si>
  <si>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</si>
  <si>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</si>
  <si>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</si>
  <si>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</si>
  <si>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</si>
  <si>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</si>
  <si>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</si>
  <si>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</si>
  <si>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</si>
  <si>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</si>
  <si>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</si>
  <si>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</si>
  <si>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</si>
  <si>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</si>
  <si>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</si>
  <si>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</si>
  <si>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</si>
  <si>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</si>
  <si>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</si>
  <si>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</si>
  <si>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</si>
  <si>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</si>
  <si>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</si>
  <si>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</si>
  <si>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</si>
  <si>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</si>
  <si>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</si>
  <si>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</si>
  <si>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</si>
  <si>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</si>
  <si>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</si>
  <si>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</si>
  <si>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</si>
  <si>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</si>
  <si>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</si>
  <si>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</si>
  <si>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</si>
  <si>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</si>
  <si>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</si>
  <si>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</si>
  <si>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</si>
  <si>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</si>
  <si>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</si>
  <si>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</si>
  <si>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</si>
  <si>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</si>
  <si>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</si>
  <si>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</si>
  <si>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</si>
  <si>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</si>
  <si>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</si>
  <si>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</si>
  <si>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</si>
  <si>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</si>
  <si>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</si>
  <si>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</si>
  <si>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</si>
  <si>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</si>
  <si>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</si>
  <si>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</si>
  <si>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</si>
  <si>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</si>
  <si>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</si>
  <si>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</si>
  <si>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</si>
  <si>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</si>
  <si>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</si>
  <si>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</si>
  <si>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</si>
  <si>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</si>
  <si>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</si>
  <si>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</si>
  <si>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</si>
  <si>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</si>
  <si>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</si>
  <si>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</si>
  <si>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</si>
  <si>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</si>
  <si>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</si>
  <si>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</si>
  <si>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</si>
  <si>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</si>
  <si>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</si>
  <si>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</si>
  <si>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</si>
  <si>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</si>
  <si>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</si>
  <si>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</si>
  <si>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</si>
  <si>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</si>
  <si>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</si>
  <si>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</si>
  <si>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</si>
  <si>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</si>
  <si>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</si>
  <si>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</si>
  <si>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</si>
  <si>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</si>
  <si>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</si>
  <si>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</si>
  <si>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</si>
  <si>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</si>
  <si>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</si>
  <si>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</si>
  <si>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</si>
  <si>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</si>
  <si>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</si>
  <si>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</si>
  <si>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</si>
  <si>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</si>
  <si>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</si>
  <si>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</si>
  <si>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</si>
  <si>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</si>
  <si>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</si>
  <si>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</si>
  <si>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</si>
  <si>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</si>
  <si>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</si>
  <si>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</si>
  <si>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</si>
  <si>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</si>
  <si>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</si>
  <si>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</si>
  <si>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</si>
  <si>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</si>
  <si>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</si>
  <si>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</si>
  <si>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</si>
  <si>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</si>
  <si>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</si>
  <si>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</si>
  <si>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</si>
  <si>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</si>
  <si>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</si>
  <si>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</si>
  <si>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</si>
  <si>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</si>
  <si>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</si>
  <si>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</si>
  <si>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</si>
  <si>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</si>
  <si>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</si>
  <si>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</si>
  <si>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</si>
  <si>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</si>
  <si>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</si>
  <si>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</si>
  <si>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</si>
  <si>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</si>
  <si>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</si>
  <si>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</si>
  <si>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</si>
  <si>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</si>
  <si>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</si>
  <si>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</si>
  <si>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</si>
  <si>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</si>
  <si>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</si>
  <si>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</si>
  <si>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</si>
  <si>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</si>
  <si>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</si>
  <si>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</si>
  <si>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</si>
  <si>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</si>
  <si>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</si>
  <si>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</si>
  <si>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</si>
  <si>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</si>
  <si>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</si>
  <si>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</si>
  <si>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</si>
  <si>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</si>
  <si>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</si>
  <si>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</si>
  <si>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</si>
  <si>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</si>
  <si>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</si>
  <si>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</si>
  <si>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</si>
  <si>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</si>
  <si>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</si>
  <si>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</si>
  <si>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</si>
  <si>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</si>
  <si>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</si>
  <si>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</si>
  <si>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</si>
  <si>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</si>
  <si>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</si>
  <si>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</si>
  <si>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</si>
  <si>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</si>
  <si>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</si>
  <si>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</si>
  <si>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</si>
  <si>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</si>
  <si>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</si>
  <si>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</si>
  <si>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</si>
  <si>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</si>
  <si>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</si>
  <si>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</si>
  <si>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</si>
  <si>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</si>
  <si>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</si>
  <si>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</si>
  <si>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</si>
  <si>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</si>
  <si>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</si>
  <si>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</si>
  <si>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</si>
  <si>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</si>
  <si>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</si>
  <si>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</si>
  <si>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t>
  </si>
  <si>
    <t>6. PRESUPUESTO (EN MILLONES DE COLONES)</t>
  </si>
  <si>
    <t>II TRIMESTRE</t>
  </si>
  <si>
    <t>RE2.MM Medidas minimizadoras del riesgo</t>
  </si>
  <si>
    <t>Objetivo Estratégico Institucional:  3. Fortalecer la vigilancia de los determinantes de la salud (salutogénicos y patogénicos) con el fin de promover la salud y disminuir los riesgos y daños a la salud de la población y el ambiente humano</t>
  </si>
  <si>
    <t>Objetivo Estratégico Institucional:  4. Fortalecer el rol rector del Ministerio de Salud, mediante el desarrollo de las condiciones y capacidades institucionales necesarias para el ejercicio eficiente y eficaz de sus funciones.</t>
  </si>
  <si>
    <t>RE4. Medidas minimizadoras del riesgo</t>
  </si>
  <si>
    <t>Plan de Mejora Control Interno</t>
  </si>
  <si>
    <t>Para el cumplimento de las disposiciones contempladas en la Ley General de Control Interno del Ministerio de Salud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</si>
  <si>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</si>
  <si>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</si>
  <si>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</si>
  <si>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</si>
  <si>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</si>
  <si>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</si>
  <si>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</si>
  <si>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</si>
  <si>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</si>
  <si>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</si>
  <si>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</si>
  <si>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</si>
  <si>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</si>
  <si>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</si>
  <si>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</si>
  <si>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</si>
  <si>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</si>
  <si>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</si>
  <si>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</si>
  <si>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</si>
  <si>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</si>
  <si>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</si>
  <si>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</si>
  <si>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</si>
  <si>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</si>
  <si>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</si>
  <si>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</si>
  <si>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</si>
  <si>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</si>
  <si>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</si>
  <si>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Calificación medidas minimizadoras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</si>
  <si>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</si>
  <si>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</si>
  <si>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</si>
  <si>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</si>
  <si>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</si>
  <si>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</si>
  <si>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</si>
  <si>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</si>
  <si>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</si>
  <si>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</si>
  <si>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</si>
  <si>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</si>
  <si>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</si>
  <si>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</si>
  <si>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</si>
  <si>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</si>
  <si>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</si>
  <si>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</si>
  <si>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</si>
  <si>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</si>
  <si>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</si>
  <si>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</si>
  <si>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</si>
  <si>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</si>
  <si>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I.A. Soberano político / cambios políticos</t>
  </si>
  <si>
    <t>FIN</t>
  </si>
  <si>
    <t>Control gerencial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</si>
  <si>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</si>
  <si>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</si>
  <si>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</si>
  <si>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</si>
  <si>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</si>
  <si>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</si>
  <si>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</si>
  <si>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</si>
  <si>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</si>
  <si>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</si>
  <si>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</si>
  <si>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</si>
  <si>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Porcentaje de avance de las acciones programadas</t>
  </si>
  <si>
    <t>Cumplimiento acumulado</t>
  </si>
  <si>
    <t>Presupuesto ejecutado plan de mejora</t>
  </si>
  <si>
    <t>Porcentaje de ejecución</t>
  </si>
  <si>
    <t>A junio</t>
  </si>
  <si>
    <t>A diciembre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</si>
  <si>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</si>
  <si>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</si>
  <si>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</si>
  <si>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</si>
  <si>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</si>
  <si>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</si>
  <si>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</si>
  <si>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</si>
  <si>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RE1.MM</t>
  </si>
  <si>
    <t>RE2</t>
  </si>
  <si>
    <t>RE2.P1</t>
  </si>
  <si>
    <t>RE2.MM</t>
  </si>
  <si>
    <t>RE3</t>
  </si>
  <si>
    <t>RE3.P10</t>
  </si>
  <si>
    <t>RE3.MM</t>
  </si>
  <si>
    <t>RE4</t>
  </si>
  <si>
    <t>RE4.P1</t>
  </si>
  <si>
    <t>RE4.MM</t>
  </si>
  <si>
    <t>Plan de mejora</t>
  </si>
  <si>
    <t>PRESUPUESTO ASIGNADO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</si>
  <si>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</si>
  <si>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</si>
  <si>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</si>
  <si>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</si>
  <si>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</si>
  <si>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</si>
  <si>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</si>
  <si>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</si>
  <si>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</si>
  <si>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</si>
  <si>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</si>
  <si>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</si>
  <si>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</si>
  <si>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</si>
  <si>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</si>
  <si>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</si>
  <si>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</si>
  <si>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</si>
  <si>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</si>
  <si>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</si>
  <si>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</si>
  <si>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</si>
  <si>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</si>
  <si>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</si>
  <si>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</si>
  <si>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</si>
  <si>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</si>
  <si>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</si>
  <si>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</si>
  <si>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</si>
  <si>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</si>
  <si>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</si>
  <si>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</si>
  <si>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</si>
  <si>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</si>
  <si>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</si>
  <si>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</si>
  <si>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</si>
  <si>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</si>
  <si>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</si>
  <si>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</si>
  <si>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</si>
  <si>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</si>
  <si>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</si>
  <si>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</si>
  <si>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</si>
  <si>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</si>
  <si>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</si>
  <si>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</si>
  <si>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</si>
  <si>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</si>
  <si>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</si>
  <si>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</si>
  <si>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</si>
  <si>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</si>
  <si>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</si>
  <si>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</si>
  <si>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</si>
  <si>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</si>
  <si>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</si>
  <si>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</si>
  <si>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</si>
  <si>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</si>
  <si>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</si>
  <si>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</si>
  <si>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</si>
  <si>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</si>
  <si>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</si>
  <si>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</si>
  <si>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</si>
  <si>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</si>
  <si>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</si>
  <si>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</si>
  <si>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</si>
  <si>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</si>
  <si>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</si>
  <si>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</si>
  <si>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</si>
  <si>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</si>
  <si>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</si>
  <si>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</si>
  <si>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</si>
  <si>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</si>
  <si>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</si>
  <si>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</si>
  <si>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</si>
  <si>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</si>
  <si>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</si>
  <si>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</si>
  <si>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</si>
  <si>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</si>
  <si>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</si>
  <si>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</si>
  <si>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</si>
  <si>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</si>
  <si>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</si>
  <si>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</si>
  <si>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</si>
  <si>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</si>
  <si>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</si>
  <si>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</si>
  <si>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</si>
  <si>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</si>
  <si>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</si>
  <si>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</si>
  <si>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</si>
  <si>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</si>
  <si>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</si>
  <si>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</si>
  <si>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</si>
  <si>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</si>
  <si>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</si>
  <si>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</si>
  <si>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Herramienta número 3: Programación para el Nivel Local</t>
  </si>
  <si>
    <t>PLAN OPERATIVO INSTITUCIONAL 2020</t>
  </si>
  <si>
    <t xml:space="preserve">2.1. Número de normas, protocolos y reglamentos  elaboradas o actualizadas e implementados </t>
  </si>
  <si>
    <t>2. Regulación de servicios, establecimientos, productos de interés sanitario, eventos, ambiente humano e investigaciones y tecnologías en salud.</t>
  </si>
  <si>
    <t>2.4. Porcentaje de establecimientos  con permiso sanitario de funcionamiento con visita de verificación posterior a entrega de Permisos Sanitarios de Funcionamiento</t>
  </si>
  <si>
    <t>2.5.Número de autorizaciones sanitarias otorgadas</t>
  </si>
  <si>
    <t>2.5.1. Gestión de Autorizaciones sanitarias a eventos masivos, ferias, turnos y similares, venta y eventos de pirotecnia, radiaciones ionizantes, desalmacenaje en puertos, libre plática</t>
  </si>
  <si>
    <t>2.6.1.Otorgamiento de habilitaciones a establecimientos de salud públicos y privados</t>
  </si>
  <si>
    <t>3. Eventos  en salud y sus determinantes con vigilancia efectiva.</t>
  </si>
  <si>
    <t>3.2. Porcentaje de eventos en salud  con abordaje integral</t>
  </si>
  <si>
    <t>3.2.3.Análisis de la información de eventos en salud  con abordaje integral</t>
  </si>
  <si>
    <t>3.2.4. Abordaje de alertas sanitarias y brotes cumpliendo con la normativa vigente</t>
  </si>
  <si>
    <t xml:space="preserve">3.2.6. Socialización periódica de la información estadística y epidemiológica referente a los eventos en salud relevantes </t>
  </si>
  <si>
    <t xml:space="preserve">3.3. Número de protocolos de vigilancia de la salud elaborados o actualizados  e implementados </t>
  </si>
  <si>
    <t>3.3.1. Implementación de protocolos de vigilancia de la salud</t>
  </si>
  <si>
    <t>3.4.1.Ejecución del Programa de  Manejo Integrado de Vectores</t>
  </si>
  <si>
    <t>2.6.Porcentaje  de servicios de salud  públicos y privados habilitados con visita de control</t>
  </si>
  <si>
    <t>6. PRESUPUESTO ESTIMADO PEI (EN MILLONES DE COLONES)</t>
  </si>
  <si>
    <t>RE4.P2</t>
  </si>
  <si>
    <t>1. Políticas,planes, programas, proyectos y acciones estratégicas en salud desarrollados</t>
  </si>
  <si>
    <t xml:space="preserve">1.1. Número de planes, programas, proyectos y acciones estratégicas en salud desarrollados </t>
  </si>
  <si>
    <t xml:space="preserve">4.1. Planificación y presupuestación articulados según las necesidades institucionales </t>
  </si>
  <si>
    <t xml:space="preserve">4.1.1. Número de planes, programas y proyectos operativos desarrollados  </t>
  </si>
  <si>
    <t>4.2. Servicios de apoyo a la gestión</t>
  </si>
  <si>
    <t>4.2.1. Porcentaje  de usuarios con orientación e información sobre los servicios institucionales</t>
  </si>
  <si>
    <t xml:space="preserve">4.2.1.1. Medición de la calidad del servicio de información y orientación brindada a los usuarios- </t>
  </si>
  <si>
    <t>4.2.2. Porcentaje  de trámites atendidos en el tiempo legal</t>
  </si>
  <si>
    <t xml:space="preserve">4.2.2.1. Implementación de los protocolos </t>
  </si>
  <si>
    <t xml:space="preserve">4.2.2.3. Elaboración  e implementación de los planes de mejora </t>
  </si>
  <si>
    <t xml:space="preserve">4.2.6. Número de acciones de Control Interno desarrolladas </t>
  </si>
  <si>
    <t xml:space="preserve">4.2.6.1. Autoevaluación de Control Interno </t>
  </si>
  <si>
    <t xml:space="preserve">4.2.6.2. Valoración del Riesgo </t>
  </si>
  <si>
    <t>CUADRO RESUMEN DEL CUMPLIMIENTO Y EJECUCIÓN PRESUPUESTARIA POR PRODUCTO SEGÚN UNIDAD ORGANIZATIVA, POI 2020</t>
  </si>
  <si>
    <t>2.7. Número de  proyectos constructivos revisados</t>
  </si>
  <si>
    <t>2.7.1.Revisión de proyectos constructivos menos de 300 m2</t>
  </si>
  <si>
    <t xml:space="preserve">2.7.2.Seguimiento a proyectos constructivos aprobados según priorización </t>
  </si>
  <si>
    <t>2.9. Número de productos de interés sanitario con verificación de cumplimiento de normativa</t>
  </si>
  <si>
    <t>2.10. Número de actividades con vigilancia estatal</t>
  </si>
  <si>
    <t>2.10.1. Acompañamiento a la realización de visitas de control (radiaciones, inocuidad de alimentos,gestores de residuos, unidades de cumplimiento,emisiones atmosféricas, agua de consumo humano y potable, rellenos sanitarios, estaciones de monitoreo de calidad de aire)</t>
  </si>
  <si>
    <t>2.10.2. Revisión de reportes operacionales de aguas residuales, emisiones atmosfericas y agua potable.</t>
  </si>
  <si>
    <t>2.10.3. Realización de visitas de control  (aguas residuales, emisiones atmosféricas ,agua potable, rellenos sanitarios)</t>
  </si>
  <si>
    <t>2.10.5.Seguimiento a los planes Municipales de GIRS</t>
  </si>
  <si>
    <t>2.11. Número de Vistos Buenos de ubicación otorgados</t>
  </si>
  <si>
    <t>2.11.1. Gestión de vistos buenos de ubicación de baja complejidad</t>
  </si>
  <si>
    <t>2.12. Porcentaje de denuncias atendidas</t>
  </si>
  <si>
    <t>2.12.1. Atención de denuncias</t>
  </si>
  <si>
    <t>2.13. Número de actividades para implementación de la Ley 9028</t>
  </si>
  <si>
    <t xml:space="preserve">1.1.2.1. Analisis de los casos de muertes maternas </t>
  </si>
  <si>
    <t>1.1.2.2. Analisis de los casos de muertes infantiles</t>
  </si>
  <si>
    <t>1.1.2.5. Conducción de la Comisión Local de Análisis de las Muertes Materno Infantiles (COLEAMMI)</t>
  </si>
  <si>
    <t>1.1.3. Desarrollo del Estudio "Búsqueda Intencionada y Reclasificación de Muertes Maternas (BIRMM)"</t>
  </si>
  <si>
    <r>
      <t xml:space="preserve">1.1.5 Informe de avance en la Implementación del  </t>
    </r>
    <r>
      <rPr>
        <b/>
        <sz val="11"/>
        <rFont val="Calibri"/>
        <family val="2"/>
        <scheme val="minor"/>
      </rPr>
      <t>Proyecto  Ciudades Amigables</t>
    </r>
    <r>
      <rPr>
        <sz val="11"/>
        <rFont val="Calibri"/>
        <family val="2"/>
        <scheme val="minor"/>
      </rPr>
      <t xml:space="preserve">  en las Regiones Central Sur, Central Norte, Central Este y Chorotega</t>
    </r>
  </si>
  <si>
    <r>
      <t xml:space="preserve">1.1.6.Informe de avance en la Implementación del </t>
    </r>
    <r>
      <rPr>
        <b/>
        <sz val="11"/>
        <color theme="1"/>
        <rFont val="Calibri"/>
        <family val="2"/>
        <scheme val="minor"/>
      </rPr>
      <t>Proyecto  Tomando Control Sobre mi Salud</t>
    </r>
    <r>
      <rPr>
        <sz val="11"/>
        <rFont val="Calibri"/>
        <family val="2"/>
        <scheme val="minor"/>
      </rPr>
      <t>,  en los cantones: Cartago, Limón y Montes de Oca</t>
    </r>
  </si>
  <si>
    <r>
      <t xml:space="preserve">1.1.10.Informe de avance en la Implementación del </t>
    </r>
    <r>
      <rPr>
        <b/>
        <sz val="11"/>
        <color theme="1"/>
        <rFont val="Calibri"/>
        <family val="2"/>
        <scheme val="minor"/>
      </rPr>
      <t>del Programa de Salud Escolar</t>
    </r>
  </si>
  <si>
    <t>1.1.12. Informe de seguimiento al Plan de Acción Local para Implementación del Decreto ejecutvo 40881-S Normativa Nacional para la articulación interinstitucional en el abordaje integral del comportamiento suicida.</t>
  </si>
  <si>
    <t>1.1.13.  Informe de seguimiento a la Implementación de estrategias locales para el mejoramiento de la Salud Mental mediante el fomento de habilidades para la vida (Proyecto Salud Mental-PCT)</t>
  </si>
  <si>
    <t>1.1.14. Aplicación a nivel local de la Norma de Abordaje Integral de la Salud Mental y de apoyo psicosocial de emergencias y desastres</t>
  </si>
  <si>
    <t>1.1.15. Informe de seguimiento a la Implementación local del plan de acción de la Estrategia Nacional para el Abordaje del Consumo de Sustancias Psicoactivas 2016-2021 (Decreto 41386-S)</t>
  </si>
  <si>
    <t xml:space="preserve">1.1.20. Informe de seguimiento de proyectos financiados por el Programa Control de Tabaco </t>
  </si>
  <si>
    <t>1.1.24.Informe de seguimiento a la Implementación del componente de salud  del Plan de Atención de Flujos Migratorios Mixtos -DP -010. (Región Central Sur, Brunca , Chorotega, Central Este, Huetar Norte)</t>
  </si>
  <si>
    <t>1.1.25. Desarrollo de las acciones rectores para la garantía al derecho de la salud de la población migrante</t>
  </si>
  <si>
    <t>2.2. Porcentaje de establecimientos  con Permiso Sanitario de Funcionamiento (PSF) con visita previa de verificación (laboratorios)</t>
  </si>
  <si>
    <t>2.3. Porcentaje de Permisos Sanitarios de Funcionamiento (PSF) otorgados  de acuerdo con el decreto 39472- S y sus reformas.</t>
  </si>
  <si>
    <t>2.9.1. Implementación del Plan de Control de productos de interés sanitario con verificación de cumplimiento de normativa</t>
  </si>
  <si>
    <t>2.1.2. Implementación de la Norma de Atención Integral del Adolescente (Región Brunca y Huetar Caribe, Central Occidente y Chorotega)</t>
  </si>
  <si>
    <t>3.1. Número de unidades organizativas con Análisis de la Situación en Salud (ASIS) actualizado</t>
  </si>
  <si>
    <t>3.2.5. Elaboración de informes para la toma de decisiones</t>
  </si>
  <si>
    <t>3.2.7.Ejecución del Plan de contingencia (Reglamento Sanitario Internacional)</t>
  </si>
  <si>
    <t>3.2.8.Seguimiento a la cobertura de vacunación (análisis, monitoreos, cadena de frío)</t>
  </si>
  <si>
    <t xml:space="preserve">3.4.2. Implementación de la  EGI según componente. </t>
  </si>
  <si>
    <t xml:space="preserve">4.1.1.3. Implementación y seguimiento al  Plan de mejoramiento de ambientes laborales </t>
  </si>
  <si>
    <t xml:space="preserve">4.1.1.4. Implementación y seguimiento del Programa de prejubilados </t>
  </si>
  <si>
    <t xml:space="preserve">4.1.1.5. Implementación del Programa de inducción de funcionarios </t>
  </si>
  <si>
    <t>4.1.1.7. Implementación del Plan de  Accesibilidad y discapacidad ( CIAD)</t>
  </si>
  <si>
    <t xml:space="preserve">4.2.2.5. Implementación del plan de mejora regulatoria cuando corresponda </t>
  </si>
  <si>
    <t>RE3.MM Medidas minimizadoras del riesgo</t>
  </si>
  <si>
    <t>2.10.4. Seguimiento a la implementación de la Estrategia Gestión Integral de Residuos Solidos (GIRS)</t>
  </si>
  <si>
    <t>RE. 1 DIRECCIÓN Y CONDUCCIÓN FORTALECIDA</t>
  </si>
  <si>
    <r>
      <t xml:space="preserve">1.1.4.Informe de avance en la Implementación del  </t>
    </r>
    <r>
      <rPr>
        <b/>
        <sz val="11"/>
        <rFont val="Calibri"/>
        <family val="2"/>
        <scheme val="minor"/>
      </rPr>
      <t>Proyecto Intergeneracional con CEN-CINAI</t>
    </r>
    <r>
      <rPr>
        <sz val="11"/>
        <rFont val="Calibri"/>
        <family val="2"/>
        <scheme val="minor"/>
      </rPr>
      <t xml:space="preserve"> en las Regiones Huetar Norte, Central Norte y Chorotega</t>
    </r>
  </si>
  <si>
    <t>1.1.16. Informe de seguimiento a la implementación de acciones locales de la Estrategia Nacional para el Abordaje Integral del Comportamiento Suicida. (Decreto 41287-S)</t>
  </si>
  <si>
    <t>4. LINEA BASE</t>
  </si>
  <si>
    <t xml:space="preserve">RE 2.REGULACIÓN EN SALUD, EFICIENTE Y EFICAZ </t>
  </si>
  <si>
    <t>2.3.1 Otorgamiento de Permisos Sanitarios de Funcionamiento</t>
  </si>
  <si>
    <t xml:space="preserve">2.2.1. Otorgamiento de Permisos Sanitarios de Funcionamiento a laboratorios farmacéuticos </t>
  </si>
  <si>
    <t>2.4.1.  Realización de visitas de inspección posterior al otorgamiento del Permiso Sanitario de Funcionamiento
establecimientos A:
establecimientos B:
establecimientos C:</t>
  </si>
  <si>
    <t>RE 3.VIGILANCIA DE LOS DETERMINANTES DE LA SALUD FORTALECIDA</t>
  </si>
  <si>
    <t>3.4. Porcentaje de avance  en la implementación de los componentes de la Estrategia de Gestión Integrada  de las enfermedades transmitidas por vectores (EGI)</t>
  </si>
  <si>
    <t>3.1.1. Elaboración Análisis de la Situación en Salud local ( ASIS)</t>
  </si>
  <si>
    <t>RE 4. GESTIÓN INSTITUCIONAL EFICIENTE Y EFICAZ</t>
  </si>
  <si>
    <t>4.1.1.6.Ejecución de las actividades del Plan de Salud Ocupacional</t>
  </si>
  <si>
    <t>4.1.1.14. Elaboración y seguimiento al Plan Operativo Institucional</t>
  </si>
  <si>
    <r>
      <t xml:space="preserve">1.1.7. Informe de avance en la Implementación del Proyecto </t>
    </r>
    <r>
      <rPr>
        <b/>
        <strike/>
        <sz val="11"/>
        <rFont val="Calibri"/>
        <family val="2"/>
        <scheme val="minor"/>
      </rPr>
      <t xml:space="preserve"> "Envejecimiento Sano en los Centros de Trabajo"</t>
    </r>
    <r>
      <rPr>
        <strike/>
        <sz val="11"/>
        <rFont val="Calibri"/>
        <family val="2"/>
        <scheme val="minor"/>
      </rPr>
      <t>, en la Región Central Norte</t>
    </r>
  </si>
  <si>
    <r>
      <t>1.1.8.Informe de avance en la Implementación del Proyecto</t>
    </r>
    <r>
      <rPr>
        <b/>
        <sz val="11"/>
        <rFont val="Calibri"/>
        <family val="2"/>
        <scheme val="minor"/>
      </rPr>
      <t xml:space="preserve"> "Promoción de la Actividad Física Activate (2019-2022</t>
    </r>
    <r>
      <rPr>
        <sz val="11"/>
        <rFont val="Calibri"/>
        <family val="2"/>
        <scheme val="minor"/>
      </rPr>
      <t>)  en el marco del Plan Nacional de actividad física y salud</t>
    </r>
  </si>
  <si>
    <t>1.1.9. Informe de avance de la implementación del Modelo de Atención Integral para la Prevención del Embarazo en adolescentes. Región Central Occidente, Chorotega, Huetar Caribe y Brunca</t>
  </si>
  <si>
    <t>1.1.37.Elaboración de informe anual de implementación de Plan de trabajo de las Redes de Atención de VIH sida</t>
  </si>
  <si>
    <t>1.1.39. Implementación del Plan de Trabajo Anual de las Redes de Atención de VIH del cantón de Limón y Puntarenas, y de la Red Interinstitucional Sancarleña Atención Integral-VIH (Región Huetar Norte)</t>
  </si>
  <si>
    <t xml:space="preserve">1.1.41. Informe de replica de proceso de capacitación de trata, explotación sexual y trabajo infantil y adolescente </t>
  </si>
  <si>
    <t>4.1.1.17. Implementación del Plan Estratégico para fortalecimiento de la Ética y Valores 2019-2023</t>
  </si>
  <si>
    <t>1.1.43.Elaboración de informe de  acciones realizadas para la promoción de la participación de las personas lesbianas, gays, transexuales,   bisexuales e intersexuales (LGTBI) para garantía del derecho a la salud  en el marco de las acciones rectoras</t>
  </si>
  <si>
    <t xml:space="preserve">1.1.44. Ejecución de las acciones en el marco de la rectoria en salud dentro de las redes locales de prevencion y atencion de la Violencia Intrafamiliar Violencia Intrafamiliar (VIF) </t>
  </si>
  <si>
    <t>4.1.6. Ejecucion del Plan de Accion institucional en el marco de la rectoria para la prevencion y atencion de la Violencia Intrafamiliar (VIF)</t>
  </si>
  <si>
    <t>No se programa</t>
  </si>
  <si>
    <t>Informe, correo electrónico, bitácora</t>
  </si>
  <si>
    <t>Dr. Gustavo Castillo</t>
  </si>
  <si>
    <t xml:space="preserve">Licda. Gema Escobar </t>
  </si>
  <si>
    <t>Correo electrónico, bitácora</t>
  </si>
  <si>
    <t>Registros electrónicos, expedientes, registro de actividades</t>
  </si>
  <si>
    <t>Lic. Eduardo Villarreal</t>
  </si>
  <si>
    <t>Solicitudes, expedientes, informe de inspección, correo electrónico</t>
  </si>
  <si>
    <t>Sistema APC, correo electrónico</t>
  </si>
  <si>
    <t>Boleta de verificación, correo electrónico</t>
  </si>
  <si>
    <t>Correo electrónico, oficios, guía de evaluación, reporte operacional</t>
  </si>
  <si>
    <t>Sistema ROAR, informes de visitas, expedientes</t>
  </si>
  <si>
    <t>Informes de visitas, correo electrónico, expedientes</t>
  </si>
  <si>
    <t>Bitácoras, correo electrónico, expediente</t>
  </si>
  <si>
    <t>Licda. Gema Escobar Pérez</t>
  </si>
  <si>
    <t>Expedientes, correo electrónico, informe de visitas, registro electrónico</t>
  </si>
  <si>
    <t>2.13.1. Control de la aplicación de la Ley 9028 (atención de denuncias, inspecciones de verificación y control)</t>
  </si>
  <si>
    <t>3.2.1. Sistematización de la información local (socialización de normativa, registro) de eventos en salud con abordaje integral</t>
  </si>
  <si>
    <t>Lic. Alonso Prado Campos</t>
  </si>
  <si>
    <t>Bases de datos, correo electrónico, informe</t>
  </si>
  <si>
    <t>Correo electrónico, informe</t>
  </si>
  <si>
    <t>Correo electrónico, informe, formularios</t>
  </si>
  <si>
    <t>Correo electrónico, informe, plantilla</t>
  </si>
  <si>
    <t>Correo electrónico, informe, bitácora</t>
  </si>
  <si>
    <t>Dra. Say Leng Sang Almanza</t>
  </si>
  <si>
    <t>herramienta POI, correo electrónico</t>
  </si>
  <si>
    <t>Encuesta, informe, correo electrónico</t>
  </si>
  <si>
    <t>Licda. Kenya Garita</t>
  </si>
  <si>
    <t>Formularios, resoluciones, registro electrónico</t>
  </si>
  <si>
    <t>Dra. Say-Leng Sang</t>
  </si>
  <si>
    <t>Informe, instrumento</t>
  </si>
  <si>
    <t>Incumplimiento de indicadores por parte de las instituciones en diferentes proyectos, políticas, planes, programas a nivel local.</t>
  </si>
  <si>
    <t>ALTA</t>
  </si>
  <si>
    <t>El nivel superior lidere acciones y estrategias de las instituciones que componen el Sistema Nacional de Salud.</t>
  </si>
  <si>
    <t>Sensibilizar a los actores sociales involucrados en el cumplimiento de indicadores de planes, programas y proyectos, etc, para el cantón Guácimo.</t>
  </si>
  <si>
    <t xml:space="preserve">Los cambios constantes de actividades y administardos en locales comerciales que desconocen o ignoran las normas juridicas aplicables a su actividad, hacen que se incumpla el marco juridico </t>
  </si>
  <si>
    <t>El incumplimiento al marco juridico, provoca aumento en las denuncias por mala disposición de aguas residuales, mal manejo de desechos solidos, malos olores, problemas por humos y gases producto de la quemas, etc.</t>
  </si>
  <si>
    <t>La institución debe promover un cambio en la legislación sanitaria para establecer penas economicas altas para que el infractor se abtenga de cometer las infracciones a las normas juridicas.</t>
  </si>
  <si>
    <t>La Unidad Organizativa divulga las normas juridicas para que los administrados esten enterados de las consecuencias que tienen su actos si cometen infracciones sanitarias. Además, son de orden público.</t>
  </si>
  <si>
    <t>La institución como ente rector no lidera de manera efectiva los actores sociales del Sistema de Producción Social de la Salud.</t>
  </si>
  <si>
    <t>Falta de protección y deterioro en la  salud y bienestar de la población guacimeña.</t>
  </si>
  <si>
    <t>Elaborar y gestionar estrategias de posicionamiento del Ministerio de Salud ante la población como ente rector de la salud.</t>
  </si>
  <si>
    <t>Sensibilizar a los actores sociales del Sistema Nacional de Salud para el bienestar de todos.</t>
  </si>
  <si>
    <t>Centralización de los recursos provocan que los niveles superiores desconozcan a realiadad y las necesidades de los niveles locales.</t>
  </si>
  <si>
    <t>En el nivel local no cuente con los recursos necesarios para desarroollar las actividades que le competen.</t>
  </si>
  <si>
    <t>Desentralizar la administración de los recursos hacia los niveles locales.</t>
  </si>
  <si>
    <t>Gestinonar recursos, solicitar o evaluar los trámites para evitar repeticiones y tiempos de espera entre niveles.</t>
  </si>
  <si>
    <t>Número de actividades de sensibilización dirigidas a los actores sociales.</t>
  </si>
  <si>
    <t>Porcentaje de normas divulgadas</t>
  </si>
  <si>
    <t>Número de actividades de sensibilización.</t>
  </si>
  <si>
    <t>Número de gestiones realizadas</t>
  </si>
  <si>
    <t>Unidad Organizativa: ÁREA RECTORA DE SALUD DE GUÁCIMO</t>
  </si>
  <si>
    <t>Período de evaluación: OCTUBRE 2018- SETIEMBRE 2019</t>
  </si>
  <si>
    <t>Nivel Local</t>
  </si>
  <si>
    <t>Responsable: Dra. Say-Leng Sang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</si>
  <si>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1.1.1. Informe de seguimiento al desarrollo del Plan Operativo para la reducción de la mortalidad materno infantil (Elaboración, implementación y seguimiento)
</t>
  </si>
  <si>
    <t>RESUMEN POR RESULTADO ESPERADO NIVEL LOCAL- ÁREA RECTORA DE SALUD DE GUÁCIMO</t>
  </si>
  <si>
    <t>TOTAL UNIDAD ORGANIZATIVA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</si>
</sst>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₡&quot;* #,##0.00_-;\-&quot;₡&quot;* #,##0.00_-;_-&quot;₡&quot;* &quot;-&quot;??_-;_-@_-"/>
    <numFmt numFmtId="43" formatCode="_-* #,##0.00_-;\-* #,##0.00_-;_-* &quot;-&quot;??_-;_-@_-"/>
    <numFmt numFmtId="164" formatCode="_(&quot;₡&quot;* #,##0.00_);_(&quot;₡&quot;* \(#,##0.00\);_(&quot;₡&quot;* &quot;-&quot;??_);_(@_)"/>
    <numFmt numFmtId="165" formatCode="_(* #,##0.00_);_(* \(#,##0.00\);_(* &quot;-&quot;??_);_(@_)"/>
    <numFmt numFmtId="166" formatCode="0.0%"/>
    <numFmt numFmtId="167" formatCode="&quot;₡&quot;#,##0.00"/>
    <numFmt numFmtId="168" formatCode="0_)"/>
    <numFmt numFmtId="169" formatCode="&quot;¢&quot;#,##0.00_);\(&quot;¢&quot;#,##0.00\)"/>
  </numFmts>
  <fonts count="7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24"/>
      <name val="Bookman Old Style"/>
      <family val="1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u/>
      <sz val="11"/>
      <name val="Calibri"/>
      <family val="2"/>
      <scheme val="minor"/>
    </font>
    <font>
      <sz val="9"/>
      <color indexed="81"/>
      <name val="Tahoma"/>
      <family val="2"/>
    </font>
    <font>
      <strike/>
      <sz val="11"/>
      <name val="Calibri"/>
      <family val="2"/>
      <scheme val="minor"/>
    </font>
    <font>
      <b/>
      <strike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BFE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35" fillId="0" borderId="0"/>
    <xf numFmtId="0" fontId="4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909">
    <xf numFmtId="0" fontId="0" fillId="0" borderId="0" xfId="0"/>
    <xf numFmtId="0" fontId="0" fillId="0" borderId="0" xfId="0" applyAlignment="1"/>
    <xf numFmtId="0" fontId="0" fillId="0" borderId="0" xfId="0" applyFill="1"/>
    <xf numFmtId="0" fontId="20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4" fillId="3" borderId="0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3" fillId="0" borderId="0" xfId="0" applyFont="1" applyAlignment="1"/>
    <xf numFmtId="0" fontId="28" fillId="4" borderId="3" xfId="0" applyFont="1" applyFill="1" applyBorder="1" applyAlignment="1">
      <alignment horizontal="center" vertical="center"/>
    </xf>
    <xf numFmtId="0" fontId="28" fillId="4" borderId="4" xfId="0" applyFont="1" applyFill="1" applyBorder="1" applyAlignment="1">
      <alignment horizontal="center" vertical="center"/>
    </xf>
    <xf numFmtId="0" fontId="28" fillId="4" borderId="5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3" borderId="0" xfId="0" applyFont="1" applyFill="1" applyBorder="1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1" fillId="3" borderId="0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/>
    </xf>
    <xf numFmtId="0" fontId="23" fillId="0" borderId="0" xfId="0" applyFont="1" applyFill="1"/>
    <xf numFmtId="0" fontId="23" fillId="0" borderId="0" xfId="20" applyFont="1"/>
    <xf numFmtId="0" fontId="27" fillId="2" borderId="10" xfId="20" applyFont="1" applyFill="1" applyBorder="1" applyAlignment="1">
      <alignment horizontal="center" vertical="center"/>
    </xf>
    <xf numFmtId="0" fontId="31" fillId="0" borderId="16" xfId="20" applyFont="1" applyBorder="1" applyAlignment="1">
      <alignment horizontal="center" vertical="center"/>
    </xf>
    <xf numFmtId="0" fontId="31" fillId="0" borderId="1" xfId="20" applyFont="1" applyBorder="1" applyAlignment="1">
      <alignment horizontal="center" vertical="center"/>
    </xf>
    <xf numFmtId="9" fontId="31" fillId="0" borderId="1" xfId="53" applyFont="1" applyBorder="1" applyAlignment="1">
      <alignment horizontal="center" vertical="center"/>
    </xf>
    <xf numFmtId="0" fontId="31" fillId="5" borderId="17" xfId="20" applyFont="1" applyFill="1" applyBorder="1" applyAlignment="1">
      <alignment horizontal="center" vertical="center" wrapText="1"/>
    </xf>
    <xf numFmtId="9" fontId="31" fillId="0" borderId="1" xfId="20" applyNumberFormat="1" applyFont="1" applyBorder="1" applyAlignment="1">
      <alignment horizontal="center" vertical="center"/>
    </xf>
    <xf numFmtId="10" fontId="31" fillId="0" borderId="1" xfId="20" applyNumberFormat="1" applyFont="1" applyBorder="1" applyAlignment="1">
      <alignment horizontal="center" vertical="center"/>
    </xf>
    <xf numFmtId="0" fontId="31" fillId="6" borderId="18" xfId="20" applyFont="1" applyFill="1" applyBorder="1" applyAlignment="1">
      <alignment horizontal="center" vertical="center" wrapText="1"/>
    </xf>
    <xf numFmtId="0" fontId="27" fillId="2" borderId="19" xfId="20" applyFont="1" applyFill="1" applyBorder="1" applyAlignment="1">
      <alignment horizontal="center" vertical="center"/>
    </xf>
    <xf numFmtId="0" fontId="31" fillId="7" borderId="20" xfId="20" applyFont="1" applyFill="1" applyBorder="1" applyAlignment="1">
      <alignment horizontal="center" vertical="center" wrapText="1"/>
    </xf>
    <xf numFmtId="0" fontId="34" fillId="3" borderId="21" xfId="20" applyFont="1" applyFill="1" applyBorder="1" applyAlignment="1">
      <alignment vertical="center"/>
    </xf>
    <xf numFmtId="0" fontId="34" fillId="3" borderId="22" xfId="20" applyFont="1" applyFill="1" applyBorder="1" applyAlignment="1">
      <alignment vertical="center"/>
    </xf>
    <xf numFmtId="0" fontId="34" fillId="3" borderId="23" xfId="20" applyFont="1" applyFill="1" applyBorder="1" applyAlignment="1">
      <alignment vertical="center"/>
    </xf>
    <xf numFmtId="0" fontId="33" fillId="8" borderId="24" xfId="20" applyFont="1" applyFill="1" applyBorder="1" applyAlignment="1">
      <alignment vertical="center"/>
    </xf>
    <xf numFmtId="0" fontId="27" fillId="0" borderId="19" xfId="20" applyFont="1" applyBorder="1" applyAlignment="1" applyProtection="1">
      <alignment horizontal="center" vertical="center" wrapText="1"/>
      <protection locked="0"/>
    </xf>
    <xf numFmtId="0" fontId="27" fillId="0" borderId="19" xfId="20" applyFont="1" applyBorder="1" applyAlignment="1" applyProtection="1">
      <alignment horizontal="center" vertical="center"/>
      <protection locked="0"/>
    </xf>
    <xf numFmtId="166" fontId="27" fillId="2" borderId="10" xfId="20" applyNumberFormat="1" applyFont="1" applyFill="1" applyBorder="1" applyAlignment="1">
      <alignment horizontal="center" vertical="center"/>
    </xf>
    <xf numFmtId="0" fontId="30" fillId="8" borderId="19" xfId="20" applyFont="1" applyFill="1" applyBorder="1" applyAlignment="1">
      <alignment vertical="center" wrapText="1"/>
    </xf>
    <xf numFmtId="0" fontId="30" fillId="8" borderId="10" xfId="20" applyFont="1" applyFill="1" applyBorder="1" applyAlignment="1">
      <alignment horizontal="center" vertical="center" wrapText="1"/>
    </xf>
    <xf numFmtId="0" fontId="30" fillId="8" borderId="25" xfId="20" applyFont="1" applyFill="1" applyBorder="1" applyAlignment="1">
      <alignment vertical="center" wrapText="1"/>
    </xf>
    <xf numFmtId="0" fontId="28" fillId="4" borderId="26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28" fillId="4" borderId="16" xfId="0" applyFont="1" applyFill="1" applyBorder="1" applyAlignment="1">
      <alignment horizontal="center" vertical="center"/>
    </xf>
    <xf numFmtId="0" fontId="23" fillId="0" borderId="27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8" fillId="4" borderId="29" xfId="0" applyFont="1" applyFill="1" applyBorder="1" applyAlignment="1">
      <alignment horizontal="center" vertical="center" wrapText="1"/>
    </xf>
    <xf numFmtId="0" fontId="28" fillId="4" borderId="30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17" fillId="0" borderId="0" xfId="11" applyAlignment="1">
      <alignment horizontal="center"/>
    </xf>
    <xf numFmtId="0" fontId="17" fillId="0" borderId="0" xfId="11" applyAlignment="1">
      <alignment horizontal="left"/>
    </xf>
    <xf numFmtId="0" fontId="17" fillId="0" borderId="0" xfId="11" applyFont="1" applyAlignment="1">
      <alignment horizontal="left"/>
    </xf>
    <xf numFmtId="0" fontId="15" fillId="0" borderId="32" xfId="11" applyFont="1" applyBorder="1" applyAlignment="1">
      <alignment horizontal="left" vertical="center" wrapText="1"/>
    </xf>
    <xf numFmtId="0" fontId="36" fillId="0" borderId="32" xfId="11" applyFont="1" applyBorder="1" applyAlignment="1">
      <alignment horizontal="left" vertical="center" wrapText="1"/>
    </xf>
    <xf numFmtId="0" fontId="15" fillId="2" borderId="33" xfId="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27" fillId="9" borderId="19" xfId="20" applyFont="1" applyFill="1" applyBorder="1" applyAlignment="1">
      <alignment vertical="center" wrapText="1"/>
    </xf>
    <xf numFmtId="0" fontId="27" fillId="9" borderId="25" xfId="20" applyFont="1" applyFill="1" applyBorder="1" applyAlignment="1">
      <alignment vertical="center" wrapText="1"/>
    </xf>
    <xf numFmtId="0" fontId="23" fillId="9" borderId="19" xfId="20" applyFont="1" applyFill="1" applyBorder="1" applyAlignment="1">
      <alignment vertical="center"/>
    </xf>
    <xf numFmtId="0" fontId="26" fillId="9" borderId="19" xfId="20" applyFont="1" applyFill="1" applyBorder="1" applyAlignment="1">
      <alignment horizontal="center" vertical="center" wrapText="1"/>
    </xf>
    <xf numFmtId="0" fontId="27" fillId="9" borderId="34" xfId="20" applyFont="1" applyFill="1" applyBorder="1" applyAlignment="1">
      <alignment vertical="center" wrapText="1"/>
    </xf>
    <xf numFmtId="0" fontId="27" fillId="9" borderId="35" xfId="20" applyFont="1" applyFill="1" applyBorder="1" applyAlignment="1">
      <alignment vertical="center" wrapText="1"/>
    </xf>
    <xf numFmtId="0" fontId="27" fillId="9" borderId="36" xfId="20" applyFont="1" applyFill="1" applyBorder="1" applyAlignment="1">
      <alignment vertical="center" wrapText="1"/>
    </xf>
    <xf numFmtId="0" fontId="31" fillId="5" borderId="37" xfId="20" applyFont="1" applyFill="1" applyBorder="1" applyAlignment="1">
      <alignment horizontal="center" vertical="center" wrapText="1"/>
    </xf>
    <xf numFmtId="0" fontId="31" fillId="6" borderId="37" xfId="20" applyFont="1" applyFill="1" applyBorder="1" applyAlignment="1">
      <alignment horizontal="center" vertical="center" wrapText="1"/>
    </xf>
    <xf numFmtId="0" fontId="31" fillId="7" borderId="37" xfId="20" applyFont="1" applyFill="1" applyBorder="1" applyAlignment="1">
      <alignment horizontal="center" vertical="center" wrapText="1"/>
    </xf>
    <xf numFmtId="0" fontId="27" fillId="9" borderId="10" xfId="20" applyFont="1" applyFill="1" applyBorder="1" applyAlignment="1">
      <alignment horizontal="center" vertical="center"/>
    </xf>
    <xf numFmtId="0" fontId="27" fillId="9" borderId="34" xfId="20" applyFont="1" applyFill="1" applyBorder="1" applyAlignment="1">
      <alignment horizontal="center" vertical="center"/>
    </xf>
    <xf numFmtId="0" fontId="47" fillId="0" borderId="0" xfId="43" applyFill="1"/>
    <xf numFmtId="0" fontId="47" fillId="0" borderId="0" xfId="43"/>
    <xf numFmtId="164" fontId="0" fillId="0" borderId="0" xfId="6" applyFont="1"/>
    <xf numFmtId="0" fontId="47" fillId="0" borderId="0" xfId="43" applyAlignment="1">
      <alignment horizontal="left" wrapText="1"/>
    </xf>
    <xf numFmtId="0" fontId="49" fillId="0" borderId="0" xfId="43" applyFont="1" applyFill="1" applyAlignment="1">
      <alignment wrapText="1"/>
    </xf>
    <xf numFmtId="0" fontId="16" fillId="0" borderId="0" xfId="0" applyFont="1" applyAlignment="1">
      <alignment horizontal="justify"/>
    </xf>
    <xf numFmtId="0" fontId="16" fillId="0" borderId="0" xfId="0" applyFont="1"/>
    <xf numFmtId="0" fontId="25" fillId="9" borderId="22" xfId="0" applyFont="1" applyFill="1" applyBorder="1" applyAlignment="1">
      <alignment vertical="center" wrapText="1"/>
    </xf>
    <xf numFmtId="0" fontId="25" fillId="9" borderId="23" xfId="0" applyFont="1" applyFill="1" applyBorder="1" applyAlignment="1">
      <alignment vertical="center" wrapText="1"/>
    </xf>
    <xf numFmtId="0" fontId="25" fillId="9" borderId="24" xfId="0" applyFont="1" applyFill="1" applyBorder="1" applyAlignment="1">
      <alignment vertical="center" wrapText="1"/>
    </xf>
    <xf numFmtId="0" fontId="25" fillId="9" borderId="40" xfId="0" applyFont="1" applyFill="1" applyBorder="1" applyAlignment="1">
      <alignment vertical="center" wrapText="1"/>
    </xf>
    <xf numFmtId="0" fontId="41" fillId="9" borderId="22" xfId="0" applyFont="1" applyFill="1" applyBorder="1" applyAlignment="1">
      <alignment vertical="center" wrapText="1"/>
    </xf>
    <xf numFmtId="0" fontId="41" fillId="9" borderId="23" xfId="0" applyFont="1" applyFill="1" applyBorder="1" applyAlignment="1">
      <alignment vertical="center" wrapText="1"/>
    </xf>
    <xf numFmtId="0" fontId="41" fillId="9" borderId="24" xfId="0" applyFont="1" applyFill="1" applyBorder="1" applyAlignment="1">
      <alignment vertical="center" wrapText="1"/>
    </xf>
    <xf numFmtId="0" fontId="41" fillId="9" borderId="40" xfId="0" applyFont="1" applyFill="1" applyBorder="1" applyAlignment="1">
      <alignment vertical="center" wrapText="1"/>
    </xf>
    <xf numFmtId="0" fontId="25" fillId="9" borderId="36" xfId="0" applyFont="1" applyFill="1" applyBorder="1" applyAlignment="1">
      <alignment vertical="center" wrapText="1"/>
    </xf>
    <xf numFmtId="0" fontId="25" fillId="9" borderId="35" xfId="0" applyFont="1" applyFill="1" applyBorder="1" applyAlignment="1">
      <alignment vertical="center" wrapText="1"/>
    </xf>
    <xf numFmtId="0" fontId="17" fillId="18" borderId="10" xfId="0" applyFont="1" applyFill="1" applyBorder="1" applyAlignment="1">
      <alignment vertical="center" wrapText="1"/>
    </xf>
    <xf numFmtId="0" fontId="17" fillId="18" borderId="10" xfId="0" applyFont="1" applyFill="1" applyBorder="1" applyAlignment="1">
      <alignment horizontal="left" vertical="center" wrapText="1"/>
    </xf>
    <xf numFmtId="9" fontId="17" fillId="18" borderId="10" xfId="0" applyNumberFormat="1" applyFont="1" applyFill="1" applyBorder="1" applyAlignment="1">
      <alignment horizontal="center" vertical="center" wrapText="1"/>
    </xf>
    <xf numFmtId="0" fontId="47" fillId="18" borderId="10" xfId="45" applyFont="1" applyFill="1" applyBorder="1"/>
    <xf numFmtId="164" fontId="47" fillId="18" borderId="10" xfId="7" applyFont="1" applyFill="1" applyBorder="1"/>
    <xf numFmtId="0" fontId="47" fillId="18" borderId="10" xfId="45" applyFill="1" applyBorder="1"/>
    <xf numFmtId="167" fontId="47" fillId="18" borderId="10" xfId="45" applyNumberFormat="1" applyFill="1" applyBorder="1"/>
    <xf numFmtId="9" fontId="47" fillId="18" borderId="10" xfId="48" applyFont="1" applyFill="1" applyBorder="1"/>
    <xf numFmtId="4" fontId="17" fillId="18" borderId="10" xfId="0" applyNumberFormat="1" applyFont="1" applyFill="1" applyBorder="1" applyAlignment="1">
      <alignment vertical="center" wrapText="1"/>
    </xf>
    <xf numFmtId="0" fontId="47" fillId="18" borderId="10" xfId="43" applyFill="1" applyBorder="1"/>
    <xf numFmtId="0" fontId="53" fillId="18" borderId="39" xfId="43" applyFont="1" applyFill="1" applyBorder="1" applyAlignment="1">
      <alignment vertical="top" wrapText="1"/>
    </xf>
    <xf numFmtId="164" fontId="47" fillId="20" borderId="10" xfId="48" applyNumberFormat="1" applyFont="1" applyFill="1" applyBorder="1"/>
    <xf numFmtId="0" fontId="47" fillId="0" borderId="0" xfId="43" applyFill="1" applyBorder="1"/>
    <xf numFmtId="0" fontId="48" fillId="0" borderId="10" xfId="28" applyFont="1" applyBorder="1" applyAlignment="1">
      <alignment horizontal="center" vertical="center" wrapText="1"/>
    </xf>
    <xf numFmtId="0" fontId="44" fillId="20" borderId="34" xfId="0" applyFont="1" applyFill="1" applyBorder="1" applyAlignment="1">
      <alignment vertical="center" wrapText="1"/>
    </xf>
    <xf numFmtId="0" fontId="44" fillId="20" borderId="36" xfId="0" applyFont="1" applyFill="1" applyBorder="1" applyAlignment="1">
      <alignment vertical="center" wrapText="1"/>
    </xf>
    <xf numFmtId="0" fontId="55" fillId="21" borderId="0" xfId="0" applyFont="1" applyFill="1"/>
    <xf numFmtId="9" fontId="56" fillId="22" borderId="10" xfId="48" applyFont="1" applyFill="1" applyBorder="1"/>
    <xf numFmtId="164" fontId="56" fillId="22" borderId="10" xfId="43" applyNumberFormat="1" applyFont="1" applyFill="1" applyBorder="1"/>
    <xf numFmtId="164" fontId="56" fillId="22" borderId="25" xfId="43" applyNumberFormat="1" applyFont="1" applyFill="1" applyBorder="1"/>
    <xf numFmtId="0" fontId="33" fillId="19" borderId="0" xfId="20" applyFont="1" applyFill="1" applyBorder="1" applyAlignment="1">
      <alignment vertical="center"/>
    </xf>
    <xf numFmtId="0" fontId="23" fillId="0" borderId="10" xfId="20" applyFont="1" applyBorder="1"/>
    <xf numFmtId="0" fontId="33" fillId="8" borderId="10" xfId="20" applyFont="1" applyFill="1" applyBorder="1" applyAlignment="1">
      <alignment vertical="center"/>
    </xf>
    <xf numFmtId="164" fontId="47" fillId="0" borderId="0" xfId="43" applyNumberFormat="1"/>
    <xf numFmtId="164" fontId="47" fillId="0" borderId="0" xfId="48" applyNumberFormat="1" applyFont="1" applyBorder="1"/>
    <xf numFmtId="164" fontId="47" fillId="0" borderId="0" xfId="43" applyNumberFormat="1" applyFill="1" applyBorder="1"/>
    <xf numFmtId="0" fontId="47" fillId="0" borderId="0" xfId="43" applyAlignment="1">
      <alignment horizontal="left"/>
    </xf>
    <xf numFmtId="0" fontId="48" fillId="23" borderId="10" xfId="28" applyFont="1" applyFill="1" applyBorder="1" applyAlignment="1">
      <alignment horizontal="center" vertical="center" wrapText="1"/>
    </xf>
    <xf numFmtId="164" fontId="48" fillId="23" borderId="10" xfId="3" applyFont="1" applyFill="1" applyBorder="1" applyAlignment="1">
      <alignment horizontal="center" vertical="center" wrapText="1"/>
    </xf>
    <xf numFmtId="9" fontId="47" fillId="20" borderId="10" xfId="48" applyNumberFormat="1" applyFont="1" applyFill="1" applyBorder="1"/>
    <xf numFmtId="0" fontId="30" fillId="8" borderId="19" xfId="20" applyFont="1" applyFill="1" applyBorder="1" applyAlignment="1">
      <alignment horizontal="center" vertical="center" wrapText="1"/>
    </xf>
    <xf numFmtId="0" fontId="30" fillId="8" borderId="25" xfId="20" applyFont="1" applyFill="1" applyBorder="1" applyAlignment="1">
      <alignment horizontal="center" vertical="center" wrapText="1"/>
    </xf>
    <xf numFmtId="0" fontId="48" fillId="10" borderId="19" xfId="43" applyFont="1" applyFill="1" applyBorder="1" applyAlignment="1">
      <alignment horizontal="center" vertical="center" wrapText="1"/>
    </xf>
    <xf numFmtId="0" fontId="48" fillId="10" borderId="25" xfId="43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3" borderId="0" xfId="0" applyFont="1" applyFill="1" applyBorder="1" applyAlignment="1">
      <alignment horizontal="center" vertical="center"/>
    </xf>
    <xf numFmtId="0" fontId="13" fillId="0" borderId="0" xfId="43" applyFont="1"/>
    <xf numFmtId="164" fontId="13" fillId="0" borderId="0" xfId="43" applyNumberFormat="1" applyFont="1" applyFill="1" applyBorder="1"/>
    <xf numFmtId="164" fontId="13" fillId="0" borderId="0" xfId="48" applyNumberFormat="1" applyFont="1" applyBorder="1"/>
    <xf numFmtId="0" fontId="47" fillId="0" borderId="0" xfId="43" applyFill="1" applyAlignment="1">
      <alignment horizontal="left" vertical="top"/>
    </xf>
    <xf numFmtId="10" fontId="54" fillId="2" borderId="10" xfId="0" applyNumberFormat="1" applyFont="1" applyFill="1" applyBorder="1" applyAlignment="1">
      <alignment horizontal="center" vertical="center"/>
    </xf>
    <xf numFmtId="0" fontId="13" fillId="0" borderId="0" xfId="43" applyFont="1" applyFill="1"/>
    <xf numFmtId="10" fontId="54" fillId="2" borderId="10" xfId="0" applyNumberFormat="1" applyFont="1" applyFill="1" applyBorder="1" applyAlignment="1">
      <alignment horizontal="center" vertical="center"/>
    </xf>
    <xf numFmtId="0" fontId="12" fillId="0" borderId="0" xfId="43" applyFont="1" applyFill="1"/>
    <xf numFmtId="0" fontId="56" fillId="0" borderId="0" xfId="43" applyFont="1"/>
    <xf numFmtId="0" fontId="11" fillId="0" borderId="0" xfId="43" applyFont="1"/>
    <xf numFmtId="0" fontId="54" fillId="9" borderId="10" xfId="0" applyFont="1" applyFill="1" applyBorder="1" applyAlignment="1">
      <alignment horizontal="center" vertical="center" wrapText="1"/>
    </xf>
    <xf numFmtId="0" fontId="50" fillId="0" borderId="10" xfId="47" applyFont="1" applyBorder="1" applyAlignment="1" applyProtection="1">
      <alignment horizontal="center" vertical="center" wrapText="1"/>
      <protection locked="0"/>
    </xf>
    <xf numFmtId="0" fontId="50" fillId="0" borderId="10" xfId="0" applyFont="1" applyBorder="1"/>
    <xf numFmtId="0" fontId="50" fillId="0" borderId="0" xfId="0" applyFont="1"/>
    <xf numFmtId="4" fontId="50" fillId="0" borderId="42" xfId="0" applyNumberFormat="1" applyFont="1" applyBorder="1"/>
    <xf numFmtId="0" fontId="54" fillId="10" borderId="10" xfId="0" applyFont="1" applyFill="1" applyBorder="1" applyAlignment="1">
      <alignment vertical="center" wrapText="1"/>
    </xf>
    <xf numFmtId="0" fontId="54" fillId="10" borderId="10" xfId="0" applyFont="1" applyFill="1" applyBorder="1" applyAlignment="1">
      <alignment vertical="center"/>
    </xf>
    <xf numFmtId="167" fontId="50" fillId="10" borderId="35" xfId="0" applyNumberFormat="1" applyFont="1" applyFill="1" applyBorder="1" applyAlignment="1">
      <alignment horizontal="center" vertical="center"/>
    </xf>
    <xf numFmtId="0" fontId="50" fillId="10" borderId="10" xfId="0" applyFont="1" applyFill="1" applyBorder="1"/>
    <xf numFmtId="0" fontId="54" fillId="0" borderId="0" xfId="0" applyFont="1"/>
    <xf numFmtId="165" fontId="50" fillId="0" borderId="0" xfId="1" applyFont="1"/>
    <xf numFmtId="0" fontId="54" fillId="0" borderId="43" xfId="0" applyFont="1" applyBorder="1" applyAlignment="1">
      <alignment horizontal="justify" vertical="top" wrapText="1"/>
    </xf>
    <xf numFmtId="0" fontId="54" fillId="0" borderId="44" xfId="0" applyFont="1" applyBorder="1" applyAlignment="1">
      <alignment horizontal="center" vertical="center"/>
    </xf>
    <xf numFmtId="167" fontId="50" fillId="10" borderId="10" xfId="0" applyNumberFormat="1" applyFont="1" applyFill="1" applyBorder="1" applyAlignment="1">
      <alignment horizontal="center" vertical="center"/>
    </xf>
    <xf numFmtId="0" fontId="50" fillId="0" borderId="45" xfId="0" applyFont="1" applyBorder="1"/>
    <xf numFmtId="0" fontId="64" fillId="25" borderId="10" xfId="0" applyFont="1" applyFill="1" applyBorder="1" applyAlignment="1">
      <alignment horizontal="center" vertical="center"/>
    </xf>
    <xf numFmtId="0" fontId="64" fillId="25" borderId="34" xfId="0" applyFont="1" applyFill="1" applyBorder="1" applyAlignment="1">
      <alignment horizontal="center" vertical="center"/>
    </xf>
    <xf numFmtId="0" fontId="64" fillId="25" borderId="35" xfId="0" applyFont="1" applyFill="1" applyBorder="1" applyAlignment="1">
      <alignment horizontal="center" vertical="center" wrapText="1"/>
    </xf>
    <xf numFmtId="0" fontId="64" fillId="25" borderId="10" xfId="0" applyFont="1" applyFill="1" applyBorder="1" applyAlignment="1">
      <alignment horizontal="center" vertical="center" wrapText="1"/>
    </xf>
    <xf numFmtId="168" fontId="54" fillId="0" borderId="45" xfId="0" applyNumberFormat="1" applyFont="1" applyBorder="1" applyAlignment="1" applyProtection="1">
      <alignment horizontal="center"/>
    </xf>
    <xf numFmtId="0" fontId="66" fillId="0" borderId="44" xfId="0" applyFont="1" applyBorder="1" applyAlignment="1">
      <alignment horizontal="center" wrapText="1"/>
    </xf>
    <xf numFmtId="4" fontId="54" fillId="0" borderId="42" xfId="0" applyNumberFormat="1" applyFont="1" applyBorder="1" applyAlignment="1">
      <alignment horizontal="right"/>
    </xf>
    <xf numFmtId="4" fontId="54" fillId="0" borderId="45" xfId="0" applyNumberFormat="1" applyFont="1" applyBorder="1"/>
    <xf numFmtId="0" fontId="54" fillId="0" borderId="45" xfId="0" applyFont="1" applyBorder="1" applyAlignment="1" applyProtection="1">
      <alignment horizontal="center"/>
    </xf>
    <xf numFmtId="4" fontId="54" fillId="0" borderId="42" xfId="0" applyNumberFormat="1" applyFont="1" applyBorder="1"/>
    <xf numFmtId="0" fontId="50" fillId="0" borderId="45" xfId="0" applyFont="1" applyBorder="1" applyAlignment="1">
      <alignment horizontal="center"/>
    </xf>
    <xf numFmtId="0" fontId="50" fillId="0" borderId="44" xfId="0" applyFont="1" applyBorder="1" applyAlignment="1">
      <alignment wrapText="1"/>
    </xf>
    <xf numFmtId="4" fontId="50" fillId="0" borderId="45" xfId="0" applyNumberFormat="1" applyFont="1" applyBorder="1"/>
    <xf numFmtId="0" fontId="50" fillId="0" borderId="45" xfId="0" applyFont="1" applyBorder="1" applyAlignment="1" applyProtection="1">
      <alignment horizontal="center"/>
    </xf>
    <xf numFmtId="169" fontId="50" fillId="0" borderId="44" xfId="0" applyNumberFormat="1" applyFont="1" applyBorder="1" applyAlignment="1" applyProtection="1">
      <alignment horizontal="left" wrapText="1"/>
    </xf>
    <xf numFmtId="0" fontId="66" fillId="0" borderId="44" xfId="0" applyFont="1" applyBorder="1" applyAlignment="1">
      <alignment horizontal="left" wrapText="1"/>
    </xf>
    <xf numFmtId="4" fontId="50" fillId="0" borderId="42" xfId="0" applyNumberFormat="1" applyFont="1" applyBorder="1" applyAlignment="1">
      <alignment horizontal="right"/>
    </xf>
    <xf numFmtId="4" fontId="50" fillId="0" borderId="42" xfId="0" applyNumberFormat="1" applyFont="1" applyFill="1" applyBorder="1"/>
    <xf numFmtId="4" fontId="50" fillId="0" borderId="45" xfId="0" applyNumberFormat="1" applyFont="1" applyFill="1" applyBorder="1"/>
    <xf numFmtId="0" fontId="54" fillId="0" borderId="45" xfId="0" applyFont="1" applyBorder="1" applyAlignment="1">
      <alignment horizontal="center"/>
    </xf>
    <xf numFmtId="0" fontId="54" fillId="0" borderId="44" xfId="0" applyFont="1" applyBorder="1" applyAlignment="1">
      <alignment horizontal="center" wrapText="1"/>
    </xf>
    <xf numFmtId="0" fontId="50" fillId="0" borderId="42" xfId="0" applyFont="1" applyBorder="1"/>
    <xf numFmtId="169" fontId="54" fillId="0" borderId="44" xfId="0" applyNumberFormat="1" applyFont="1" applyBorder="1" applyAlignment="1" applyProtection="1">
      <alignment horizontal="left" wrapText="1"/>
    </xf>
    <xf numFmtId="168" fontId="50" fillId="0" borderId="45" xfId="0" applyNumberFormat="1" applyFont="1" applyBorder="1" applyAlignment="1" applyProtection="1">
      <alignment horizontal="center"/>
    </xf>
    <xf numFmtId="0" fontId="54" fillId="0" borderId="44" xfId="0" applyFont="1" applyFill="1" applyBorder="1" applyAlignment="1">
      <alignment horizontal="center" wrapText="1"/>
    </xf>
    <xf numFmtId="0" fontId="54" fillId="0" borderId="45" xfId="0" applyFont="1" applyFill="1" applyBorder="1" applyAlignment="1">
      <alignment horizontal="center"/>
    </xf>
    <xf numFmtId="0" fontId="50" fillId="0" borderId="45" xfId="0" applyFont="1" applyFill="1" applyBorder="1" applyAlignment="1">
      <alignment horizontal="center"/>
    </xf>
    <xf numFmtId="0" fontId="50" fillId="10" borderId="0" xfId="0" applyFont="1" applyFill="1"/>
    <xf numFmtId="0" fontId="54" fillId="0" borderId="43" xfId="0" applyFont="1" applyBorder="1" applyAlignment="1">
      <alignment vertical="top" wrapText="1"/>
    </xf>
    <xf numFmtId="0" fontId="50" fillId="0" borderId="0" xfId="0" applyFont="1" applyFill="1" applyBorder="1" applyAlignment="1">
      <alignment horizontal="center"/>
    </xf>
    <xf numFmtId="0" fontId="50" fillId="0" borderId="0" xfId="0" applyFont="1" applyBorder="1" applyAlignment="1">
      <alignment wrapText="1"/>
    </xf>
    <xf numFmtId="4" fontId="50" fillId="0" borderId="0" xfId="0" applyNumberFormat="1" applyFont="1" applyBorder="1"/>
    <xf numFmtId="10" fontId="54" fillId="0" borderId="43" xfId="0" applyNumberFormat="1" applyFont="1" applyBorder="1" applyAlignment="1">
      <alignment vertical="top" wrapText="1"/>
    </xf>
    <xf numFmtId="0" fontId="50" fillId="9" borderId="0" xfId="0" applyFont="1" applyFill="1"/>
    <xf numFmtId="0" fontId="10" fillId="0" borderId="0" xfId="43" applyFont="1" applyFill="1"/>
    <xf numFmtId="0" fontId="10" fillId="0" borderId="0" xfId="43" applyFont="1" applyFill="1" applyAlignment="1">
      <alignment horizontal="left" vertical="top"/>
    </xf>
    <xf numFmtId="0" fontId="10" fillId="0" borderId="0" xfId="43" applyFont="1"/>
    <xf numFmtId="0" fontId="48" fillId="16" borderId="34" xfId="0" applyFont="1" applyFill="1" applyBorder="1" applyAlignment="1">
      <alignment horizontal="center" vertical="top" wrapText="1"/>
    </xf>
    <xf numFmtId="9" fontId="48" fillId="12" borderId="10" xfId="48" applyFont="1" applyFill="1" applyBorder="1"/>
    <xf numFmtId="0" fontId="50" fillId="12" borderId="10" xfId="0" applyFont="1" applyFill="1" applyBorder="1" applyAlignment="1">
      <alignment horizontal="center" vertical="center" wrapText="1"/>
    </xf>
    <xf numFmtId="0" fontId="48" fillId="16" borderId="19" xfId="0" applyFont="1" applyFill="1" applyBorder="1" applyAlignment="1">
      <alignment vertical="center"/>
    </xf>
    <xf numFmtId="0" fontId="48" fillId="16" borderId="21" xfId="0" applyFont="1" applyFill="1" applyBorder="1" applyAlignment="1">
      <alignment vertical="center"/>
    </xf>
    <xf numFmtId="9" fontId="50" fillId="17" borderId="10" xfId="0" applyNumberFormat="1" applyFont="1" applyFill="1" applyBorder="1" applyAlignment="1">
      <alignment vertical="center" wrapText="1"/>
    </xf>
    <xf numFmtId="0" fontId="54" fillId="17" borderId="36" xfId="0" applyFont="1" applyFill="1" applyBorder="1" applyAlignment="1">
      <alignment vertical="center" wrapText="1"/>
    </xf>
    <xf numFmtId="164" fontId="9" fillId="17" borderId="10" xfId="48" applyNumberFormat="1" applyFont="1" applyFill="1" applyBorder="1"/>
    <xf numFmtId="9" fontId="9" fillId="17" borderId="10" xfId="48" applyFont="1" applyFill="1" applyBorder="1"/>
    <xf numFmtId="9" fontId="9" fillId="12" borderId="10" xfId="48" applyFont="1" applyFill="1" applyBorder="1"/>
    <xf numFmtId="0" fontId="50" fillId="0" borderId="19" xfId="0" applyFont="1" applyFill="1" applyBorder="1" applyAlignment="1">
      <alignment horizontal="left" vertical="center" wrapText="1"/>
    </xf>
    <xf numFmtId="0" fontId="50" fillId="0" borderId="19" xfId="43" applyFont="1" applyFill="1" applyBorder="1" applyAlignment="1">
      <alignment vertical="top" wrapText="1"/>
    </xf>
    <xf numFmtId="164" fontId="50" fillId="17" borderId="10" xfId="0" applyNumberFormat="1" applyFont="1" applyFill="1" applyBorder="1" applyAlignment="1">
      <alignment vertical="center" wrapText="1"/>
    </xf>
    <xf numFmtId="0" fontId="59" fillId="10" borderId="10" xfId="0" applyFont="1" applyFill="1" applyBorder="1" applyAlignment="1">
      <alignment horizontal="left" vertical="top" wrapText="1"/>
    </xf>
    <xf numFmtId="9" fontId="46" fillId="10" borderId="10" xfId="0" applyNumberFormat="1" applyFont="1" applyFill="1" applyBorder="1" applyAlignment="1">
      <alignment horizontal="left" vertical="top" wrapText="1"/>
    </xf>
    <xf numFmtId="4" fontId="11" fillId="10" borderId="10" xfId="43" applyNumberFormat="1" applyFont="1" applyFill="1" applyBorder="1" applyAlignment="1">
      <alignment horizontal="left" vertical="top" wrapText="1"/>
    </xf>
    <xf numFmtId="0" fontId="65" fillId="10" borderId="10" xfId="45" applyFont="1" applyFill="1" applyBorder="1" applyAlignment="1">
      <alignment horizontal="left" vertical="top" wrapText="1"/>
    </xf>
    <xf numFmtId="0" fontId="11" fillId="10" borderId="10" xfId="48" applyNumberFormat="1" applyFont="1" applyFill="1" applyBorder="1" applyAlignment="1">
      <alignment horizontal="left" vertical="top" wrapText="1"/>
    </xf>
    <xf numFmtId="9" fontId="11" fillId="10" borderId="10" xfId="48" applyFont="1" applyFill="1" applyBorder="1" applyAlignment="1">
      <alignment horizontal="left" vertical="top"/>
    </xf>
    <xf numFmtId="164" fontId="11" fillId="10" borderId="10" xfId="43" applyNumberFormat="1" applyFont="1" applyFill="1" applyBorder="1" applyAlignment="1">
      <alignment horizontal="left" vertical="top"/>
    </xf>
    <xf numFmtId="0" fontId="11" fillId="10" borderId="10" xfId="45" applyFont="1" applyFill="1" applyBorder="1" applyAlignment="1">
      <alignment horizontal="left" vertical="top"/>
    </xf>
    <xf numFmtId="0" fontId="42" fillId="10" borderId="10" xfId="0" applyFont="1" applyFill="1" applyBorder="1" applyAlignment="1">
      <alignment horizontal="left" vertical="top" wrapText="1"/>
    </xf>
    <xf numFmtId="9" fontId="8" fillId="17" borderId="10" xfId="48" applyFont="1" applyFill="1" applyBorder="1"/>
    <xf numFmtId="164" fontId="8" fillId="17" borderId="10" xfId="48" applyNumberFormat="1" applyFont="1" applyFill="1" applyBorder="1"/>
    <xf numFmtId="0" fontId="8" fillId="0" borderId="0" xfId="43" applyFont="1" applyFill="1"/>
    <xf numFmtId="9" fontId="8" fillId="12" borderId="10" xfId="48" applyFont="1" applyFill="1" applyBorder="1"/>
    <xf numFmtId="9" fontId="50" fillId="17" borderId="10" xfId="0" applyNumberFormat="1" applyFont="1" applyFill="1" applyBorder="1" applyAlignment="1">
      <alignment horizontal="center" vertical="center" wrapText="1"/>
    </xf>
    <xf numFmtId="0" fontId="53" fillId="20" borderId="36" xfId="0" applyFont="1" applyFill="1" applyBorder="1" applyAlignment="1">
      <alignment vertical="center" wrapText="1"/>
    </xf>
    <xf numFmtId="0" fontId="7" fillId="0" borderId="0" xfId="43" applyFont="1" applyFill="1"/>
    <xf numFmtId="0" fontId="50" fillId="0" borderId="10" xfId="0" applyFont="1" applyBorder="1" applyAlignment="1">
      <alignment horizontal="left" vertical="center" wrapText="1"/>
    </xf>
    <xf numFmtId="0" fontId="50" fillId="0" borderId="10" xfId="0" applyFont="1" applyFill="1" applyBorder="1" applyAlignment="1">
      <alignment horizontal="left" vertical="center" wrapText="1"/>
    </xf>
    <xf numFmtId="0" fontId="44" fillId="20" borderId="36" xfId="0" applyFont="1" applyFill="1" applyBorder="1" applyAlignment="1">
      <alignment horizontal="center" vertical="center" wrapText="1"/>
    </xf>
    <xf numFmtId="0" fontId="54" fillId="17" borderId="36" xfId="0" applyFont="1" applyFill="1" applyBorder="1" applyAlignment="1">
      <alignment horizontal="center" vertical="center" wrapText="1"/>
    </xf>
    <xf numFmtId="0" fontId="57" fillId="10" borderId="10" xfId="43" applyFont="1" applyFill="1" applyBorder="1" applyAlignment="1">
      <alignment vertical="center" wrapText="1"/>
    </xf>
    <xf numFmtId="0" fontId="42" fillId="10" borderId="10" xfId="43" applyFont="1" applyFill="1" applyBorder="1" applyAlignment="1">
      <alignment vertical="center" wrapText="1"/>
    </xf>
    <xf numFmtId="0" fontId="55" fillId="10" borderId="10" xfId="0" applyFont="1" applyFill="1" applyBorder="1" applyAlignment="1">
      <alignment vertical="top"/>
    </xf>
    <xf numFmtId="167" fontId="62" fillId="10" borderId="10" xfId="43" applyNumberFormat="1" applyFont="1" applyFill="1" applyBorder="1" applyAlignment="1">
      <alignment vertical="top" wrapText="1"/>
    </xf>
    <xf numFmtId="0" fontId="13" fillId="10" borderId="10" xfId="43" applyFont="1" applyFill="1" applyBorder="1" applyAlignment="1">
      <alignment horizontal="left" vertical="top" wrapText="1"/>
    </xf>
    <xf numFmtId="0" fontId="46" fillId="10" borderId="10" xfId="0" applyFont="1" applyFill="1" applyBorder="1" applyAlignment="1">
      <alignment horizontal="left" vertical="top" wrapText="1"/>
    </xf>
    <xf numFmtId="9" fontId="42" fillId="10" borderId="10" xfId="49" applyFont="1" applyFill="1" applyBorder="1" applyAlignment="1">
      <alignment horizontal="left" vertical="top" wrapText="1"/>
    </xf>
    <xf numFmtId="0" fontId="50" fillId="10" borderId="10" xfId="43" applyFont="1" applyFill="1" applyBorder="1" applyAlignment="1">
      <alignment horizontal="left" vertical="top" wrapText="1"/>
    </xf>
    <xf numFmtId="0" fontId="12" fillId="10" borderId="10" xfId="43" applyFont="1" applyFill="1" applyBorder="1" applyAlignment="1">
      <alignment horizontal="left" vertical="top" wrapText="1"/>
    </xf>
    <xf numFmtId="0" fontId="46" fillId="10" borderId="10" xfId="0" applyFont="1" applyFill="1" applyBorder="1" applyAlignment="1">
      <alignment horizontal="left" vertical="top"/>
    </xf>
    <xf numFmtId="4" fontId="50" fillId="10" borderId="42" xfId="0" applyNumberFormat="1" applyFont="1" applyFill="1" applyBorder="1"/>
    <xf numFmtId="0" fontId="11" fillId="10" borderId="10" xfId="43" applyFont="1" applyFill="1" applyBorder="1" applyAlignment="1">
      <alignment vertical="top" wrapText="1"/>
    </xf>
    <xf numFmtId="9" fontId="50" fillId="10" borderId="10" xfId="0" applyNumberFormat="1" applyFont="1" applyFill="1" applyBorder="1" applyAlignment="1">
      <alignment vertical="top"/>
    </xf>
    <xf numFmtId="3" fontId="11" fillId="10" borderId="10" xfId="43" applyNumberFormat="1" applyFont="1" applyFill="1" applyBorder="1" applyAlignment="1">
      <alignment vertical="top" wrapText="1"/>
    </xf>
    <xf numFmtId="0" fontId="11" fillId="10" borderId="10" xfId="43" applyFont="1" applyFill="1" applyBorder="1" applyAlignment="1">
      <alignment horizontal="left" vertical="top" wrapText="1"/>
    </xf>
    <xf numFmtId="0" fontId="48" fillId="10" borderId="10" xfId="45" applyFont="1" applyFill="1" applyBorder="1" applyAlignment="1">
      <alignment horizontal="left" vertical="top" wrapText="1"/>
    </xf>
    <xf numFmtId="0" fontId="48" fillId="10" borderId="10" xfId="43" applyFont="1" applyFill="1" applyBorder="1" applyAlignment="1">
      <alignment horizontal="left" vertical="top" wrapText="1"/>
    </xf>
    <xf numFmtId="0" fontId="48" fillId="24" borderId="10" xfId="43" applyFont="1" applyFill="1" applyBorder="1" applyAlignment="1">
      <alignment horizontal="center"/>
    </xf>
    <xf numFmtId="0" fontId="63" fillId="24" borderId="10" xfId="6" applyNumberFormat="1" applyFont="1" applyFill="1" applyBorder="1" applyAlignment="1">
      <alignment horizontal="center"/>
    </xf>
    <xf numFmtId="9" fontId="48" fillId="24" borderId="10" xfId="48" applyFont="1" applyFill="1" applyBorder="1" applyAlignment="1">
      <alignment horizontal="center"/>
    </xf>
    <xf numFmtId="0" fontId="51" fillId="10" borderId="34" xfId="0" applyFont="1" applyFill="1" applyBorder="1" applyAlignment="1">
      <alignment horizontal="center" vertical="center" wrapText="1"/>
    </xf>
    <xf numFmtId="0" fontId="10" fillId="10" borderId="10" xfId="43" applyFont="1" applyFill="1" applyBorder="1" applyAlignment="1">
      <alignment horizontal="center" vertical="center" wrapText="1"/>
    </xf>
    <xf numFmtId="4" fontId="54" fillId="17" borderId="10" xfId="0" applyNumberFormat="1" applyFont="1" applyFill="1" applyBorder="1" applyAlignment="1">
      <alignment horizontal="center" vertical="center" wrapText="1"/>
    </xf>
    <xf numFmtId="9" fontId="50" fillId="0" borderId="10" xfId="48" applyFont="1" applyFill="1" applyBorder="1" applyAlignment="1">
      <alignment horizontal="center" vertical="center" wrapText="1"/>
    </xf>
    <xf numFmtId="0" fontId="53" fillId="20" borderId="36" xfId="0" applyFont="1" applyFill="1" applyBorder="1" applyAlignment="1">
      <alignment horizontal="center" vertical="center" wrapText="1"/>
    </xf>
    <xf numFmtId="4" fontId="53" fillId="20" borderId="36" xfId="0" applyNumberFormat="1" applyFont="1" applyFill="1" applyBorder="1" applyAlignment="1">
      <alignment horizontal="center" vertical="center" wrapText="1"/>
    </xf>
    <xf numFmtId="0" fontId="47" fillId="18" borderId="10" xfId="45" applyFont="1" applyFill="1" applyBorder="1" applyAlignment="1">
      <alignment horizontal="center"/>
    </xf>
    <xf numFmtId="0" fontId="42" fillId="10" borderId="19" xfId="0" applyFont="1" applyFill="1" applyBorder="1" applyAlignment="1">
      <alignment horizontal="center" vertical="center" wrapText="1"/>
    </xf>
    <xf numFmtId="2" fontId="54" fillId="17" borderId="36" xfId="0" applyNumberFormat="1" applyFont="1" applyFill="1" applyBorder="1" applyAlignment="1">
      <alignment horizontal="center" vertical="center" wrapText="1"/>
    </xf>
    <xf numFmtId="9" fontId="50" fillId="0" borderId="10" xfId="48" applyFont="1" applyBorder="1" applyAlignment="1">
      <alignment horizontal="center" vertical="center" wrapText="1"/>
    </xf>
    <xf numFmtId="4" fontId="44" fillId="20" borderId="36" xfId="0" applyNumberFormat="1" applyFont="1" applyFill="1" applyBorder="1" applyAlignment="1">
      <alignment horizontal="center" vertical="center" wrapText="1"/>
    </xf>
    <xf numFmtId="0" fontId="9" fillId="10" borderId="10" xfId="43" applyFont="1" applyFill="1" applyBorder="1" applyAlignment="1">
      <alignment horizontal="center" vertical="center" wrapText="1"/>
    </xf>
    <xf numFmtId="0" fontId="17" fillId="18" borderId="10" xfId="0" applyFont="1" applyFill="1" applyBorder="1" applyAlignment="1">
      <alignment horizontal="center" vertical="center" wrapText="1"/>
    </xf>
    <xf numFmtId="0" fontId="50" fillId="10" borderId="19" xfId="43" applyFont="1" applyFill="1" applyBorder="1" applyAlignment="1">
      <alignment horizontal="center" vertical="top" wrapText="1"/>
    </xf>
    <xf numFmtId="0" fontId="47" fillId="0" borderId="0" xfId="43" applyAlignment="1">
      <alignment horizontal="center"/>
    </xf>
    <xf numFmtId="0" fontId="51" fillId="10" borderId="19" xfId="0" applyFont="1" applyFill="1" applyBorder="1" applyAlignment="1">
      <alignment horizontal="center" vertical="center"/>
    </xf>
    <xf numFmtId="0" fontId="70" fillId="28" borderId="10" xfId="43" applyFont="1" applyFill="1" applyBorder="1"/>
    <xf numFmtId="0" fontId="50" fillId="26" borderId="10" xfId="0" applyFont="1" applyFill="1" applyBorder="1" applyAlignment="1">
      <alignment horizontal="left" vertical="center" wrapText="1"/>
    </xf>
    <xf numFmtId="9" fontId="63" fillId="24" borderId="10" xfId="48" applyFont="1" applyFill="1" applyBorder="1" applyAlignment="1">
      <alignment horizontal="center" vertical="center"/>
    </xf>
    <xf numFmtId="9" fontId="13" fillId="0" borderId="10" xfId="48" applyFont="1" applyFill="1" applyBorder="1" applyAlignment="1">
      <alignment horizontal="center" vertical="center"/>
    </xf>
    <xf numFmtId="0" fontId="47" fillId="0" borderId="0" xfId="43" applyAlignment="1">
      <alignment horizontal="left" vertical="center"/>
    </xf>
    <xf numFmtId="0" fontId="57" fillId="0" borderId="10" xfId="43" applyFont="1" applyFill="1" applyBorder="1" applyAlignment="1">
      <alignment horizontal="left" vertical="center" wrapText="1"/>
    </xf>
    <xf numFmtId="9" fontId="57" fillId="0" borderId="10" xfId="43" applyNumberFormat="1" applyFont="1" applyFill="1" applyBorder="1" applyAlignment="1">
      <alignment horizontal="center" vertical="center" wrapText="1"/>
    </xf>
    <xf numFmtId="0" fontId="57" fillId="29" borderId="10" xfId="43" applyFont="1" applyFill="1" applyBorder="1" applyAlignment="1">
      <alignment vertical="center" wrapText="1"/>
    </xf>
    <xf numFmtId="164" fontId="51" fillId="29" borderId="10" xfId="43" applyNumberFormat="1" applyFont="1" applyFill="1" applyBorder="1" applyAlignment="1">
      <alignment vertical="top" wrapText="1"/>
    </xf>
    <xf numFmtId="164" fontId="47" fillId="29" borderId="10" xfId="48" applyNumberFormat="1" applyFont="1" applyFill="1" applyBorder="1" applyAlignment="1">
      <alignment vertical="center"/>
    </xf>
    <xf numFmtId="9" fontId="47" fillId="0" borderId="0" xfId="48" applyFont="1" applyBorder="1"/>
    <xf numFmtId="0" fontId="47" fillId="0" borderId="0" xfId="43" applyBorder="1"/>
    <xf numFmtId="0" fontId="47" fillId="0" borderId="0" xfId="43" applyFont="1" applyFill="1" applyBorder="1"/>
    <xf numFmtId="0" fontId="0" fillId="0" borderId="0" xfId="6" applyNumberFormat="1" applyFont="1" applyBorder="1"/>
    <xf numFmtId="0" fontId="13" fillId="0" borderId="10" xfId="43" applyFont="1" applyFill="1" applyBorder="1" applyAlignment="1">
      <alignment horizontal="left" vertical="center" wrapText="1"/>
    </xf>
    <xf numFmtId="0" fontId="13" fillId="0" borderId="10" xfId="43" applyFont="1" applyFill="1" applyBorder="1" applyAlignment="1">
      <alignment horizontal="left" vertical="center"/>
    </xf>
    <xf numFmtId="0" fontId="13" fillId="29" borderId="10" xfId="43" applyFont="1" applyFill="1" applyBorder="1" applyAlignment="1">
      <alignment horizontal="left"/>
    </xf>
    <xf numFmtId="0" fontId="13" fillId="29" borderId="10" xfId="43" applyFont="1" applyFill="1" applyBorder="1"/>
    <xf numFmtId="9" fontId="13" fillId="29" borderId="10" xfId="48" applyFont="1" applyFill="1" applyBorder="1"/>
    <xf numFmtId="9" fontId="13" fillId="29" borderId="10" xfId="48" applyFont="1" applyFill="1" applyBorder="1" applyAlignment="1">
      <alignment horizontal="left" vertical="center"/>
    </xf>
    <xf numFmtId="9" fontId="13" fillId="29" borderId="10" xfId="48" applyFont="1" applyFill="1" applyBorder="1" applyAlignment="1">
      <alignment horizontal="center"/>
    </xf>
    <xf numFmtId="0" fontId="4" fillId="0" borderId="10" xfId="43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0" fillId="0" borderId="10" xfId="43" applyFont="1" applyFill="1" applyBorder="1" applyAlignment="1">
      <alignment horizontal="left" vertical="center" wrapText="1"/>
    </xf>
    <xf numFmtId="0" fontId="11" fillId="0" borderId="10" xfId="43" applyFont="1" applyFill="1" applyBorder="1" applyAlignment="1">
      <alignment horizontal="left" vertical="center" wrapText="1"/>
    </xf>
    <xf numFmtId="9" fontId="50" fillId="0" borderId="10" xfId="48" applyFont="1" applyFill="1" applyBorder="1" applyAlignment="1">
      <alignment horizontal="center" vertical="center"/>
    </xf>
    <xf numFmtId="9" fontId="50" fillId="28" borderId="10" xfId="48" applyFont="1" applyFill="1" applyBorder="1" applyAlignment="1">
      <alignment horizontal="center" vertical="center"/>
    </xf>
    <xf numFmtId="9" fontId="11" fillId="28" borderId="10" xfId="48" applyFont="1" applyFill="1" applyBorder="1" applyAlignment="1">
      <alignment horizontal="center" vertical="center"/>
    </xf>
    <xf numFmtId="0" fontId="11" fillId="29" borderId="10" xfId="43" applyFont="1" applyFill="1" applyBorder="1" applyAlignment="1">
      <alignment horizontal="left" vertical="center" wrapText="1"/>
    </xf>
    <xf numFmtId="10" fontId="11" fillId="29" borderId="10" xfId="43" applyNumberFormat="1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12" fillId="0" borderId="10" xfId="43" applyFont="1" applyFill="1" applyBorder="1" applyAlignment="1">
      <alignment horizontal="left" vertical="center" wrapText="1"/>
    </xf>
    <xf numFmtId="0" fontId="42" fillId="0" borderId="10" xfId="6" applyNumberFormat="1" applyFont="1" applyFill="1" applyBorder="1" applyAlignment="1">
      <alignment horizontal="left" vertical="center"/>
    </xf>
    <xf numFmtId="0" fontId="42" fillId="0" borderId="10" xfId="6" applyNumberFormat="1" applyFont="1" applyFill="1" applyBorder="1" applyAlignment="1">
      <alignment horizontal="left" vertical="center" wrapText="1"/>
    </xf>
    <xf numFmtId="9" fontId="13" fillId="0" borderId="10" xfId="43" applyNumberFormat="1" applyFont="1" applyFill="1" applyBorder="1" applyAlignment="1">
      <alignment horizontal="left" vertical="center" wrapText="1"/>
    </xf>
    <xf numFmtId="9" fontId="42" fillId="0" borderId="10" xfId="6" applyNumberFormat="1" applyFont="1" applyFill="1" applyBorder="1" applyAlignment="1">
      <alignment horizontal="left" vertical="center" wrapText="1"/>
    </xf>
    <xf numFmtId="9" fontId="50" fillId="0" borderId="10" xfId="43" applyNumberFormat="1" applyFont="1" applyFill="1" applyBorder="1" applyAlignment="1">
      <alignment horizontal="left" vertical="center" wrapText="1"/>
    </xf>
    <xf numFmtId="9" fontId="12" fillId="0" borderId="10" xfId="43" applyNumberFormat="1" applyFont="1" applyFill="1" applyBorder="1" applyAlignment="1">
      <alignment horizontal="left" vertical="center" wrapText="1"/>
    </xf>
    <xf numFmtId="9" fontId="13" fillId="0" borderId="10" xfId="43" applyNumberFormat="1" applyFont="1" applyFill="1" applyBorder="1" applyAlignment="1">
      <alignment horizontal="center" vertical="center"/>
    </xf>
    <xf numFmtId="9" fontId="50" fillId="0" borderId="10" xfId="43" applyNumberFormat="1" applyFont="1" applyFill="1" applyBorder="1" applyAlignment="1">
      <alignment horizontal="center" vertical="center"/>
    </xf>
    <xf numFmtId="9" fontId="12" fillId="0" borderId="10" xfId="43" applyNumberFormat="1" applyFont="1" applyFill="1" applyBorder="1" applyAlignment="1">
      <alignment horizontal="center" vertical="center" wrapText="1"/>
    </xf>
    <xf numFmtId="9" fontId="13" fillId="29" borderId="10" xfId="43" applyNumberFormat="1" applyFont="1" applyFill="1" applyBorder="1" applyAlignment="1">
      <alignment horizontal="center" vertical="center" wrapText="1"/>
    </xf>
    <xf numFmtId="9" fontId="13" fillId="29" borderId="10" xfId="43" applyNumberFormat="1" applyFont="1" applyFill="1" applyBorder="1" applyAlignment="1">
      <alignment horizontal="center" vertical="center"/>
    </xf>
    <xf numFmtId="9" fontId="63" fillId="29" borderId="10" xfId="0" applyNumberFormat="1" applyFont="1" applyFill="1" applyBorder="1" applyAlignment="1">
      <alignment horizontal="center" vertical="center" wrapText="1"/>
    </xf>
    <xf numFmtId="9" fontId="12" fillId="29" borderId="10" xfId="43" applyNumberFormat="1" applyFont="1" applyFill="1" applyBorder="1" applyAlignment="1">
      <alignment horizontal="center" vertical="center" wrapText="1"/>
    </xf>
    <xf numFmtId="9" fontId="13" fillId="29" borderId="10" xfId="48" applyNumberFormat="1" applyFont="1" applyFill="1" applyBorder="1" applyAlignment="1">
      <alignment horizontal="center" vertical="center"/>
    </xf>
    <xf numFmtId="0" fontId="11" fillId="0" borderId="34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1" fontId="50" fillId="0" borderId="10" xfId="6" applyNumberFormat="1" applyFont="1" applyFill="1" applyBorder="1" applyAlignment="1">
      <alignment horizontal="left" vertical="center"/>
    </xf>
    <xf numFmtId="9" fontId="11" fillId="0" borderId="10" xfId="48" applyNumberFormat="1" applyFont="1" applyFill="1" applyBorder="1" applyAlignment="1">
      <alignment horizontal="left" vertical="center"/>
    </xf>
    <xf numFmtId="9" fontId="50" fillId="0" borderId="10" xfId="48" applyNumberFormat="1" applyFont="1" applyFill="1" applyBorder="1" applyAlignment="1">
      <alignment horizontal="center" vertical="center"/>
    </xf>
    <xf numFmtId="9" fontId="11" fillId="0" borderId="10" xfId="48" applyNumberFormat="1" applyFont="1" applyFill="1" applyBorder="1" applyAlignment="1">
      <alignment horizontal="center" vertical="center"/>
    </xf>
    <xf numFmtId="9" fontId="48" fillId="0" borderId="10" xfId="48" applyFont="1" applyBorder="1" applyAlignment="1">
      <alignment horizontal="center" vertical="center"/>
    </xf>
    <xf numFmtId="9" fontId="50" fillId="0" borderId="10" xfId="48" applyFont="1" applyBorder="1" applyAlignment="1">
      <alignment horizontal="center" vertical="center"/>
    </xf>
    <xf numFmtId="9" fontId="13" fillId="0" borderId="10" xfId="48" applyFont="1" applyBorder="1" applyAlignment="1">
      <alignment horizontal="center" vertical="center"/>
    </xf>
    <xf numFmtId="9" fontId="48" fillId="29" borderId="10" xfId="48" applyFont="1" applyFill="1" applyBorder="1" applyAlignment="1">
      <alignment horizontal="left" vertical="top"/>
    </xf>
    <xf numFmtId="9" fontId="50" fillId="29" borderId="10" xfId="48" applyFont="1" applyFill="1" applyBorder="1" applyAlignment="1">
      <alignment horizontal="left" vertical="top"/>
    </xf>
    <xf numFmtId="9" fontId="13" fillId="29" borderId="10" xfId="48" applyFont="1" applyFill="1" applyBorder="1" applyAlignment="1">
      <alignment horizontal="left" vertical="top"/>
    </xf>
    <xf numFmtId="9" fontId="13" fillId="29" borderId="10" xfId="48" applyFont="1" applyFill="1" applyBorder="1" applyAlignment="1">
      <alignment horizontal="center" vertical="center"/>
    </xf>
    <xf numFmtId="9" fontId="11" fillId="29" borderId="10" xfId="43" applyNumberFormat="1" applyFont="1" applyFill="1" applyBorder="1" applyAlignment="1">
      <alignment horizontal="center" vertical="center" wrapText="1"/>
    </xf>
    <xf numFmtId="0" fontId="50" fillId="0" borderId="19" xfId="0" applyFont="1" applyBorder="1" applyAlignment="1">
      <alignment horizontal="left" vertical="center" wrapText="1"/>
    </xf>
    <xf numFmtId="0" fontId="13" fillId="29" borderId="10" xfId="43" applyFont="1" applyFill="1" applyBorder="1" applyAlignment="1">
      <alignment horizontal="left" vertical="center"/>
    </xf>
    <xf numFmtId="9" fontId="11" fillId="0" borderId="10" xfId="0" applyNumberFormat="1" applyFont="1" applyFill="1" applyBorder="1" applyAlignment="1">
      <alignment horizontal="center" vertical="center"/>
    </xf>
    <xf numFmtId="9" fontId="48" fillId="29" borderId="10" xfId="0" applyNumberFormat="1" applyFont="1" applyFill="1" applyBorder="1" applyAlignment="1">
      <alignment horizontal="center" vertical="center" wrapText="1"/>
    </xf>
    <xf numFmtId="9" fontId="58" fillId="29" borderId="10" xfId="43" applyNumberFormat="1" applyFont="1" applyFill="1" applyBorder="1" applyAlignment="1">
      <alignment horizontal="center" vertical="center"/>
    </xf>
    <xf numFmtId="0" fontId="50" fillId="0" borderId="34" xfId="0" applyFont="1" applyBorder="1" applyAlignment="1">
      <alignment horizontal="left" vertical="center" wrapText="1"/>
    </xf>
    <xf numFmtId="0" fontId="50" fillId="0" borderId="10" xfId="0" applyFont="1" applyBorder="1" applyAlignment="1">
      <alignment horizontal="left" vertical="center"/>
    </xf>
    <xf numFmtId="0" fontId="48" fillId="0" borderId="10" xfId="45" applyFont="1" applyFill="1" applyBorder="1" applyAlignment="1">
      <alignment horizontal="left" vertical="center" wrapText="1"/>
    </xf>
    <xf numFmtId="0" fontId="11" fillId="0" borderId="10" xfId="48" applyNumberFormat="1" applyFont="1" applyFill="1" applyBorder="1" applyAlignment="1">
      <alignment horizontal="left" vertical="center" wrapText="1"/>
    </xf>
    <xf numFmtId="9" fontId="11" fillId="0" borderId="10" xfId="48" applyNumberFormat="1" applyFont="1" applyFill="1" applyBorder="1" applyAlignment="1">
      <alignment horizontal="center" vertical="center" wrapText="1"/>
    </xf>
    <xf numFmtId="9" fontId="48" fillId="29" borderId="10" xfId="45" applyNumberFormat="1" applyFont="1" applyFill="1" applyBorder="1" applyAlignment="1">
      <alignment horizontal="center" vertical="center" wrapText="1"/>
    </xf>
    <xf numFmtId="0" fontId="50" fillId="29" borderId="10" xfId="0" applyFont="1" applyFill="1" applyBorder="1" applyAlignment="1">
      <alignment horizontal="left" vertical="center" wrapText="1"/>
    </xf>
    <xf numFmtId="0" fontId="50" fillId="29" borderId="10" xfId="0" applyFont="1" applyFill="1" applyBorder="1" applyAlignment="1">
      <alignment horizontal="center" vertical="center" wrapText="1"/>
    </xf>
    <xf numFmtId="9" fontId="50" fillId="29" borderId="10" xfId="48" applyFont="1" applyFill="1" applyBorder="1" applyAlignment="1">
      <alignment horizontal="center" vertical="center" wrapText="1"/>
    </xf>
    <xf numFmtId="9" fontId="50" fillId="0" borderId="10" xfId="48" applyFont="1" applyFill="1" applyBorder="1" applyAlignment="1">
      <alignment horizontal="left" vertical="center" wrapText="1"/>
    </xf>
    <xf numFmtId="9" fontId="10" fillId="0" borderId="10" xfId="48" applyFont="1" applyFill="1" applyBorder="1" applyAlignment="1">
      <alignment horizontal="center" vertical="center"/>
    </xf>
    <xf numFmtId="164" fontId="10" fillId="29" borderId="10" xfId="48" applyNumberFormat="1" applyFont="1" applyFill="1" applyBorder="1" applyAlignment="1">
      <alignment vertical="center"/>
    </xf>
    <xf numFmtId="4" fontId="50" fillId="29" borderId="10" xfId="0" applyNumberFormat="1" applyFont="1" applyFill="1" applyBorder="1" applyAlignment="1">
      <alignment vertical="center" wrapText="1"/>
    </xf>
    <xf numFmtId="9" fontId="48" fillId="17" borderId="10" xfId="48" applyFont="1" applyFill="1" applyBorder="1" applyAlignment="1">
      <alignment horizontal="center" vertical="center"/>
    </xf>
    <xf numFmtId="9" fontId="54" fillId="17" borderId="10" xfId="0" applyNumberFormat="1" applyFont="1" applyFill="1" applyBorder="1" applyAlignment="1">
      <alignment vertical="center" wrapText="1"/>
    </xf>
    <xf numFmtId="9" fontId="54" fillId="17" borderId="10" xfId="0" applyNumberFormat="1" applyFont="1" applyFill="1" applyBorder="1" applyAlignment="1">
      <alignment horizontal="center" vertical="center" wrapText="1"/>
    </xf>
    <xf numFmtId="4" fontId="42" fillId="29" borderId="10" xfId="0" applyNumberFormat="1" applyFont="1" applyFill="1" applyBorder="1" applyAlignment="1">
      <alignment vertical="top" wrapText="1"/>
    </xf>
    <xf numFmtId="9" fontId="10" fillId="29" borderId="19" xfId="48" applyFont="1" applyFill="1" applyBorder="1" applyAlignment="1">
      <alignment vertical="center"/>
    </xf>
    <xf numFmtId="0" fontId="48" fillId="16" borderId="34" xfId="0" applyFont="1" applyFill="1" applyBorder="1" applyAlignment="1">
      <alignment horizontal="center" vertical="center" wrapText="1"/>
    </xf>
    <xf numFmtId="164" fontId="9" fillId="29" borderId="10" xfId="48" applyNumberFormat="1" applyFont="1" applyFill="1" applyBorder="1"/>
    <xf numFmtId="9" fontId="9" fillId="29" borderId="10" xfId="48" applyFont="1" applyFill="1" applyBorder="1"/>
    <xf numFmtId="9" fontId="9" fillId="0" borderId="10" xfId="48" applyFont="1" applyFill="1" applyBorder="1" applyAlignment="1">
      <alignment horizontal="center" vertical="center"/>
    </xf>
    <xf numFmtId="9" fontId="9" fillId="29" borderId="10" xfId="48" applyFont="1" applyFill="1" applyBorder="1" applyAlignment="1">
      <alignment horizontal="center" vertical="center"/>
    </xf>
    <xf numFmtId="0" fontId="42" fillId="0" borderId="19" xfId="0" applyFont="1" applyBorder="1" applyAlignment="1">
      <alignment horizontal="left" vertical="center" wrapText="1"/>
    </xf>
    <xf numFmtId="0" fontId="50" fillId="29" borderId="10" xfId="0" applyFont="1" applyFill="1" applyBorder="1" applyAlignment="1">
      <alignment vertical="center" wrapText="1"/>
    </xf>
    <xf numFmtId="9" fontId="42" fillId="0" borderId="10" xfId="48" applyFont="1" applyFill="1" applyBorder="1" applyAlignment="1">
      <alignment horizontal="left" vertical="center" wrapText="1"/>
    </xf>
    <xf numFmtId="9" fontId="42" fillId="0" borderId="10" xfId="48" applyFont="1" applyFill="1" applyBorder="1" applyAlignment="1">
      <alignment horizontal="center" vertical="center" wrapText="1"/>
    </xf>
    <xf numFmtId="0" fontId="48" fillId="16" borderId="19" xfId="0" applyFont="1" applyFill="1" applyBorder="1" applyAlignment="1">
      <alignment horizontal="center" vertical="center" wrapText="1"/>
    </xf>
    <xf numFmtId="0" fontId="48" fillId="16" borderId="21" xfId="0" applyFont="1" applyFill="1" applyBorder="1" applyAlignment="1">
      <alignment horizontal="center" vertical="center" wrapText="1"/>
    </xf>
    <xf numFmtId="0" fontId="9" fillId="0" borderId="10" xfId="43" applyFont="1" applyFill="1" applyBorder="1" applyAlignment="1">
      <alignment horizontal="left" vertical="center" wrapText="1"/>
    </xf>
    <xf numFmtId="0" fontId="42" fillId="0" borderId="19" xfId="0" applyFont="1" applyFill="1" applyBorder="1" applyAlignment="1">
      <alignment horizontal="left" vertical="center" wrapText="1"/>
    </xf>
    <xf numFmtId="9" fontId="42" fillId="0" borderId="10" xfId="48" applyNumberFormat="1" applyFont="1" applyFill="1" applyBorder="1" applyAlignment="1">
      <alignment horizontal="center" vertical="center" wrapText="1"/>
    </xf>
    <xf numFmtId="9" fontId="9" fillId="0" borderId="10" xfId="48" applyNumberFormat="1" applyFont="1" applyFill="1" applyBorder="1" applyAlignment="1">
      <alignment horizontal="center" vertical="center"/>
    </xf>
    <xf numFmtId="164" fontId="9" fillId="29" borderId="10" xfId="48" applyNumberFormat="1" applyFont="1" applyFill="1" applyBorder="1" applyAlignment="1">
      <alignment vertical="center"/>
    </xf>
    <xf numFmtId="164" fontId="9" fillId="17" borderId="10" xfId="48" applyNumberFormat="1" applyFont="1" applyFill="1" applyBorder="1" applyAlignment="1">
      <alignment horizontal="center" vertical="center"/>
    </xf>
    <xf numFmtId="9" fontId="9" fillId="17" borderId="10" xfId="48" applyFont="1" applyFill="1" applyBorder="1" applyAlignment="1">
      <alignment horizontal="center" vertical="center"/>
    </xf>
    <xf numFmtId="9" fontId="9" fillId="0" borderId="10" xfId="48" applyFont="1" applyFill="1" applyBorder="1" applyAlignment="1">
      <alignment horizontal="center" vertical="center" wrapText="1"/>
    </xf>
    <xf numFmtId="0" fontId="50" fillId="29" borderId="19" xfId="0" applyFont="1" applyFill="1" applyBorder="1" applyAlignment="1">
      <alignment horizontal="left" vertical="center" wrapText="1"/>
    </xf>
    <xf numFmtId="9" fontId="9" fillId="29" borderId="10" xfId="48" applyNumberFormat="1" applyFont="1" applyFill="1" applyBorder="1" applyAlignment="1">
      <alignment horizontal="center" vertical="center"/>
    </xf>
    <xf numFmtId="9" fontId="48" fillId="20" borderId="10" xfId="48" applyNumberFormat="1" applyFont="1" applyFill="1" applyBorder="1" applyAlignment="1">
      <alignment horizontal="center" vertical="center"/>
    </xf>
    <xf numFmtId="164" fontId="9" fillId="29" borderId="19" xfId="48" applyNumberFormat="1" applyFont="1" applyFill="1" applyBorder="1" applyAlignment="1">
      <alignment vertical="center"/>
    </xf>
    <xf numFmtId="0" fontId="2" fillId="0" borderId="10" xfId="43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9" fontId="2" fillId="0" borderId="10" xfId="48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7" fillId="0" borderId="19" xfId="20" applyFont="1" applyBorder="1" applyAlignment="1" applyProtection="1">
      <alignment horizontal="left" vertical="top" wrapText="1"/>
      <protection locked="0"/>
    </xf>
    <xf numFmtId="0" fontId="43" fillId="0" borderId="19" xfId="20" applyFont="1" applyBorder="1" applyAlignment="1" applyProtection="1">
      <alignment horizontal="center" vertical="center" wrapText="1"/>
      <protection locked="0"/>
    </xf>
    <xf numFmtId="9" fontId="11" fillId="0" borderId="10" xfId="43" applyNumberFormat="1" applyFont="1" applyFill="1" applyBorder="1" applyAlignment="1">
      <alignment horizontal="center" vertical="center"/>
    </xf>
    <xf numFmtId="0" fontId="51" fillId="10" borderId="19" xfId="0" applyFont="1" applyFill="1" applyBorder="1" applyAlignment="1">
      <alignment horizontal="center" vertical="center" wrapText="1"/>
    </xf>
    <xf numFmtId="0" fontId="51" fillId="10" borderId="19" xfId="43" applyFont="1" applyFill="1" applyBorder="1" applyAlignment="1">
      <alignment horizontal="center" vertical="center" wrapText="1"/>
    </xf>
    <xf numFmtId="0" fontId="51" fillId="10" borderId="23" xfId="43" applyFont="1" applyFill="1" applyBorder="1" applyAlignment="1">
      <alignment horizontal="center" vertical="center" wrapText="1"/>
    </xf>
    <xf numFmtId="0" fontId="51" fillId="16" borderId="34" xfId="0" applyFont="1" applyFill="1" applyBorder="1" applyAlignment="1">
      <alignment horizontal="center" vertical="center" wrapText="1"/>
    </xf>
    <xf numFmtId="0" fontId="52" fillId="28" borderId="36" xfId="43" applyFont="1" applyFill="1" applyBorder="1" applyAlignment="1">
      <alignment horizontal="center" vertical="center"/>
    </xf>
    <xf numFmtId="0" fontId="50" fillId="12" borderId="34" xfId="0" applyFont="1" applyFill="1" applyBorder="1" applyAlignment="1">
      <alignment horizontal="center" vertical="center" wrapText="1"/>
    </xf>
    <xf numFmtId="0" fontId="49" fillId="28" borderId="10" xfId="43" applyFont="1" applyFill="1" applyBorder="1" applyAlignment="1">
      <alignment horizontal="left" vertical="center"/>
    </xf>
    <xf numFmtId="0" fontId="51" fillId="10" borderId="23" xfId="43" applyFont="1" applyFill="1" applyBorder="1" applyAlignment="1">
      <alignment horizontal="center" vertical="center" wrapText="1"/>
    </xf>
    <xf numFmtId="0" fontId="51" fillId="10" borderId="39" xfId="43" applyFont="1" applyFill="1" applyBorder="1" applyAlignment="1">
      <alignment horizontal="center" vertical="center" wrapText="1"/>
    </xf>
    <xf numFmtId="0" fontId="51" fillId="10" borderId="40" xfId="43" applyFont="1" applyFill="1" applyBorder="1" applyAlignment="1">
      <alignment horizontal="center" vertical="center" wrapText="1"/>
    </xf>
    <xf numFmtId="0" fontId="51" fillId="10" borderId="23" xfId="43" applyFont="1" applyFill="1" applyBorder="1" applyAlignment="1">
      <alignment horizontal="center" vertical="center"/>
    </xf>
    <xf numFmtId="0" fontId="51" fillId="10" borderId="39" xfId="43" applyFont="1" applyFill="1" applyBorder="1" applyAlignment="1">
      <alignment horizontal="center" vertical="center"/>
    </xf>
    <xf numFmtId="0" fontId="51" fillId="10" borderId="40" xfId="43" applyFont="1" applyFill="1" applyBorder="1" applyAlignment="1">
      <alignment horizontal="center" vertical="center"/>
    </xf>
    <xf numFmtId="0" fontId="51" fillId="10" borderId="10" xfId="0" applyFont="1" applyFill="1" applyBorder="1" applyAlignment="1">
      <alignment horizontal="center" vertical="center" wrapText="1"/>
    </xf>
    <xf numFmtId="0" fontId="51" fillId="10" borderId="19" xfId="0" applyFont="1" applyFill="1" applyBorder="1" applyAlignment="1">
      <alignment horizontal="center" vertical="center" wrapText="1"/>
    </xf>
    <xf numFmtId="0" fontId="51" fillId="10" borderId="38" xfId="0" applyFont="1" applyFill="1" applyBorder="1" applyAlignment="1">
      <alignment horizontal="center" vertical="center" wrapText="1"/>
    </xf>
    <xf numFmtId="0" fontId="51" fillId="10" borderId="25" xfId="0" applyFont="1" applyFill="1" applyBorder="1" applyAlignment="1">
      <alignment horizontal="center" vertical="center" wrapText="1"/>
    </xf>
    <xf numFmtId="0" fontId="51" fillId="10" borderId="19" xfId="43" applyFont="1" applyFill="1" applyBorder="1" applyAlignment="1">
      <alignment horizontal="center" vertical="center" wrapText="1"/>
    </xf>
    <xf numFmtId="0" fontId="51" fillId="10" borderId="25" xfId="43" applyFont="1" applyFill="1" applyBorder="1" applyAlignment="1">
      <alignment horizontal="center" vertical="center" wrapText="1"/>
    </xf>
    <xf numFmtId="0" fontId="48" fillId="24" borderId="34" xfId="43" applyFont="1" applyFill="1" applyBorder="1" applyAlignment="1">
      <alignment horizontal="center" vertical="center" wrapText="1"/>
    </xf>
    <xf numFmtId="0" fontId="48" fillId="24" borderId="36" xfId="43" applyFont="1" applyFill="1" applyBorder="1" applyAlignment="1">
      <alignment horizontal="center" vertical="center" wrapText="1"/>
    </xf>
    <xf numFmtId="0" fontId="48" fillId="24" borderId="35" xfId="43" applyFont="1" applyFill="1" applyBorder="1" applyAlignment="1">
      <alignment horizontal="center" vertical="center" wrapText="1"/>
    </xf>
    <xf numFmtId="0" fontId="49" fillId="24" borderId="19" xfId="43" applyFont="1" applyFill="1" applyBorder="1" applyAlignment="1">
      <alignment horizontal="left" vertical="top" wrapText="1"/>
    </xf>
    <xf numFmtId="0" fontId="49" fillId="24" borderId="38" xfId="43" applyFont="1" applyFill="1" applyBorder="1" applyAlignment="1">
      <alignment horizontal="left" vertical="top" wrapText="1"/>
    </xf>
    <xf numFmtId="0" fontId="49" fillId="24" borderId="25" xfId="43" applyFont="1" applyFill="1" applyBorder="1" applyAlignment="1">
      <alignment horizontal="left" vertical="top" wrapText="1"/>
    </xf>
    <xf numFmtId="9" fontId="48" fillId="24" borderId="19" xfId="48" applyFont="1" applyFill="1" applyBorder="1" applyAlignment="1">
      <alignment horizontal="center" wrapText="1"/>
    </xf>
    <xf numFmtId="9" fontId="48" fillId="24" borderId="25" xfId="48" applyFont="1" applyFill="1" applyBorder="1" applyAlignment="1">
      <alignment horizontal="center" wrapText="1"/>
    </xf>
    <xf numFmtId="9" fontId="48" fillId="24" borderId="19" xfId="48" applyFont="1" applyFill="1" applyBorder="1" applyAlignment="1">
      <alignment horizontal="center" vertical="center" wrapText="1"/>
    </xf>
    <xf numFmtId="9" fontId="48" fillId="24" borderId="25" xfId="48" applyFont="1" applyFill="1" applyBorder="1" applyAlignment="1">
      <alignment horizontal="center" vertical="center" wrapText="1"/>
    </xf>
    <xf numFmtId="164" fontId="13" fillId="29" borderId="19" xfId="48" applyNumberFormat="1" applyFont="1" applyFill="1" applyBorder="1" applyAlignment="1">
      <alignment horizontal="right" vertical="top"/>
    </xf>
    <xf numFmtId="164" fontId="13" fillId="29" borderId="38" xfId="48" applyNumberFormat="1" applyFont="1" applyFill="1" applyBorder="1" applyAlignment="1">
      <alignment horizontal="right" vertical="top"/>
    </xf>
    <xf numFmtId="164" fontId="13" fillId="29" borderId="25" xfId="48" applyNumberFormat="1" applyFont="1" applyFill="1" applyBorder="1" applyAlignment="1">
      <alignment horizontal="right" vertical="top"/>
    </xf>
    <xf numFmtId="10" fontId="54" fillId="24" borderId="25" xfId="0" applyNumberFormat="1" applyFont="1" applyFill="1" applyBorder="1" applyAlignment="1">
      <alignment horizontal="center" vertical="center" wrapText="1"/>
    </xf>
    <xf numFmtId="10" fontId="54" fillId="24" borderId="10" xfId="0" applyNumberFormat="1" applyFont="1" applyFill="1" applyBorder="1" applyAlignment="1">
      <alignment horizontal="center" vertical="center" wrapText="1"/>
    </xf>
    <xf numFmtId="10" fontId="54" fillId="24" borderId="25" xfId="0" applyNumberFormat="1" applyFont="1" applyFill="1" applyBorder="1" applyAlignment="1">
      <alignment horizontal="left" vertical="center" wrapText="1"/>
    </xf>
    <xf numFmtId="10" fontId="54" fillId="24" borderId="10" xfId="0" applyNumberFormat="1" applyFont="1" applyFill="1" applyBorder="1" applyAlignment="1">
      <alignment horizontal="left" vertical="center" wrapText="1"/>
    </xf>
    <xf numFmtId="0" fontId="51" fillId="10" borderId="34" xfId="43" applyFont="1" applyFill="1" applyBorder="1" applyAlignment="1">
      <alignment horizontal="center" vertical="center" wrapText="1"/>
    </xf>
    <xf numFmtId="0" fontId="51" fillId="10" borderId="35" xfId="43" applyFont="1" applyFill="1" applyBorder="1" applyAlignment="1">
      <alignment horizontal="center" vertical="center" wrapText="1"/>
    </xf>
    <xf numFmtId="0" fontId="57" fillId="0" borderId="19" xfId="43" applyFont="1" applyFill="1" applyBorder="1" applyAlignment="1">
      <alignment horizontal="left" vertical="top" wrapText="1"/>
    </xf>
    <xf numFmtId="0" fontId="57" fillId="0" borderId="38" xfId="43" applyFont="1" applyFill="1" applyBorder="1" applyAlignment="1">
      <alignment horizontal="left" vertical="top" wrapText="1"/>
    </xf>
    <xf numFmtId="0" fontId="57" fillId="0" borderId="25" xfId="43" applyFont="1" applyFill="1" applyBorder="1" applyAlignment="1">
      <alignment horizontal="left" vertical="top" wrapText="1"/>
    </xf>
    <xf numFmtId="0" fontId="54" fillId="10" borderId="34" xfId="0" applyFont="1" applyFill="1" applyBorder="1" applyAlignment="1">
      <alignment horizontal="center"/>
    </xf>
    <xf numFmtId="0" fontId="54" fillId="10" borderId="36" xfId="0" applyFont="1" applyFill="1" applyBorder="1" applyAlignment="1">
      <alignment horizontal="center"/>
    </xf>
    <xf numFmtId="0" fontId="54" fillId="10" borderId="35" xfId="0" applyFont="1" applyFill="1" applyBorder="1" applyAlignment="1">
      <alignment horizontal="center"/>
    </xf>
    <xf numFmtId="0" fontId="51" fillId="10" borderId="19" xfId="43" applyFont="1" applyFill="1" applyBorder="1" applyAlignment="1">
      <alignment horizontal="center" vertical="center"/>
    </xf>
    <xf numFmtId="0" fontId="51" fillId="10" borderId="38" xfId="43" applyFont="1" applyFill="1" applyBorder="1" applyAlignment="1">
      <alignment horizontal="center" vertical="center"/>
    </xf>
    <xf numFmtId="0" fontId="51" fillId="10" borderId="38" xfId="43" applyFont="1" applyFill="1" applyBorder="1" applyAlignment="1">
      <alignment horizontal="center" vertical="center" wrapText="1"/>
    </xf>
    <xf numFmtId="164" fontId="51" fillId="10" borderId="19" xfId="0" applyNumberFormat="1" applyFont="1" applyFill="1" applyBorder="1" applyAlignment="1">
      <alignment horizontal="center" vertical="center" wrapText="1"/>
    </xf>
    <xf numFmtId="164" fontId="51" fillId="10" borderId="38" xfId="0" applyNumberFormat="1" applyFont="1" applyFill="1" applyBorder="1" applyAlignment="1">
      <alignment horizontal="center" vertical="center" wrapText="1"/>
    </xf>
    <xf numFmtId="0" fontId="51" fillId="10" borderId="19" xfId="0" applyFont="1" applyFill="1" applyBorder="1" applyAlignment="1">
      <alignment horizontal="center" vertical="center"/>
    </xf>
    <xf numFmtId="0" fontId="0" fillId="10" borderId="38" xfId="0" applyFill="1" applyBorder="1" applyAlignment="1"/>
    <xf numFmtId="0" fontId="51" fillId="10" borderId="21" xfId="0" applyFont="1" applyFill="1" applyBorder="1" applyAlignment="1">
      <alignment horizontal="center" vertical="center" wrapText="1"/>
    </xf>
    <xf numFmtId="0" fontId="51" fillId="10" borderId="23" xfId="0" applyFont="1" applyFill="1" applyBorder="1" applyAlignment="1">
      <alignment horizontal="center" vertical="center" wrapText="1"/>
    </xf>
    <xf numFmtId="164" fontId="50" fillId="29" borderId="19" xfId="43" applyNumberFormat="1" applyFont="1" applyFill="1" applyBorder="1" applyAlignment="1">
      <alignment horizontal="center" vertical="center"/>
    </xf>
    <xf numFmtId="164" fontId="50" fillId="29" borderId="38" xfId="43" applyNumberFormat="1" applyFont="1" applyFill="1" applyBorder="1" applyAlignment="1">
      <alignment horizontal="center" vertical="center"/>
    </xf>
    <xf numFmtId="164" fontId="50" fillId="29" borderId="25" xfId="43" applyNumberFormat="1" applyFont="1" applyFill="1" applyBorder="1" applyAlignment="1">
      <alignment horizontal="center" vertical="center"/>
    </xf>
    <xf numFmtId="0" fontId="71" fillId="16" borderId="23" xfId="43" applyFont="1" applyFill="1" applyBorder="1" applyAlignment="1">
      <alignment horizontal="left" vertical="top" wrapText="1"/>
    </xf>
    <xf numFmtId="0" fontId="71" fillId="16" borderId="39" xfId="43" applyFont="1" applyFill="1" applyBorder="1" applyAlignment="1">
      <alignment horizontal="left" vertical="top" wrapText="1"/>
    </xf>
    <xf numFmtId="0" fontId="71" fillId="16" borderId="40" xfId="43" applyFont="1" applyFill="1" applyBorder="1" applyAlignment="1">
      <alignment horizontal="left" vertical="top" wrapText="1"/>
    </xf>
    <xf numFmtId="10" fontId="54" fillId="2" borderId="34" xfId="0" applyNumberFormat="1" applyFont="1" applyFill="1" applyBorder="1" applyAlignment="1">
      <alignment horizontal="center" vertical="center"/>
    </xf>
    <xf numFmtId="10" fontId="54" fillId="2" borderId="36" xfId="0" applyNumberFormat="1" applyFont="1" applyFill="1" applyBorder="1" applyAlignment="1">
      <alignment horizontal="center" vertical="center"/>
    </xf>
    <xf numFmtId="10" fontId="54" fillId="2" borderId="35" xfId="0" applyNumberFormat="1" applyFont="1" applyFill="1" applyBorder="1" applyAlignment="1">
      <alignment horizontal="center" vertical="center"/>
    </xf>
    <xf numFmtId="0" fontId="54" fillId="2" borderId="19" xfId="0" applyFont="1" applyFill="1" applyBorder="1" applyAlignment="1">
      <alignment horizontal="center" vertical="center" wrapText="1"/>
    </xf>
    <xf numFmtId="0" fontId="54" fillId="2" borderId="25" xfId="0" applyFont="1" applyFill="1" applyBorder="1" applyAlignment="1">
      <alignment horizontal="center" vertical="center" wrapText="1"/>
    </xf>
    <xf numFmtId="0" fontId="13" fillId="0" borderId="19" xfId="43" applyFont="1" applyFill="1" applyBorder="1" applyAlignment="1">
      <alignment horizontal="left" vertical="top" wrapText="1"/>
    </xf>
    <xf numFmtId="0" fontId="13" fillId="0" borderId="38" xfId="43" applyFont="1" applyFill="1" applyBorder="1" applyAlignment="1">
      <alignment horizontal="left" vertical="top" wrapText="1"/>
    </xf>
    <xf numFmtId="0" fontId="13" fillId="0" borderId="25" xfId="43" applyFont="1" applyFill="1" applyBorder="1" applyAlignment="1">
      <alignment horizontal="left" vertical="top" wrapText="1"/>
    </xf>
    <xf numFmtId="0" fontId="50" fillId="0" borderId="19" xfId="0" applyFont="1" applyFill="1" applyBorder="1" applyAlignment="1">
      <alignment horizontal="left" vertical="center" wrapText="1"/>
    </xf>
    <xf numFmtId="0" fontId="50" fillId="0" borderId="25" xfId="0" applyFont="1" applyFill="1" applyBorder="1" applyAlignment="1">
      <alignment horizontal="left" vertical="center" wrapText="1"/>
    </xf>
    <xf numFmtId="0" fontId="50" fillId="0" borderId="38" xfId="0" applyFont="1" applyFill="1" applyBorder="1" applyAlignment="1">
      <alignment horizontal="left" vertical="center" wrapText="1"/>
    </xf>
    <xf numFmtId="0" fontId="46" fillId="10" borderId="19" xfId="0" applyFont="1" applyFill="1" applyBorder="1" applyAlignment="1">
      <alignment horizontal="left" vertical="top" wrapText="1"/>
    </xf>
    <xf numFmtId="0" fontId="46" fillId="10" borderId="38" xfId="0" applyFont="1" applyFill="1" applyBorder="1" applyAlignment="1">
      <alignment horizontal="left" vertical="top" wrapText="1"/>
    </xf>
    <xf numFmtId="0" fontId="46" fillId="10" borderId="25" xfId="0" applyFont="1" applyFill="1" applyBorder="1" applyAlignment="1">
      <alignment horizontal="left" vertical="top" wrapText="1"/>
    </xf>
    <xf numFmtId="0" fontId="51" fillId="10" borderId="25" xfId="43" applyFont="1" applyFill="1" applyBorder="1" applyAlignment="1">
      <alignment horizontal="center" vertical="center"/>
    </xf>
    <xf numFmtId="0" fontId="11" fillId="0" borderId="19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10" borderId="19" xfId="0" applyFont="1" applyFill="1" applyBorder="1" applyAlignment="1">
      <alignment horizontal="left" vertical="top" wrapText="1"/>
    </xf>
    <xf numFmtId="0" fontId="11" fillId="10" borderId="38" xfId="0" applyFont="1" applyFill="1" applyBorder="1" applyAlignment="1">
      <alignment horizontal="left" vertical="top" wrapText="1"/>
    </xf>
    <xf numFmtId="0" fontId="11" fillId="10" borderId="25" xfId="0" applyFont="1" applyFill="1" applyBorder="1" applyAlignment="1">
      <alignment horizontal="left" vertical="top" wrapText="1"/>
    </xf>
    <xf numFmtId="0" fontId="0" fillId="10" borderId="25" xfId="0" applyFill="1" applyBorder="1" applyAlignment="1"/>
    <xf numFmtId="0" fontId="71" fillId="15" borderId="23" xfId="43" applyFont="1" applyFill="1" applyBorder="1" applyAlignment="1">
      <alignment horizontal="left" vertical="top" wrapText="1"/>
    </xf>
    <xf numFmtId="0" fontId="71" fillId="15" borderId="39" xfId="43" applyFont="1" applyFill="1" applyBorder="1" applyAlignment="1">
      <alignment horizontal="left" vertical="top" wrapText="1"/>
    </xf>
    <xf numFmtId="0" fontId="71" fillId="15" borderId="40" xfId="43" applyFont="1" applyFill="1" applyBorder="1" applyAlignment="1">
      <alignment horizontal="left" vertical="top" wrapText="1"/>
    </xf>
    <xf numFmtId="164" fontId="13" fillId="29" borderId="19" xfId="43" applyNumberFormat="1" applyFont="1" applyFill="1" applyBorder="1" applyAlignment="1">
      <alignment horizontal="center" vertical="center"/>
    </xf>
    <xf numFmtId="164" fontId="13" fillId="29" borderId="38" xfId="43" applyNumberFormat="1" applyFont="1" applyFill="1" applyBorder="1" applyAlignment="1">
      <alignment horizontal="center" vertical="center"/>
    </xf>
    <xf numFmtId="164" fontId="13" fillId="29" borderId="25" xfId="43" applyNumberFormat="1" applyFont="1" applyFill="1" applyBorder="1" applyAlignment="1">
      <alignment horizontal="center" vertical="center"/>
    </xf>
    <xf numFmtId="10" fontId="54" fillId="2" borderId="38" xfId="0" applyNumberFormat="1" applyFont="1" applyFill="1" applyBorder="1" applyAlignment="1">
      <alignment horizontal="left" vertical="center" wrapText="1"/>
    </xf>
    <xf numFmtId="10" fontId="54" fillId="2" borderId="25" xfId="0" applyNumberFormat="1" applyFont="1" applyFill="1" applyBorder="1" applyAlignment="1">
      <alignment horizontal="left" vertical="center" wrapText="1"/>
    </xf>
    <xf numFmtId="10" fontId="54" fillId="2" borderId="38" xfId="0" applyNumberFormat="1" applyFont="1" applyFill="1" applyBorder="1" applyAlignment="1">
      <alignment horizontal="center" vertical="center" wrapText="1"/>
    </xf>
    <xf numFmtId="10" fontId="54" fillId="2" borderId="25" xfId="0" applyNumberFormat="1" applyFont="1" applyFill="1" applyBorder="1" applyAlignment="1">
      <alignment horizontal="center" vertical="center" wrapText="1"/>
    </xf>
    <xf numFmtId="10" fontId="54" fillId="2" borderId="41" xfId="0" applyNumberFormat="1" applyFont="1" applyFill="1" applyBorder="1" applyAlignment="1">
      <alignment horizontal="center" vertical="center"/>
    </xf>
    <xf numFmtId="10" fontId="54" fillId="2" borderId="24" xfId="0" applyNumberFormat="1" applyFont="1" applyFill="1" applyBorder="1" applyAlignment="1">
      <alignment horizontal="center" vertical="center"/>
    </xf>
    <xf numFmtId="10" fontId="54" fillId="2" borderId="40" xfId="0" applyNumberFormat="1" applyFont="1" applyFill="1" applyBorder="1" applyAlignment="1">
      <alignment horizontal="center" vertical="center"/>
    </xf>
    <xf numFmtId="0" fontId="54" fillId="2" borderId="38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left" vertical="top" wrapText="1"/>
    </xf>
    <xf numFmtId="0" fontId="11" fillId="0" borderId="38" xfId="0" applyFont="1" applyFill="1" applyBorder="1" applyAlignment="1">
      <alignment horizontal="left" vertical="top" wrapText="1"/>
    </xf>
    <xf numFmtId="0" fontId="11" fillId="0" borderId="25" xfId="0" applyFont="1" applyFill="1" applyBorder="1" applyAlignment="1">
      <alignment horizontal="left" vertical="top" wrapText="1"/>
    </xf>
    <xf numFmtId="0" fontId="3" fillId="0" borderId="19" xfId="0" applyFont="1" applyBorder="1" applyAlignment="1">
      <alignment horizontal="left" vertical="center" wrapText="1"/>
    </xf>
    <xf numFmtId="0" fontId="54" fillId="9" borderId="19" xfId="0" applyFont="1" applyFill="1" applyBorder="1" applyAlignment="1">
      <alignment horizontal="left" vertical="center" wrapText="1"/>
    </xf>
    <xf numFmtId="0" fontId="54" fillId="9" borderId="38" xfId="0" applyFont="1" applyFill="1" applyBorder="1" applyAlignment="1">
      <alignment horizontal="left" vertical="center" wrapText="1"/>
    </xf>
    <xf numFmtId="0" fontId="54" fillId="9" borderId="25" xfId="0" applyFont="1" applyFill="1" applyBorder="1" applyAlignment="1">
      <alignment horizontal="left" vertical="center" wrapText="1"/>
    </xf>
    <xf numFmtId="0" fontId="54" fillId="11" borderId="19" xfId="0" applyFont="1" applyFill="1" applyBorder="1" applyAlignment="1">
      <alignment horizontal="left" vertical="center" wrapText="1"/>
    </xf>
    <xf numFmtId="0" fontId="54" fillId="11" borderId="38" xfId="0" applyFont="1" applyFill="1" applyBorder="1" applyAlignment="1">
      <alignment horizontal="left" vertical="center" wrapText="1"/>
    </xf>
    <xf numFmtId="0" fontId="54" fillId="11" borderId="25" xfId="0" applyFont="1" applyFill="1" applyBorder="1" applyAlignment="1">
      <alignment horizontal="left" vertical="center" wrapText="1"/>
    </xf>
    <xf numFmtId="0" fontId="54" fillId="13" borderId="19" xfId="0" applyFont="1" applyFill="1" applyBorder="1" applyAlignment="1">
      <alignment horizontal="left" vertical="center" wrapText="1"/>
    </xf>
    <xf numFmtId="0" fontId="54" fillId="13" borderId="38" xfId="0" applyFont="1" applyFill="1" applyBorder="1" applyAlignment="1">
      <alignment horizontal="left" vertical="center" wrapText="1"/>
    </xf>
    <xf numFmtId="0" fontId="54" fillId="13" borderId="25" xfId="0" applyFont="1" applyFill="1" applyBorder="1" applyAlignment="1">
      <alignment horizontal="left" vertical="center" wrapText="1"/>
    </xf>
    <xf numFmtId="0" fontId="54" fillId="14" borderId="19" xfId="0" applyFont="1" applyFill="1" applyBorder="1" applyAlignment="1">
      <alignment horizontal="left" vertical="center" wrapText="1"/>
    </xf>
    <xf numFmtId="0" fontId="54" fillId="14" borderId="38" xfId="0" applyFont="1" applyFill="1" applyBorder="1" applyAlignment="1">
      <alignment horizontal="left" vertical="center" wrapText="1"/>
    </xf>
    <xf numFmtId="0" fontId="54" fillId="14" borderId="25" xfId="0" applyFont="1" applyFill="1" applyBorder="1" applyAlignment="1">
      <alignment horizontal="left" vertical="center" wrapText="1"/>
    </xf>
    <xf numFmtId="0" fontId="54" fillId="15" borderId="19" xfId="0" applyFont="1" applyFill="1" applyBorder="1" applyAlignment="1">
      <alignment horizontal="left" vertical="center" wrapText="1"/>
    </xf>
    <xf numFmtId="0" fontId="54" fillId="15" borderId="38" xfId="0" applyFont="1" applyFill="1" applyBorder="1" applyAlignment="1">
      <alignment horizontal="left" vertical="center" wrapText="1"/>
    </xf>
    <xf numFmtId="0" fontId="54" fillId="15" borderId="25" xfId="0" applyFont="1" applyFill="1" applyBorder="1" applyAlignment="1">
      <alignment horizontal="left" vertical="center" wrapText="1"/>
    </xf>
    <xf numFmtId="0" fontId="54" fillId="12" borderId="19" xfId="0" applyFont="1" applyFill="1" applyBorder="1" applyAlignment="1">
      <alignment horizontal="left" vertical="center" wrapText="1"/>
    </xf>
    <xf numFmtId="0" fontId="54" fillId="12" borderId="38" xfId="0" applyFont="1" applyFill="1" applyBorder="1" applyAlignment="1">
      <alignment horizontal="left" vertical="center" wrapText="1"/>
    </xf>
    <xf numFmtId="0" fontId="54" fillId="12" borderId="25" xfId="0" applyFont="1" applyFill="1" applyBorder="1" applyAlignment="1">
      <alignment horizontal="left" vertical="center" wrapText="1"/>
    </xf>
    <xf numFmtId="0" fontId="50" fillId="9" borderId="10" xfId="0" applyFont="1" applyFill="1" applyBorder="1" applyAlignment="1">
      <alignment horizontal="center" vertical="center" wrapText="1"/>
    </xf>
    <xf numFmtId="0" fontId="54" fillId="9" borderId="34" xfId="0" applyFont="1" applyFill="1" applyBorder="1" applyAlignment="1">
      <alignment horizontal="left" vertical="center" wrapText="1"/>
    </xf>
    <xf numFmtId="0" fontId="54" fillId="9" borderId="36" xfId="0" applyFont="1" applyFill="1" applyBorder="1" applyAlignment="1">
      <alignment horizontal="left" vertical="center" wrapText="1"/>
    </xf>
    <xf numFmtId="0" fontId="54" fillId="9" borderId="35" xfId="0" applyFont="1" applyFill="1" applyBorder="1" applyAlignment="1">
      <alignment horizontal="left" vertical="center" wrapText="1"/>
    </xf>
    <xf numFmtId="0" fontId="50" fillId="9" borderId="19" xfId="0" applyFont="1" applyFill="1" applyBorder="1" applyAlignment="1">
      <alignment horizontal="center" vertical="center" wrapText="1"/>
    </xf>
    <xf numFmtId="0" fontId="50" fillId="9" borderId="25" xfId="0" applyFont="1" applyFill="1" applyBorder="1" applyAlignment="1">
      <alignment horizontal="center" vertical="center" wrapText="1"/>
    </xf>
    <xf numFmtId="0" fontId="54" fillId="9" borderId="10" xfId="0" applyFont="1" applyFill="1" applyBorder="1" applyAlignment="1">
      <alignment horizontal="left" vertical="center" wrapText="1"/>
    </xf>
    <xf numFmtId="4" fontId="13" fillId="29" borderId="19" xfId="43" applyNumberFormat="1" applyFont="1" applyFill="1" applyBorder="1" applyAlignment="1">
      <alignment horizontal="center" vertical="center"/>
    </xf>
    <xf numFmtId="4" fontId="13" fillId="29" borderId="38" xfId="43" applyNumberFormat="1" applyFont="1" applyFill="1" applyBorder="1" applyAlignment="1">
      <alignment horizontal="center" vertical="center"/>
    </xf>
    <xf numFmtId="4" fontId="13" fillId="29" borderId="25" xfId="43" applyNumberFormat="1" applyFont="1" applyFill="1" applyBorder="1" applyAlignment="1">
      <alignment horizontal="center" vertical="center"/>
    </xf>
    <xf numFmtId="0" fontId="50" fillId="9" borderId="23" xfId="0" applyFont="1" applyFill="1" applyBorder="1" applyAlignment="1">
      <alignment horizontal="center" vertical="center" wrapText="1"/>
    </xf>
    <xf numFmtId="0" fontId="50" fillId="9" borderId="40" xfId="0" applyFont="1" applyFill="1" applyBorder="1" applyAlignment="1">
      <alignment horizontal="center" vertical="center" wrapText="1"/>
    </xf>
    <xf numFmtId="0" fontId="54" fillId="9" borderId="19" xfId="0" applyFont="1" applyFill="1" applyBorder="1" applyAlignment="1">
      <alignment horizontal="center" vertical="center" wrapText="1"/>
    </xf>
    <xf numFmtId="0" fontId="54" fillId="9" borderId="38" xfId="0" applyFont="1" applyFill="1" applyBorder="1" applyAlignment="1">
      <alignment horizontal="center" vertical="center" wrapText="1"/>
    </xf>
    <xf numFmtId="0" fontId="54" fillId="9" borderId="25" xfId="0" applyFont="1" applyFill="1" applyBorder="1" applyAlignment="1">
      <alignment horizontal="center" vertical="center" wrapText="1"/>
    </xf>
    <xf numFmtId="0" fontId="54" fillId="9" borderId="34" xfId="0" applyFont="1" applyFill="1" applyBorder="1" applyAlignment="1">
      <alignment horizontal="center" vertical="center" wrapText="1"/>
    </xf>
    <xf numFmtId="0" fontId="54" fillId="9" borderId="36" xfId="0" applyFont="1" applyFill="1" applyBorder="1" applyAlignment="1">
      <alignment horizontal="center" vertical="center" wrapText="1"/>
    </xf>
    <xf numFmtId="0" fontId="45" fillId="9" borderId="21" xfId="0" applyFont="1" applyFill="1" applyBorder="1" applyAlignment="1">
      <alignment horizontal="left" vertical="center" wrapText="1"/>
    </xf>
    <xf numFmtId="0" fontId="45" fillId="9" borderId="22" xfId="0" applyFont="1" applyFill="1" applyBorder="1" applyAlignment="1">
      <alignment horizontal="left" vertical="center" wrapText="1"/>
    </xf>
    <xf numFmtId="0" fontId="45" fillId="9" borderId="23" xfId="0" applyFont="1" applyFill="1" applyBorder="1" applyAlignment="1">
      <alignment horizontal="left" vertical="center" wrapText="1"/>
    </xf>
    <xf numFmtId="0" fontId="45" fillId="9" borderId="41" xfId="0" applyFont="1" applyFill="1" applyBorder="1" applyAlignment="1">
      <alignment horizontal="left" vertical="center" wrapText="1"/>
    </xf>
    <xf numFmtId="0" fontId="45" fillId="9" borderId="24" xfId="0" applyFont="1" applyFill="1" applyBorder="1" applyAlignment="1">
      <alignment horizontal="left" vertical="center" wrapText="1"/>
    </xf>
    <xf numFmtId="0" fontId="45" fillId="9" borderId="40" xfId="0" applyFont="1" applyFill="1" applyBorder="1" applyAlignment="1">
      <alignment horizontal="left" vertical="center" wrapText="1"/>
    </xf>
    <xf numFmtId="0" fontId="50" fillId="9" borderId="10" xfId="0" applyFont="1" applyFill="1" applyBorder="1" applyAlignment="1">
      <alignment horizontal="left" vertical="center" wrapText="1"/>
    </xf>
    <xf numFmtId="10" fontId="54" fillId="2" borderId="10" xfId="0" applyNumberFormat="1" applyFont="1" applyFill="1" applyBorder="1" applyAlignment="1">
      <alignment horizontal="center" vertical="center" wrapText="1"/>
    </xf>
    <xf numFmtId="10" fontId="54" fillId="2" borderId="10" xfId="0" applyNumberFormat="1" applyFont="1" applyFill="1" applyBorder="1" applyAlignment="1">
      <alignment horizontal="center" vertical="center"/>
    </xf>
    <xf numFmtId="10" fontId="54" fillId="2" borderId="10" xfId="0" applyNumberFormat="1" applyFont="1" applyFill="1" applyBorder="1" applyAlignment="1">
      <alignment horizontal="left" vertical="center" wrapText="1"/>
    </xf>
    <xf numFmtId="0" fontId="50" fillId="0" borderId="19" xfId="0" applyFont="1" applyBorder="1" applyAlignment="1">
      <alignment horizontal="left" vertical="center" wrapText="1"/>
    </xf>
    <xf numFmtId="0" fontId="50" fillId="0" borderId="38" xfId="0" applyFont="1" applyBorder="1" applyAlignment="1">
      <alignment horizontal="left" vertical="center" wrapText="1"/>
    </xf>
    <xf numFmtId="0" fontId="50" fillId="0" borderId="25" xfId="0" applyFont="1" applyBorder="1" applyAlignment="1">
      <alignment horizontal="left" vertical="center" wrapText="1"/>
    </xf>
    <xf numFmtId="0" fontId="50" fillId="0" borderId="19" xfId="0" applyFont="1" applyBorder="1" applyAlignment="1">
      <alignment horizontal="left" vertical="top" wrapText="1"/>
    </xf>
    <xf numFmtId="0" fontId="50" fillId="0" borderId="38" xfId="0" applyFont="1" applyBorder="1" applyAlignment="1">
      <alignment horizontal="left" vertical="top" wrapText="1"/>
    </xf>
    <xf numFmtId="0" fontId="50" fillId="0" borderId="25" xfId="0" applyFont="1" applyBorder="1" applyAlignment="1">
      <alignment horizontal="left" vertical="top" wrapText="1"/>
    </xf>
    <xf numFmtId="0" fontId="6" fillId="0" borderId="19" xfId="43" applyFont="1" applyFill="1" applyBorder="1" applyAlignment="1">
      <alignment horizontal="left" vertical="center" wrapText="1"/>
    </xf>
    <xf numFmtId="0" fontId="6" fillId="0" borderId="38" xfId="43" applyFont="1" applyFill="1" applyBorder="1" applyAlignment="1">
      <alignment horizontal="left" vertical="center" wrapText="1"/>
    </xf>
    <xf numFmtId="0" fontId="6" fillId="0" borderId="25" xfId="43" applyFont="1" applyFill="1" applyBorder="1" applyAlignment="1">
      <alignment horizontal="left" vertical="center" wrapText="1"/>
    </xf>
    <xf numFmtId="0" fontId="49" fillId="27" borderId="19" xfId="43" applyFont="1" applyFill="1" applyBorder="1" applyAlignment="1">
      <alignment horizontal="left" vertical="top" wrapText="1"/>
    </xf>
    <xf numFmtId="0" fontId="49" fillId="27" borderId="38" xfId="43" applyFont="1" applyFill="1" applyBorder="1" applyAlignment="1">
      <alignment horizontal="left" vertical="top" wrapText="1"/>
    </xf>
    <xf numFmtId="0" fontId="49" fillId="27" borderId="25" xfId="43" applyFont="1" applyFill="1" applyBorder="1" applyAlignment="1">
      <alignment horizontal="left" vertical="top" wrapText="1"/>
    </xf>
    <xf numFmtId="0" fontId="54" fillId="17" borderId="34" xfId="0" applyFont="1" applyFill="1" applyBorder="1" applyAlignment="1">
      <alignment horizontal="right" vertical="center" wrapText="1"/>
    </xf>
    <xf numFmtId="0" fontId="54" fillId="17" borderId="36" xfId="0" applyFont="1" applyFill="1" applyBorder="1" applyAlignment="1">
      <alignment horizontal="right" vertical="center" wrapText="1"/>
    </xf>
    <xf numFmtId="0" fontId="54" fillId="17" borderId="35" xfId="0" applyFont="1" applyFill="1" applyBorder="1" applyAlignment="1">
      <alignment horizontal="right" vertical="center" wrapText="1"/>
    </xf>
    <xf numFmtId="0" fontId="54" fillId="12" borderId="34" xfId="0" applyFont="1" applyFill="1" applyBorder="1" applyAlignment="1">
      <alignment horizontal="center" vertical="center" wrapText="1"/>
    </xf>
    <xf numFmtId="0" fontId="54" fillId="12" borderId="36" xfId="0" applyFont="1" applyFill="1" applyBorder="1" applyAlignment="1">
      <alignment horizontal="center" vertical="center" wrapText="1"/>
    </xf>
    <xf numFmtId="0" fontId="54" fillId="12" borderId="35" xfId="0" applyFont="1" applyFill="1" applyBorder="1" applyAlignment="1">
      <alignment horizontal="center" vertical="center" wrapText="1"/>
    </xf>
    <xf numFmtId="0" fontId="44" fillId="20" borderId="34" xfId="0" applyFont="1" applyFill="1" applyBorder="1" applyAlignment="1">
      <alignment horizontal="right" vertical="center" wrapText="1"/>
    </xf>
    <xf numFmtId="0" fontId="44" fillId="20" borderId="36" xfId="0" applyFont="1" applyFill="1" applyBorder="1" applyAlignment="1">
      <alignment horizontal="right" vertical="center" wrapText="1"/>
    </xf>
    <xf numFmtId="0" fontId="44" fillId="20" borderId="35" xfId="0" applyFont="1" applyFill="1" applyBorder="1" applyAlignment="1">
      <alignment horizontal="right" vertical="center" wrapText="1"/>
    </xf>
    <xf numFmtId="0" fontId="54" fillId="12" borderId="19" xfId="0" applyFont="1" applyFill="1" applyBorder="1" applyAlignment="1">
      <alignment horizontal="center" vertical="center" wrapText="1"/>
    </xf>
    <xf numFmtId="0" fontId="54" fillId="12" borderId="25" xfId="0" applyFont="1" applyFill="1" applyBorder="1" applyAlignment="1">
      <alignment horizontal="center" vertical="center" wrapText="1"/>
    </xf>
    <xf numFmtId="4" fontId="50" fillId="29" borderId="21" xfId="0" applyNumberFormat="1" applyFont="1" applyFill="1" applyBorder="1" applyAlignment="1">
      <alignment horizontal="center" vertical="center" wrapText="1"/>
    </xf>
    <xf numFmtId="4" fontId="50" fillId="29" borderId="22" xfId="0" applyNumberFormat="1" applyFont="1" applyFill="1" applyBorder="1" applyAlignment="1">
      <alignment horizontal="center" vertical="center" wrapText="1"/>
    </xf>
    <xf numFmtId="4" fontId="50" fillId="29" borderId="23" xfId="0" applyNumberFormat="1" applyFont="1" applyFill="1" applyBorder="1" applyAlignment="1">
      <alignment horizontal="center" vertical="center" wrapText="1"/>
    </xf>
    <xf numFmtId="4" fontId="50" fillId="29" borderId="46" xfId="0" applyNumberFormat="1" applyFont="1" applyFill="1" applyBorder="1" applyAlignment="1">
      <alignment horizontal="center" vertical="center" wrapText="1"/>
    </xf>
    <xf numFmtId="4" fontId="50" fillId="29" borderId="0" xfId="0" applyNumberFormat="1" applyFont="1" applyFill="1" applyBorder="1" applyAlignment="1">
      <alignment horizontal="center" vertical="center" wrapText="1"/>
    </xf>
    <xf numFmtId="4" fontId="50" fillId="29" borderId="39" xfId="0" applyNumberFormat="1" applyFont="1" applyFill="1" applyBorder="1" applyAlignment="1">
      <alignment horizontal="center" vertical="center" wrapText="1"/>
    </xf>
    <xf numFmtId="4" fontId="50" fillId="29" borderId="41" xfId="0" applyNumberFormat="1" applyFont="1" applyFill="1" applyBorder="1" applyAlignment="1">
      <alignment horizontal="center" vertical="center" wrapText="1"/>
    </xf>
    <xf numFmtId="4" fontId="50" fillId="29" borderId="24" xfId="0" applyNumberFormat="1" applyFont="1" applyFill="1" applyBorder="1" applyAlignment="1">
      <alignment horizontal="center" vertical="center" wrapText="1"/>
    </xf>
    <xf numFmtId="4" fontId="50" fillId="29" borderId="40" xfId="0" applyNumberFormat="1" applyFont="1" applyFill="1" applyBorder="1" applyAlignment="1">
      <alignment horizontal="center" vertical="center" wrapText="1"/>
    </xf>
    <xf numFmtId="0" fontId="54" fillId="17" borderId="34" xfId="0" applyFont="1" applyFill="1" applyBorder="1" applyAlignment="1">
      <alignment horizontal="left" vertical="center" wrapText="1"/>
    </xf>
    <xf numFmtId="0" fontId="54" fillId="17" borderId="36" xfId="0" applyFont="1" applyFill="1" applyBorder="1" applyAlignment="1">
      <alignment horizontal="left" vertical="center" wrapText="1"/>
    </xf>
    <xf numFmtId="0" fontId="54" fillId="17" borderId="35" xfId="0" applyFont="1" applyFill="1" applyBorder="1" applyAlignment="1">
      <alignment horizontal="left" vertical="center" wrapText="1"/>
    </xf>
    <xf numFmtId="0" fontId="54" fillId="12" borderId="21" xfId="0" applyFont="1" applyFill="1" applyBorder="1" applyAlignment="1">
      <alignment horizontal="center" vertical="center" wrapText="1"/>
    </xf>
    <xf numFmtId="0" fontId="54" fillId="12" borderId="22" xfId="0" applyFont="1" applyFill="1" applyBorder="1" applyAlignment="1">
      <alignment horizontal="center" vertical="center" wrapText="1"/>
    </xf>
    <xf numFmtId="0" fontId="54" fillId="12" borderId="23" xfId="0" applyFont="1" applyFill="1" applyBorder="1" applyAlignment="1">
      <alignment horizontal="center" vertical="center" wrapText="1"/>
    </xf>
    <xf numFmtId="0" fontId="54" fillId="12" borderId="41" xfId="0" applyFont="1" applyFill="1" applyBorder="1" applyAlignment="1">
      <alignment horizontal="center" vertical="center" wrapText="1"/>
    </xf>
    <xf numFmtId="0" fontId="54" fillId="12" borderId="24" xfId="0" applyFont="1" applyFill="1" applyBorder="1" applyAlignment="1">
      <alignment horizontal="center" vertical="center" wrapText="1"/>
    </xf>
    <xf numFmtId="0" fontId="54" fillId="12" borderId="40" xfId="0" applyFont="1" applyFill="1" applyBorder="1" applyAlignment="1">
      <alignment horizontal="center" vertical="center" wrapText="1"/>
    </xf>
    <xf numFmtId="0" fontId="54" fillId="17" borderId="10" xfId="0" applyFont="1" applyFill="1" applyBorder="1" applyAlignment="1">
      <alignment horizontal="center" vertical="center" wrapText="1"/>
    </xf>
    <xf numFmtId="0" fontId="50" fillId="0" borderId="19" xfId="43" applyFont="1" applyFill="1" applyBorder="1" applyAlignment="1">
      <alignment horizontal="left" vertical="center" wrapText="1"/>
    </xf>
    <xf numFmtId="0" fontId="50" fillId="0" borderId="38" xfId="43" applyFont="1" applyFill="1" applyBorder="1" applyAlignment="1">
      <alignment horizontal="left" vertical="center" wrapText="1"/>
    </xf>
    <xf numFmtId="0" fontId="50" fillId="0" borderId="25" xfId="43" applyFont="1" applyFill="1" applyBorder="1" applyAlignment="1">
      <alignment horizontal="left" vertical="center" wrapText="1"/>
    </xf>
    <xf numFmtId="164" fontId="9" fillId="29" borderId="19" xfId="48" applyNumberFormat="1" applyFont="1" applyFill="1" applyBorder="1" applyAlignment="1">
      <alignment horizontal="center"/>
    </xf>
    <xf numFmtId="164" fontId="9" fillId="29" borderId="38" xfId="48" applyNumberFormat="1" applyFont="1" applyFill="1" applyBorder="1" applyAlignment="1">
      <alignment horizontal="center"/>
    </xf>
    <xf numFmtId="164" fontId="9" fillId="29" borderId="25" xfId="48" applyNumberFormat="1" applyFont="1" applyFill="1" applyBorder="1" applyAlignment="1">
      <alignment horizontal="center"/>
    </xf>
    <xf numFmtId="0" fontId="48" fillId="10" borderId="34" xfId="43" applyFont="1" applyFill="1" applyBorder="1" applyAlignment="1">
      <alignment horizontal="center" vertical="center" wrapText="1"/>
    </xf>
    <xf numFmtId="0" fontId="48" fillId="10" borderId="35" xfId="43" applyFont="1" applyFill="1" applyBorder="1" applyAlignment="1">
      <alignment horizontal="center" vertical="center" wrapText="1"/>
    </xf>
    <xf numFmtId="0" fontId="43" fillId="22" borderId="34" xfId="0" applyFont="1" applyFill="1" applyBorder="1" applyAlignment="1">
      <alignment horizontal="center" vertical="center" wrapText="1"/>
    </xf>
    <xf numFmtId="0" fontId="43" fillId="22" borderId="36" xfId="0" applyFont="1" applyFill="1" applyBorder="1" applyAlignment="1">
      <alignment horizontal="center" vertical="center" wrapText="1"/>
    </xf>
    <xf numFmtId="0" fontId="43" fillId="22" borderId="35" xfId="0" applyFont="1" applyFill="1" applyBorder="1" applyAlignment="1">
      <alignment horizontal="center" vertical="center" wrapText="1"/>
    </xf>
    <xf numFmtId="0" fontId="25" fillId="14" borderId="34" xfId="0" applyFont="1" applyFill="1" applyBorder="1" applyAlignment="1">
      <alignment horizontal="center" vertical="center" wrapText="1"/>
    </xf>
    <xf numFmtId="0" fontId="25" fillId="14" borderId="36" xfId="0" applyFont="1" applyFill="1" applyBorder="1" applyAlignment="1">
      <alignment horizontal="center" vertical="center" wrapText="1"/>
    </xf>
    <xf numFmtId="0" fontId="48" fillId="10" borderId="19" xfId="43" applyFont="1" applyFill="1" applyBorder="1" applyAlignment="1">
      <alignment horizontal="center" vertical="center" wrapText="1"/>
    </xf>
    <xf numFmtId="0" fontId="48" fillId="10" borderId="38" xfId="43" applyFont="1" applyFill="1" applyBorder="1" applyAlignment="1">
      <alignment horizontal="center" vertical="center" wrapText="1"/>
    </xf>
    <xf numFmtId="0" fontId="48" fillId="10" borderId="25" xfId="43" applyFont="1" applyFill="1" applyBorder="1" applyAlignment="1">
      <alignment horizontal="center" vertical="center" wrapText="1"/>
    </xf>
    <xf numFmtId="0" fontId="25" fillId="9" borderId="34" xfId="0" applyFont="1" applyFill="1" applyBorder="1" applyAlignment="1">
      <alignment horizontal="center" vertical="center" wrapText="1"/>
    </xf>
    <xf numFmtId="0" fontId="25" fillId="9" borderId="36" xfId="0" applyFont="1" applyFill="1" applyBorder="1" applyAlignment="1">
      <alignment horizontal="center" vertical="center" wrapText="1"/>
    </xf>
    <xf numFmtId="0" fontId="25" fillId="9" borderId="35" xfId="0" applyFont="1" applyFill="1" applyBorder="1" applyAlignment="1">
      <alignment horizontal="center" vertical="center" wrapText="1"/>
    </xf>
    <xf numFmtId="0" fontId="41" fillId="9" borderId="21" xfId="0" applyFont="1" applyFill="1" applyBorder="1" applyAlignment="1">
      <alignment horizontal="left" vertical="center" wrapText="1"/>
    </xf>
    <xf numFmtId="0" fontId="41" fillId="9" borderId="22" xfId="0" applyFont="1" applyFill="1" applyBorder="1" applyAlignment="1">
      <alignment horizontal="left" vertical="center" wrapText="1"/>
    </xf>
    <xf numFmtId="0" fontId="41" fillId="9" borderId="41" xfId="0" applyFont="1" applyFill="1" applyBorder="1" applyAlignment="1">
      <alignment horizontal="left" vertical="center" wrapText="1"/>
    </xf>
    <xf numFmtId="0" fontId="41" fillId="9" borderId="24" xfId="0" applyFont="1" applyFill="1" applyBorder="1" applyAlignment="1">
      <alignment horizontal="left" vertical="center" wrapText="1"/>
    </xf>
    <xf numFmtId="0" fontId="54" fillId="17" borderId="36" xfId="0" applyFont="1" applyFill="1" applyBorder="1" applyAlignment="1">
      <alignment horizontal="center" vertical="center" wrapText="1"/>
    </xf>
    <xf numFmtId="0" fontId="54" fillId="17" borderId="35" xfId="0" applyFont="1" applyFill="1" applyBorder="1" applyAlignment="1">
      <alignment horizontal="center" vertical="center" wrapText="1"/>
    </xf>
    <xf numFmtId="0" fontId="71" fillId="24" borderId="23" xfId="43" applyFont="1" applyFill="1" applyBorder="1" applyAlignment="1">
      <alignment horizontal="left" vertical="top" wrapText="1"/>
    </xf>
    <xf numFmtId="0" fontId="71" fillId="24" borderId="39" xfId="43" applyFont="1" applyFill="1" applyBorder="1" applyAlignment="1">
      <alignment horizontal="left" vertical="top" wrapText="1"/>
    </xf>
    <xf numFmtId="0" fontId="54" fillId="17" borderId="34" xfId="0" applyFont="1" applyFill="1" applyBorder="1" applyAlignment="1">
      <alignment horizontal="center" vertical="center" wrapText="1"/>
    </xf>
    <xf numFmtId="2" fontId="50" fillId="29" borderId="21" xfId="0" applyNumberFormat="1" applyFont="1" applyFill="1" applyBorder="1" applyAlignment="1">
      <alignment horizontal="center" vertical="center" wrapText="1"/>
    </xf>
    <xf numFmtId="2" fontId="50" fillId="29" borderId="22" xfId="0" applyNumberFormat="1" applyFont="1" applyFill="1" applyBorder="1" applyAlignment="1">
      <alignment horizontal="center" vertical="center" wrapText="1"/>
    </xf>
    <xf numFmtId="2" fontId="50" fillId="29" borderId="23" xfId="0" applyNumberFormat="1" applyFont="1" applyFill="1" applyBorder="1" applyAlignment="1">
      <alignment horizontal="center" vertical="center" wrapText="1"/>
    </xf>
    <xf numFmtId="2" fontId="50" fillId="29" borderId="46" xfId="0" applyNumberFormat="1" applyFont="1" applyFill="1" applyBorder="1" applyAlignment="1">
      <alignment horizontal="center" vertical="center" wrapText="1"/>
    </xf>
    <xf numFmtId="2" fontId="50" fillId="29" borderId="0" xfId="0" applyNumberFormat="1" applyFont="1" applyFill="1" applyBorder="1" applyAlignment="1">
      <alignment horizontal="center" vertical="center" wrapText="1"/>
    </xf>
    <xf numFmtId="2" fontId="50" fillId="29" borderId="39" xfId="0" applyNumberFormat="1" applyFont="1" applyFill="1" applyBorder="1" applyAlignment="1">
      <alignment horizontal="center" vertical="center" wrapText="1"/>
    </xf>
    <xf numFmtId="2" fontId="50" fillId="29" borderId="41" xfId="0" applyNumberFormat="1" applyFont="1" applyFill="1" applyBorder="1" applyAlignment="1">
      <alignment horizontal="center" vertical="center" wrapText="1"/>
    </xf>
    <xf numFmtId="2" fontId="50" fillId="29" borderId="24" xfId="0" applyNumberFormat="1" applyFont="1" applyFill="1" applyBorder="1" applyAlignment="1">
      <alignment horizontal="center" vertical="center" wrapText="1"/>
    </xf>
    <xf numFmtId="2" fontId="50" fillId="29" borderId="40" xfId="0" applyNumberFormat="1" applyFont="1" applyFill="1" applyBorder="1" applyAlignment="1">
      <alignment horizontal="center" vertical="center" wrapText="1"/>
    </xf>
    <xf numFmtId="164" fontId="8" fillId="29" borderId="19" xfId="48" applyNumberFormat="1" applyFont="1" applyFill="1" applyBorder="1" applyAlignment="1">
      <alignment horizontal="center"/>
    </xf>
    <xf numFmtId="164" fontId="8" fillId="29" borderId="38" xfId="48" applyNumberFormat="1" applyFont="1" applyFill="1" applyBorder="1" applyAlignment="1">
      <alignment horizontal="center"/>
    </xf>
    <xf numFmtId="164" fontId="8" fillId="29" borderId="25" xfId="48" applyNumberFormat="1" applyFont="1" applyFill="1" applyBorder="1" applyAlignment="1">
      <alignment horizontal="center"/>
    </xf>
    <xf numFmtId="164" fontId="8" fillId="29" borderId="19" xfId="48" applyNumberFormat="1" applyFont="1" applyFill="1" applyBorder="1" applyAlignment="1">
      <alignment horizontal="center" vertical="center"/>
    </xf>
    <xf numFmtId="164" fontId="8" fillId="29" borderId="38" xfId="48" applyNumberFormat="1" applyFont="1" applyFill="1" applyBorder="1" applyAlignment="1">
      <alignment horizontal="center" vertical="center"/>
    </xf>
    <xf numFmtId="164" fontId="8" fillId="29" borderId="25" xfId="48" applyNumberFormat="1" applyFont="1" applyFill="1" applyBorder="1" applyAlignment="1">
      <alignment horizontal="center" vertical="center"/>
    </xf>
    <xf numFmtId="0" fontId="10" fillId="0" borderId="19" xfId="43" applyFont="1" applyFill="1" applyBorder="1" applyAlignment="1">
      <alignment horizontal="left" vertical="top" wrapText="1"/>
    </xf>
    <xf numFmtId="0" fontId="10" fillId="0" borderId="38" xfId="43" applyFont="1" applyFill="1" applyBorder="1" applyAlignment="1">
      <alignment horizontal="left" vertical="top" wrapText="1"/>
    </xf>
    <xf numFmtId="0" fontId="10" fillId="0" borderId="25" xfId="43" applyFont="1" applyFill="1" applyBorder="1" applyAlignment="1">
      <alignment horizontal="left" vertical="top" wrapText="1"/>
    </xf>
    <xf numFmtId="0" fontId="16" fillId="26" borderId="10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center" vertical="center" wrapText="1"/>
    </xf>
    <xf numFmtId="0" fontId="51" fillId="16" borderId="34" xfId="0" applyFont="1" applyFill="1" applyBorder="1" applyAlignment="1">
      <alignment horizontal="center" vertical="center" wrapText="1"/>
    </xf>
    <xf numFmtId="0" fontId="51" fillId="16" borderId="36" xfId="0" applyFont="1" applyFill="1" applyBorder="1" applyAlignment="1">
      <alignment horizontal="center" vertical="center" wrapText="1"/>
    </xf>
    <xf numFmtId="10" fontId="54" fillId="12" borderId="19" xfId="0" applyNumberFormat="1" applyFont="1" applyFill="1" applyBorder="1" applyAlignment="1">
      <alignment horizontal="left" vertical="center" wrapText="1"/>
    </xf>
    <xf numFmtId="10" fontId="54" fillId="12" borderId="19" xfId="0" applyNumberFormat="1" applyFont="1" applyFill="1" applyBorder="1" applyAlignment="1">
      <alignment horizontal="center" vertical="center" wrapText="1"/>
    </xf>
    <xf numFmtId="0" fontId="51" fillId="10" borderId="36" xfId="43" applyFont="1" applyFill="1" applyBorder="1" applyAlignment="1">
      <alignment horizontal="center" vertical="center" wrapText="1"/>
    </xf>
    <xf numFmtId="9" fontId="8" fillId="29" borderId="19" xfId="48" applyFont="1" applyFill="1" applyBorder="1" applyAlignment="1">
      <alignment horizontal="center" vertical="center"/>
    </xf>
    <xf numFmtId="9" fontId="8" fillId="29" borderId="38" xfId="48" applyFont="1" applyFill="1" applyBorder="1" applyAlignment="1">
      <alignment horizontal="center" vertical="center"/>
    </xf>
    <xf numFmtId="9" fontId="8" fillId="29" borderId="25" xfId="48" applyFont="1" applyFill="1" applyBorder="1" applyAlignment="1">
      <alignment horizontal="center" vertical="center"/>
    </xf>
    <xf numFmtId="9" fontId="9" fillId="29" borderId="19" xfId="48" applyFont="1" applyFill="1" applyBorder="1" applyAlignment="1">
      <alignment horizontal="center" vertical="center"/>
    </xf>
    <xf numFmtId="9" fontId="9" fillId="29" borderId="38" xfId="48" applyFont="1" applyFill="1" applyBorder="1" applyAlignment="1">
      <alignment horizontal="center" vertical="center"/>
    </xf>
    <xf numFmtId="9" fontId="9" fillId="29" borderId="25" xfId="48" applyFont="1" applyFill="1" applyBorder="1" applyAlignment="1">
      <alignment horizontal="center" vertical="center"/>
    </xf>
    <xf numFmtId="0" fontId="9" fillId="0" borderId="19" xfId="43" applyFont="1" applyFill="1" applyBorder="1" applyAlignment="1">
      <alignment horizontal="left" vertical="center" wrapText="1"/>
    </xf>
    <xf numFmtId="0" fontId="9" fillId="0" borderId="25" xfId="43" applyFont="1" applyFill="1" applyBorder="1" applyAlignment="1">
      <alignment horizontal="left" vertical="center" wrapText="1"/>
    </xf>
    <xf numFmtId="0" fontId="9" fillId="0" borderId="19" xfId="43" applyFont="1" applyFill="1" applyBorder="1" applyAlignment="1">
      <alignment horizontal="left" vertical="top" wrapText="1"/>
    </xf>
    <xf numFmtId="0" fontId="9" fillId="0" borderId="38" xfId="43" applyFont="1" applyFill="1" applyBorder="1" applyAlignment="1">
      <alignment horizontal="left" vertical="top" wrapText="1"/>
    </xf>
    <xf numFmtId="0" fontId="9" fillId="0" borderId="25" xfId="43" applyFont="1" applyFill="1" applyBorder="1" applyAlignment="1">
      <alignment horizontal="left" vertical="top" wrapText="1"/>
    </xf>
    <xf numFmtId="0" fontId="9" fillId="0" borderId="38" xfId="43" applyFont="1" applyFill="1" applyBorder="1" applyAlignment="1">
      <alignment horizontal="left" vertical="center" wrapText="1"/>
    </xf>
    <xf numFmtId="0" fontId="9" fillId="10" borderId="19" xfId="43" applyFont="1" applyFill="1" applyBorder="1" applyAlignment="1">
      <alignment horizontal="center" vertical="top" wrapText="1"/>
    </xf>
    <xf numFmtId="0" fontId="9" fillId="10" borderId="38" xfId="43" applyFont="1" applyFill="1" applyBorder="1" applyAlignment="1">
      <alignment horizontal="center" vertical="top" wrapText="1"/>
    </xf>
    <xf numFmtId="0" fontId="9" fillId="10" borderId="25" xfId="43" applyFont="1" applyFill="1" applyBorder="1" applyAlignment="1">
      <alignment horizontal="center" vertical="top" wrapText="1"/>
    </xf>
    <xf numFmtId="4" fontId="54" fillId="17" borderId="36" xfId="0" applyNumberFormat="1" applyFont="1" applyFill="1" applyBorder="1" applyAlignment="1">
      <alignment horizontal="center" vertical="center" wrapText="1"/>
    </xf>
    <xf numFmtId="4" fontId="54" fillId="17" borderId="35" xfId="0" applyNumberFormat="1" applyFont="1" applyFill="1" applyBorder="1" applyAlignment="1">
      <alignment horizontal="center" vertical="center" wrapText="1"/>
    </xf>
    <xf numFmtId="0" fontId="71" fillId="27" borderId="39" xfId="43" applyFont="1" applyFill="1" applyBorder="1" applyAlignment="1">
      <alignment horizontal="left" vertical="top" wrapText="1"/>
    </xf>
    <xf numFmtId="0" fontId="71" fillId="27" borderId="40" xfId="43" applyFont="1" applyFill="1" applyBorder="1" applyAlignment="1">
      <alignment horizontal="left" vertical="top" wrapText="1"/>
    </xf>
    <xf numFmtId="0" fontId="42" fillId="10" borderId="19" xfId="0" applyFont="1" applyFill="1" applyBorder="1" applyAlignment="1">
      <alignment horizontal="center" vertical="top" wrapText="1"/>
    </xf>
    <xf numFmtId="0" fontId="42" fillId="10" borderId="25" xfId="0" applyFont="1" applyFill="1" applyBorder="1" applyAlignment="1">
      <alignment horizontal="center" vertical="top" wrapText="1"/>
    </xf>
    <xf numFmtId="0" fontId="42" fillId="0" borderId="19" xfId="0" applyFont="1" applyBorder="1" applyAlignment="1">
      <alignment horizontal="left" vertical="center" wrapText="1"/>
    </xf>
    <xf numFmtId="0" fontId="42" fillId="0" borderId="38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10" borderId="38" xfId="0" applyFont="1" applyFill="1" applyBorder="1" applyAlignment="1">
      <alignment horizontal="center" vertical="top" wrapText="1"/>
    </xf>
    <xf numFmtId="0" fontId="48" fillId="0" borderId="19" xfId="43" applyFont="1" applyFill="1" applyBorder="1" applyAlignment="1">
      <alignment horizontal="left" vertical="top" wrapText="1"/>
    </xf>
    <xf numFmtId="0" fontId="48" fillId="0" borderId="38" xfId="43" applyFont="1" applyFill="1" applyBorder="1" applyAlignment="1">
      <alignment horizontal="left" vertical="top" wrapText="1"/>
    </xf>
    <xf numFmtId="0" fontId="48" fillId="0" borderId="25" xfId="43" applyFont="1" applyFill="1" applyBorder="1" applyAlignment="1">
      <alignment horizontal="left" vertical="top" wrapText="1"/>
    </xf>
    <xf numFmtId="0" fontId="50" fillId="0" borderId="19" xfId="43" applyFont="1" applyFill="1" applyBorder="1" applyAlignment="1">
      <alignment horizontal="left" vertical="top" wrapText="1"/>
    </xf>
    <xf numFmtId="0" fontId="50" fillId="0" borderId="38" xfId="43" applyFont="1" applyFill="1" applyBorder="1" applyAlignment="1">
      <alignment horizontal="left" vertical="top" wrapText="1"/>
    </xf>
    <xf numFmtId="0" fontId="50" fillId="0" borderId="25" xfId="43" applyFont="1" applyFill="1" applyBorder="1" applyAlignment="1">
      <alignment horizontal="left" vertical="top" wrapText="1"/>
    </xf>
    <xf numFmtId="0" fontId="27" fillId="9" borderId="10" xfId="20" applyFont="1" applyFill="1" applyBorder="1" applyAlignment="1">
      <alignment horizontal="center" vertical="center" wrapText="1"/>
    </xf>
    <xf numFmtId="166" fontId="27" fillId="2" borderId="19" xfId="20" applyNumberFormat="1" applyFont="1" applyFill="1" applyBorder="1" applyAlignment="1">
      <alignment horizontal="center" vertical="center"/>
    </xf>
    <xf numFmtId="166" fontId="27" fillId="2" borderId="38" xfId="20" applyNumberFormat="1" applyFont="1" applyFill="1" applyBorder="1" applyAlignment="1">
      <alignment horizontal="center" vertical="center"/>
    </xf>
    <xf numFmtId="0" fontId="24" fillId="9" borderId="21" xfId="20" applyFont="1" applyFill="1" applyBorder="1" applyAlignment="1">
      <alignment horizontal="left" vertical="center" wrapText="1"/>
    </xf>
    <xf numFmtId="0" fontId="24" fillId="9" borderId="22" xfId="20" applyFont="1" applyFill="1" applyBorder="1" applyAlignment="1">
      <alignment horizontal="left" vertical="center" wrapText="1"/>
    </xf>
    <xf numFmtId="0" fontId="24" fillId="9" borderId="23" xfId="20" applyFont="1" applyFill="1" applyBorder="1" applyAlignment="1">
      <alignment horizontal="left" vertical="center" wrapText="1"/>
    </xf>
    <xf numFmtId="0" fontId="24" fillId="9" borderId="46" xfId="20" applyFont="1" applyFill="1" applyBorder="1" applyAlignment="1">
      <alignment horizontal="left" vertical="center" wrapText="1"/>
    </xf>
    <xf numFmtId="0" fontId="24" fillId="9" borderId="0" xfId="20" applyFont="1" applyFill="1" applyBorder="1" applyAlignment="1">
      <alignment horizontal="left" vertical="center" wrapText="1"/>
    </xf>
    <xf numFmtId="0" fontId="24" fillId="9" borderId="39" xfId="20" applyFont="1" applyFill="1" applyBorder="1" applyAlignment="1">
      <alignment horizontal="left" vertical="center" wrapText="1"/>
    </xf>
    <xf numFmtId="0" fontId="24" fillId="9" borderId="41" xfId="20" applyFont="1" applyFill="1" applyBorder="1" applyAlignment="1">
      <alignment horizontal="left" vertical="center" wrapText="1"/>
    </xf>
    <xf numFmtId="0" fontId="24" fillId="9" borderId="24" xfId="20" applyFont="1" applyFill="1" applyBorder="1" applyAlignment="1">
      <alignment horizontal="left" vertical="center" wrapText="1"/>
    </xf>
    <xf numFmtId="0" fontId="24" fillId="9" borderId="40" xfId="20" applyFont="1" applyFill="1" applyBorder="1" applyAlignment="1">
      <alignment horizontal="left" vertical="center" wrapText="1"/>
    </xf>
    <xf numFmtId="1" fontId="27" fillId="13" borderId="10" xfId="11" applyNumberFormat="1" applyFont="1" applyFill="1" applyBorder="1" applyAlignment="1">
      <alignment horizontal="center" vertical="center"/>
    </xf>
    <xf numFmtId="0" fontId="30" fillId="8" borderId="19" xfId="20" applyFont="1" applyFill="1" applyBorder="1" applyAlignment="1">
      <alignment horizontal="center" vertical="center" wrapText="1"/>
    </xf>
    <xf numFmtId="0" fontId="30" fillId="8" borderId="25" xfId="20" applyFont="1" applyFill="1" applyBorder="1" applyAlignment="1">
      <alignment horizontal="center" vertical="center" wrapText="1"/>
    </xf>
    <xf numFmtId="0" fontId="27" fillId="9" borderId="47" xfId="20" applyFont="1" applyFill="1" applyBorder="1" applyAlignment="1">
      <alignment horizontal="center" vertical="center"/>
    </xf>
    <xf numFmtId="0" fontId="27" fillId="9" borderId="48" xfId="20" applyFont="1" applyFill="1" applyBorder="1" applyAlignment="1">
      <alignment horizontal="center" vertical="center"/>
    </xf>
    <xf numFmtId="0" fontId="27" fillId="9" borderId="41" xfId="20" applyFont="1" applyFill="1" applyBorder="1" applyAlignment="1">
      <alignment horizontal="center" vertical="center"/>
    </xf>
    <xf numFmtId="0" fontId="27" fillId="9" borderId="40" xfId="20" applyFont="1" applyFill="1" applyBorder="1" applyAlignment="1">
      <alignment horizontal="center" vertical="center"/>
    </xf>
    <xf numFmtId="0" fontId="27" fillId="9" borderId="4" xfId="20" applyFont="1" applyFill="1" applyBorder="1" applyAlignment="1">
      <alignment horizontal="center" vertical="center" wrapText="1"/>
    </xf>
    <xf numFmtId="0" fontId="27" fillId="9" borderId="25" xfId="20" applyFont="1" applyFill="1" applyBorder="1" applyAlignment="1">
      <alignment horizontal="center" vertical="center" wrapText="1"/>
    </xf>
    <xf numFmtId="0" fontId="27" fillId="9" borderId="38" xfId="20" applyFont="1" applyFill="1" applyBorder="1" applyAlignment="1">
      <alignment horizontal="center" vertical="center" wrapText="1"/>
    </xf>
    <xf numFmtId="0" fontId="38" fillId="9" borderId="29" xfId="20" applyFont="1" applyFill="1" applyBorder="1" applyAlignment="1">
      <alignment horizontal="left" vertical="top"/>
    </xf>
    <xf numFmtId="0" fontId="38" fillId="9" borderId="49" xfId="20" applyFont="1" applyFill="1" applyBorder="1" applyAlignment="1">
      <alignment horizontal="left" vertical="top"/>
    </xf>
    <xf numFmtId="0" fontId="38" fillId="9" borderId="30" xfId="20" applyFont="1" applyFill="1" applyBorder="1" applyAlignment="1">
      <alignment horizontal="left" vertical="top"/>
    </xf>
    <xf numFmtId="0" fontId="38" fillId="9" borderId="50" xfId="20" applyFont="1" applyFill="1" applyBorder="1" applyAlignment="1">
      <alignment horizontal="left" vertical="top"/>
    </xf>
    <xf numFmtId="0" fontId="38" fillId="9" borderId="0" xfId="20" applyFont="1" applyFill="1" applyBorder="1" applyAlignment="1">
      <alignment horizontal="left" vertical="top"/>
    </xf>
    <xf numFmtId="0" fontId="38" fillId="9" borderId="51" xfId="20" applyFont="1" applyFill="1" applyBorder="1" applyAlignment="1">
      <alignment horizontal="left" vertical="top"/>
    </xf>
    <xf numFmtId="0" fontId="38" fillId="9" borderId="52" xfId="20" applyFont="1" applyFill="1" applyBorder="1" applyAlignment="1">
      <alignment horizontal="left" vertical="top"/>
    </xf>
    <xf numFmtId="0" fontId="38" fillId="9" borderId="53" xfId="20" applyFont="1" applyFill="1" applyBorder="1" applyAlignment="1">
      <alignment horizontal="left" vertical="top"/>
    </xf>
    <xf numFmtId="0" fontId="38" fillId="9" borderId="54" xfId="20" applyFont="1" applyFill="1" applyBorder="1" applyAlignment="1">
      <alignment horizontal="left" vertical="top"/>
    </xf>
    <xf numFmtId="0" fontId="27" fillId="9" borderId="19" xfId="20" applyFont="1" applyFill="1" applyBorder="1" applyAlignment="1">
      <alignment horizontal="center" vertical="center"/>
    </xf>
    <xf numFmtId="0" fontId="27" fillId="9" borderId="25" xfId="20" applyFont="1" applyFill="1" applyBorder="1" applyAlignment="1">
      <alignment horizontal="center" vertical="center"/>
    </xf>
    <xf numFmtId="0" fontId="29" fillId="9" borderId="47" xfId="20" applyFont="1" applyFill="1" applyBorder="1" applyAlignment="1">
      <alignment horizontal="center" vertical="center"/>
    </xf>
    <xf numFmtId="0" fontId="29" fillId="9" borderId="49" xfId="20" applyFont="1" applyFill="1" applyBorder="1" applyAlignment="1">
      <alignment horizontal="center" vertical="center"/>
    </xf>
    <xf numFmtId="0" fontId="29" fillId="9" borderId="48" xfId="20" applyFont="1" applyFill="1" applyBorder="1" applyAlignment="1">
      <alignment horizontal="center" vertical="center"/>
    </xf>
    <xf numFmtId="0" fontId="29" fillId="9" borderId="46" xfId="20" applyFont="1" applyFill="1" applyBorder="1" applyAlignment="1">
      <alignment horizontal="center" vertical="center"/>
    </xf>
    <xf numFmtId="0" fontId="29" fillId="9" borderId="0" xfId="20" applyFont="1" applyFill="1" applyBorder="1" applyAlignment="1">
      <alignment horizontal="center" vertical="center"/>
    </xf>
    <xf numFmtId="0" fontId="29" fillId="9" borderId="39" xfId="20" applyFont="1" applyFill="1" applyBorder="1" applyAlignment="1">
      <alignment horizontal="center" vertical="center"/>
    </xf>
    <xf numFmtId="0" fontId="29" fillId="9" borderId="41" xfId="20" applyFont="1" applyFill="1" applyBorder="1" applyAlignment="1">
      <alignment horizontal="center" vertical="center"/>
    </xf>
    <xf numFmtId="0" fontId="29" fillId="9" borderId="24" xfId="20" applyFont="1" applyFill="1" applyBorder="1" applyAlignment="1">
      <alignment horizontal="center" vertical="center"/>
    </xf>
    <xf numFmtId="0" fontId="29" fillId="9" borderId="40" xfId="20" applyFont="1" applyFill="1" applyBorder="1" applyAlignment="1">
      <alignment horizontal="center" vertical="center"/>
    </xf>
    <xf numFmtId="0" fontId="27" fillId="9" borderId="55" xfId="20" applyFont="1" applyFill="1" applyBorder="1" applyAlignment="1">
      <alignment horizontal="center" vertical="center"/>
    </xf>
    <xf numFmtId="0" fontId="27" fillId="9" borderId="56" xfId="20" applyFont="1" applyFill="1" applyBorder="1" applyAlignment="1">
      <alignment horizontal="center" vertical="center"/>
    </xf>
    <xf numFmtId="0" fontId="32" fillId="8" borderId="26" xfId="0" applyFont="1" applyFill="1" applyBorder="1" applyAlignment="1">
      <alignment horizontal="center" vertical="center"/>
    </xf>
    <xf numFmtId="0" fontId="32" fillId="8" borderId="15" xfId="0" applyFont="1" applyFill="1" applyBorder="1" applyAlignment="1">
      <alignment horizontal="center" vertical="center"/>
    </xf>
    <xf numFmtId="0" fontId="32" fillId="8" borderId="16" xfId="0" applyFont="1" applyFill="1" applyBorder="1" applyAlignment="1">
      <alignment horizontal="center" vertical="center"/>
    </xf>
    <xf numFmtId="0" fontId="25" fillId="2" borderId="26" xfId="0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5" fillId="2" borderId="29" xfId="0" applyFont="1" applyFill="1" applyBorder="1" applyAlignment="1">
      <alignment horizontal="center" vertical="center"/>
    </xf>
    <xf numFmtId="0" fontId="25" fillId="2" borderId="49" xfId="0" applyFont="1" applyFill="1" applyBorder="1" applyAlignment="1">
      <alignment horizontal="center" vertical="center"/>
    </xf>
    <xf numFmtId="0" fontId="25" fillId="2" borderId="30" xfId="0" applyFont="1" applyFill="1" applyBorder="1" applyAlignment="1">
      <alignment horizontal="center" vertical="center"/>
    </xf>
    <xf numFmtId="0" fontId="2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17" fillId="0" borderId="10" xfId="6" applyNumberFormat="1" applyFont="1" applyFill="1" applyBorder="1" applyAlignment="1">
      <alignment horizontal="left" vertical="center"/>
    </xf>
    <xf numFmtId="9" fontId="17" fillId="0" borderId="10" xfId="48" applyFont="1" applyFill="1" applyBorder="1" applyAlignment="1">
      <alignment horizontal="left" vertical="center"/>
    </xf>
    <xf numFmtId="9" fontId="1" fillId="0" borderId="10" xfId="48" applyNumberFormat="1" applyFont="1" applyFill="1" applyBorder="1" applyAlignment="1">
      <alignment horizontal="center" vertical="center" wrapText="1"/>
    </xf>
    <xf numFmtId="0" fontId="57" fillId="29" borderId="10" xfId="43" applyFont="1" applyFill="1" applyBorder="1" applyAlignment="1">
      <alignment horizontal="left" vertical="center" wrapText="1"/>
    </xf>
    <xf numFmtId="9" fontId="57" fillId="29" borderId="10" xfId="43" applyNumberFormat="1" applyFont="1" applyFill="1" applyBorder="1" applyAlignment="1">
      <alignment horizontal="center" vertical="center" wrapText="1"/>
    </xf>
    <xf numFmtId="0" fontId="51" fillId="29" borderId="10" xfId="43" applyFont="1" applyFill="1" applyBorder="1" applyAlignment="1">
      <alignment horizontal="left" vertical="center" wrapText="1"/>
    </xf>
    <xf numFmtId="0" fontId="17" fillId="29" borderId="10" xfId="6" applyNumberFormat="1" applyFont="1" applyFill="1" applyBorder="1" applyAlignment="1">
      <alignment horizontal="left" vertical="center" wrapText="1"/>
    </xf>
    <xf numFmtId="9" fontId="17" fillId="29" borderId="10" xfId="48" applyFont="1" applyFill="1" applyBorder="1" applyAlignment="1">
      <alignment horizontal="left" vertical="center"/>
    </xf>
    <xf numFmtId="9" fontId="1" fillId="29" borderId="10" xfId="48" applyNumberFormat="1" applyFont="1" applyFill="1" applyBorder="1" applyAlignment="1">
      <alignment horizontal="center" vertical="center" wrapText="1"/>
    </xf>
    <xf numFmtId="0" fontId="1" fillId="29" borderId="10" xfId="43" applyFont="1" applyFill="1" applyBorder="1" applyAlignment="1">
      <alignment horizontal="left" vertical="center" wrapText="1"/>
    </xf>
    <xf numFmtId="9" fontId="57" fillId="0" borderId="10" xfId="43" applyNumberFormat="1" applyFont="1" applyFill="1" applyBorder="1" applyAlignment="1">
      <alignment horizontal="left" vertical="center" wrapText="1"/>
    </xf>
    <xf numFmtId="0" fontId="49" fillId="28" borderId="34" xfId="43" applyFont="1" applyFill="1" applyBorder="1" applyAlignment="1">
      <alignment horizontal="left" vertical="center"/>
    </xf>
    <xf numFmtId="0" fontId="49" fillId="28" borderId="36" xfId="43" applyFont="1" applyFill="1" applyBorder="1" applyAlignment="1">
      <alignment horizontal="left" vertical="center"/>
    </xf>
    <xf numFmtId="0" fontId="49" fillId="28" borderId="35" xfId="43" applyFont="1" applyFill="1" applyBorder="1" applyAlignment="1">
      <alignment horizontal="left" vertical="center"/>
    </xf>
    <xf numFmtId="0" fontId="49" fillId="28" borderId="10" xfId="43" applyFont="1" applyFill="1" applyBorder="1" applyAlignment="1">
      <alignment horizontal="left" vertical="center" wrapText="1"/>
    </xf>
    <xf numFmtId="10" fontId="54" fillId="2" borderId="19" xfId="0" applyNumberFormat="1" applyFont="1" applyFill="1" applyBorder="1" applyAlignment="1">
      <alignment horizontal="center" vertical="center" wrapText="1"/>
    </xf>
    <xf numFmtId="0" fontId="50" fillId="29" borderId="10" xfId="43" applyFont="1" applyFill="1" applyBorder="1" applyAlignment="1">
      <alignment horizontal="left" vertical="center" wrapText="1"/>
    </xf>
    <xf numFmtId="0" fontId="2" fillId="29" borderId="10" xfId="43" applyFont="1" applyFill="1" applyBorder="1" applyAlignment="1">
      <alignment horizontal="left" vertical="center" wrapText="1"/>
    </xf>
    <xf numFmtId="9" fontId="13" fillId="29" borderId="10" xfId="43" applyNumberFormat="1" applyFont="1" applyFill="1" applyBorder="1" applyAlignment="1">
      <alignment horizontal="left" vertical="center" wrapText="1"/>
    </xf>
    <xf numFmtId="0" fontId="13" fillId="29" borderId="10" xfId="43" applyFont="1" applyFill="1" applyBorder="1" applyAlignment="1">
      <alignment horizontal="left" vertical="center" wrapText="1"/>
    </xf>
    <xf numFmtId="0" fontId="42" fillId="29" borderId="10" xfId="6" applyNumberFormat="1" applyFont="1" applyFill="1" applyBorder="1" applyAlignment="1">
      <alignment horizontal="left" vertical="center" wrapText="1"/>
    </xf>
    <xf numFmtId="9" fontId="42" fillId="29" borderId="10" xfId="6" applyNumberFormat="1" applyFont="1" applyFill="1" applyBorder="1" applyAlignment="1">
      <alignment horizontal="left" vertical="center" wrapText="1"/>
    </xf>
    <xf numFmtId="0" fontId="42" fillId="29" borderId="10" xfId="0" applyFont="1" applyFill="1" applyBorder="1" applyAlignment="1">
      <alignment horizontal="left" vertical="center" wrapText="1"/>
    </xf>
    <xf numFmtId="0" fontId="4" fillId="29" borderId="10" xfId="0" applyFont="1" applyFill="1" applyBorder="1" applyAlignment="1">
      <alignment horizontal="left" vertical="center" wrapText="1"/>
    </xf>
    <xf numFmtId="164" fontId="70" fillId="28" borderId="0" xfId="43" applyNumberFormat="1" applyFont="1" applyFill="1" applyAlignment="1">
      <alignment horizontal="left"/>
    </xf>
    <xf numFmtId="0" fontId="70" fillId="28" borderId="0" xfId="43" applyFont="1" applyFill="1" applyAlignment="1">
      <alignment horizontal="left"/>
    </xf>
    <xf numFmtId="0" fontId="3" fillId="29" borderId="34" xfId="0" applyFont="1" applyFill="1" applyBorder="1" applyAlignment="1">
      <alignment horizontal="left" vertical="center" wrapText="1"/>
    </xf>
    <xf numFmtId="1" fontId="2" fillId="29" borderId="10" xfId="43" applyNumberFormat="1" applyFont="1" applyFill="1" applyBorder="1" applyAlignment="1">
      <alignment horizontal="left" vertical="center" wrapText="1"/>
    </xf>
    <xf numFmtId="9" fontId="11" fillId="29" borderId="10" xfId="43" applyNumberFormat="1" applyFont="1" applyFill="1" applyBorder="1" applyAlignment="1">
      <alignment horizontal="left" vertical="center" wrapText="1"/>
    </xf>
    <xf numFmtId="0" fontId="11" fillId="29" borderId="10" xfId="43" applyFont="1" applyFill="1" applyBorder="1" applyAlignment="1">
      <alignment vertical="top" wrapText="1"/>
    </xf>
    <xf numFmtId="0" fontId="3" fillId="29" borderId="10" xfId="43" applyFont="1" applyFill="1" applyBorder="1" applyAlignment="1">
      <alignment horizontal="left" vertical="center" wrapText="1"/>
    </xf>
    <xf numFmtId="0" fontId="5" fillId="29" borderId="34" xfId="0" applyFont="1" applyFill="1" applyBorder="1" applyAlignment="1">
      <alignment horizontal="left" vertical="center" wrapText="1"/>
    </xf>
    <xf numFmtId="1" fontId="50" fillId="29" borderId="10" xfId="6" applyNumberFormat="1" applyFont="1" applyFill="1" applyBorder="1" applyAlignment="1">
      <alignment horizontal="left" vertical="center" wrapText="1"/>
    </xf>
    <xf numFmtId="9" fontId="11" fillId="29" borderId="10" xfId="48" applyNumberFormat="1" applyFont="1" applyFill="1" applyBorder="1" applyAlignment="1">
      <alignment horizontal="left" vertical="center"/>
    </xf>
    <xf numFmtId="9" fontId="50" fillId="29" borderId="10" xfId="48" applyNumberFormat="1" applyFont="1" applyFill="1" applyBorder="1" applyAlignment="1">
      <alignment horizontal="center" vertical="center"/>
    </xf>
    <xf numFmtId="9" fontId="11" fillId="29" borderId="10" xfId="48" applyNumberFormat="1" applyFont="1" applyFill="1" applyBorder="1" applyAlignment="1">
      <alignment horizontal="center" vertical="center"/>
    </xf>
    <xf numFmtId="9" fontId="48" fillId="29" borderId="10" xfId="0" applyNumberFormat="1" applyFont="1" applyFill="1" applyBorder="1" applyAlignment="1">
      <alignment horizontal="left" vertical="center" wrapText="1"/>
    </xf>
    <xf numFmtId="9" fontId="48" fillId="29" borderId="10" xfId="0" applyNumberFormat="1" applyFont="1" applyFill="1" applyBorder="1" applyAlignment="1">
      <alignment horizontal="center" vertical="center"/>
    </xf>
    <xf numFmtId="0" fontId="2" fillId="29" borderId="10" xfId="0" applyFont="1" applyFill="1" applyBorder="1" applyAlignment="1">
      <alignment horizontal="left" vertical="center" wrapText="1"/>
    </xf>
    <xf numFmtId="9" fontId="11" fillId="29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9" fontId="1" fillId="0" borderId="10" xfId="0" applyNumberFormat="1" applyFont="1" applyFill="1" applyBorder="1" applyAlignment="1">
      <alignment horizontal="left" vertical="center" wrapText="1"/>
    </xf>
    <xf numFmtId="0" fontId="1" fillId="29" borderId="10" xfId="0" applyFont="1" applyFill="1" applyBorder="1" applyAlignment="1">
      <alignment horizontal="left" vertical="center" wrapText="1"/>
    </xf>
    <xf numFmtId="0" fontId="1" fillId="0" borderId="10" xfId="45" applyFont="1" applyFill="1" applyBorder="1" applyAlignment="1">
      <alignment horizontal="left" vertical="center" wrapText="1"/>
    </xf>
    <xf numFmtId="9" fontId="1" fillId="0" borderId="10" xfId="45" applyNumberFormat="1" applyFont="1" applyFill="1" applyBorder="1" applyAlignment="1">
      <alignment horizontal="left" vertical="center" wrapText="1"/>
    </xf>
    <xf numFmtId="9" fontId="1" fillId="0" borderId="10" xfId="45" applyNumberFormat="1" applyFont="1" applyFill="1" applyBorder="1" applyAlignment="1">
      <alignment horizontal="center" vertical="center" wrapText="1"/>
    </xf>
    <xf numFmtId="164" fontId="11" fillId="29" borderId="19" xfId="43" applyNumberFormat="1" applyFont="1" applyFill="1" applyBorder="1" applyAlignment="1">
      <alignment horizontal="center"/>
    </xf>
    <xf numFmtId="164" fontId="11" fillId="29" borderId="38" xfId="43" applyNumberFormat="1" applyFont="1" applyFill="1" applyBorder="1" applyAlignment="1">
      <alignment horizontal="center"/>
    </xf>
    <xf numFmtId="164" fontId="11" fillId="29" borderId="25" xfId="43" applyNumberFormat="1" applyFont="1" applyFill="1" applyBorder="1" applyAlignment="1">
      <alignment horizontal="center"/>
    </xf>
    <xf numFmtId="9" fontId="11" fillId="0" borderId="10" xfId="48" applyFont="1" applyBorder="1" applyAlignment="1">
      <alignment horizontal="center" vertical="center"/>
    </xf>
    <xf numFmtId="49" fontId="50" fillId="0" borderId="10" xfId="47" applyNumberFormat="1" applyFont="1" applyBorder="1" applyAlignment="1" applyProtection="1">
      <alignment horizontal="left" vertical="center" wrapText="1"/>
      <protection locked="0"/>
    </xf>
    <xf numFmtId="0" fontId="50" fillId="0" borderId="10" xfId="47" applyFont="1" applyBorder="1" applyAlignment="1" applyProtection="1">
      <alignment horizontal="left" vertical="center" wrapText="1"/>
      <protection locked="0"/>
    </xf>
    <xf numFmtId="9" fontId="50" fillId="0" borderId="10" xfId="47" applyNumberFormat="1" applyFont="1" applyBorder="1" applyAlignment="1" applyProtection="1">
      <alignment horizontal="left" vertical="center" wrapText="1"/>
      <protection locked="0"/>
    </xf>
    <xf numFmtId="0" fontId="47" fillId="28" borderId="0" xfId="43" applyFill="1"/>
    <xf numFmtId="0" fontId="10" fillId="28" borderId="0" xfId="43" applyFont="1" applyFill="1"/>
    <xf numFmtId="0" fontId="51" fillId="16" borderId="19" xfId="0" applyFont="1" applyFill="1" applyBorder="1" applyAlignment="1">
      <alignment horizontal="center" vertical="center" wrapText="1"/>
    </xf>
    <xf numFmtId="0" fontId="51" fillId="16" borderId="21" xfId="0" applyFont="1" applyFill="1" applyBorder="1" applyAlignment="1">
      <alignment horizontal="center" vertical="center" wrapText="1"/>
    </xf>
    <xf numFmtId="0" fontId="49" fillId="28" borderId="34" xfId="43" applyFont="1" applyFill="1" applyBorder="1" applyAlignment="1">
      <alignment horizontal="center" vertical="center"/>
    </xf>
    <xf numFmtId="0" fontId="49" fillId="28" borderId="36" xfId="43" applyFont="1" applyFill="1" applyBorder="1" applyAlignment="1">
      <alignment horizontal="center" vertical="center"/>
    </xf>
    <xf numFmtId="0" fontId="49" fillId="28" borderId="10" xfId="43" applyFont="1" applyFill="1" applyBorder="1" applyAlignment="1">
      <alignment horizontal="left" wrapText="1"/>
    </xf>
    <xf numFmtId="0" fontId="49" fillId="28" borderId="22" xfId="43" applyFont="1" applyFill="1" applyBorder="1" applyAlignment="1">
      <alignment horizontal="center" vertical="center"/>
    </xf>
    <xf numFmtId="0" fontId="49" fillId="28" borderId="36" xfId="43" applyFont="1" applyFill="1" applyBorder="1" applyAlignment="1">
      <alignment horizontal="center" vertical="center"/>
    </xf>
    <xf numFmtId="0" fontId="10" fillId="0" borderId="10" xfId="43" applyFont="1" applyFill="1" applyBorder="1" applyAlignment="1">
      <alignment horizontal="left" vertical="center" wrapText="1"/>
    </xf>
    <xf numFmtId="0" fontId="10" fillId="29" borderId="10" xfId="43" applyFont="1" applyFill="1" applyBorder="1" applyAlignment="1">
      <alignment horizontal="left" vertical="center" wrapText="1"/>
    </xf>
    <xf numFmtId="9" fontId="50" fillId="29" borderId="10" xfId="48" applyFont="1" applyFill="1" applyBorder="1" applyAlignment="1">
      <alignment horizontal="left" vertical="center" wrapText="1"/>
    </xf>
    <xf numFmtId="9" fontId="10" fillId="29" borderId="10" xfId="48" applyFont="1" applyFill="1" applyBorder="1" applyAlignment="1">
      <alignment horizontal="center" vertical="center"/>
    </xf>
    <xf numFmtId="9" fontId="8" fillId="0" borderId="10" xfId="48" applyFont="1" applyFill="1" applyBorder="1" applyAlignment="1">
      <alignment horizontal="center" vertical="center"/>
    </xf>
    <xf numFmtId="9" fontId="8" fillId="30" borderId="10" xfId="48" applyFont="1" applyFill="1" applyBorder="1" applyAlignment="1">
      <alignment horizontal="center" vertical="center"/>
    </xf>
    <xf numFmtId="9" fontId="8" fillId="29" borderId="10" xfId="48" applyFont="1" applyFill="1" applyBorder="1" applyAlignment="1">
      <alignment horizontal="center" vertical="center"/>
    </xf>
    <xf numFmtId="0" fontId="71" fillId="20" borderId="36" xfId="0" applyFont="1" applyFill="1" applyBorder="1" applyAlignment="1">
      <alignment horizontal="right" vertical="center" wrapText="1"/>
    </xf>
    <xf numFmtId="0" fontId="71" fillId="20" borderId="35" xfId="0" applyFont="1" applyFill="1" applyBorder="1" applyAlignment="1">
      <alignment horizontal="right" vertical="center" wrapText="1"/>
    </xf>
    <xf numFmtId="4" fontId="71" fillId="20" borderId="10" xfId="0" applyNumberFormat="1" applyFont="1" applyFill="1" applyBorder="1" applyAlignment="1">
      <alignment horizontal="center" vertical="center" wrapText="1"/>
    </xf>
    <xf numFmtId="9" fontId="71" fillId="20" borderId="10" xfId="48" applyFont="1" applyFill="1" applyBorder="1" applyAlignment="1">
      <alignment horizontal="center" vertical="center" wrapText="1"/>
    </xf>
    <xf numFmtId="4" fontId="71" fillId="20" borderId="10" xfId="0" applyNumberFormat="1" applyFont="1" applyFill="1" applyBorder="1" applyAlignment="1">
      <alignment vertical="center" wrapText="1"/>
    </xf>
    <xf numFmtId="9" fontId="71" fillId="20" borderId="10" xfId="48" applyFont="1" applyFill="1" applyBorder="1" applyAlignment="1">
      <alignment vertical="center" wrapText="1"/>
    </xf>
    <xf numFmtId="9" fontId="50" fillId="17" borderId="10" xfId="48" applyFont="1" applyFill="1" applyBorder="1" applyAlignment="1">
      <alignment horizontal="center" vertical="center" wrapText="1"/>
    </xf>
    <xf numFmtId="0" fontId="68" fillId="29" borderId="10" xfId="0" applyFont="1" applyFill="1" applyBorder="1" applyAlignment="1">
      <alignment horizontal="left" vertical="center" wrapText="1"/>
    </xf>
    <xf numFmtId="9" fontId="10" fillId="30" borderId="10" xfId="48" applyFont="1" applyFill="1" applyBorder="1" applyAlignment="1">
      <alignment horizontal="center" vertical="center"/>
    </xf>
    <xf numFmtId="0" fontId="42" fillId="29" borderId="19" xfId="0" applyFont="1" applyFill="1" applyBorder="1" applyAlignment="1">
      <alignment horizontal="left" vertical="center" wrapText="1"/>
    </xf>
    <xf numFmtId="9" fontId="42" fillId="29" borderId="10" xfId="48" applyFont="1" applyFill="1" applyBorder="1" applyAlignment="1">
      <alignment horizontal="left" vertical="center" wrapText="1"/>
    </xf>
    <xf numFmtId="9" fontId="42" fillId="29" borderId="10" xfId="48" applyFont="1" applyFill="1" applyBorder="1" applyAlignment="1">
      <alignment horizontal="center" vertical="center" wrapText="1"/>
    </xf>
    <xf numFmtId="9" fontId="42" fillId="17" borderId="10" xfId="48" applyFont="1" applyFill="1" applyBorder="1" applyAlignment="1">
      <alignment horizontal="center" vertical="center" wrapText="1"/>
    </xf>
    <xf numFmtId="9" fontId="9" fillId="30" borderId="10" xfId="48" applyFont="1" applyFill="1" applyBorder="1" applyAlignment="1">
      <alignment horizontal="center" vertical="center"/>
    </xf>
    <xf numFmtId="0" fontId="9" fillId="29" borderId="10" xfId="43" applyFont="1" applyFill="1" applyBorder="1" applyAlignment="1">
      <alignment horizontal="left" vertical="center" wrapText="1"/>
    </xf>
    <xf numFmtId="9" fontId="42" fillId="29" borderId="10" xfId="48" applyNumberFormat="1" applyFont="1" applyFill="1" applyBorder="1" applyAlignment="1">
      <alignment horizontal="center" vertical="center" wrapText="1"/>
    </xf>
    <xf numFmtId="0" fontId="70" fillId="0" borderId="0" xfId="43" applyFont="1" applyFill="1"/>
    <xf numFmtId="0" fontId="71" fillId="20" borderId="34" xfId="0" applyFont="1" applyFill="1" applyBorder="1" applyAlignment="1">
      <alignment vertical="center" wrapText="1"/>
    </xf>
    <xf numFmtId="0" fontId="71" fillId="20" borderId="36" xfId="0" applyFont="1" applyFill="1" applyBorder="1" applyAlignment="1">
      <alignment vertical="center" wrapText="1"/>
    </xf>
    <xf numFmtId="0" fontId="71" fillId="20" borderId="36" xfId="0" applyFont="1" applyFill="1" applyBorder="1" applyAlignment="1">
      <alignment horizontal="center" vertical="center" wrapText="1"/>
    </xf>
    <xf numFmtId="4" fontId="71" fillId="20" borderId="36" xfId="0" applyNumberFormat="1" applyFont="1" applyFill="1" applyBorder="1" applyAlignment="1">
      <alignment horizontal="center" vertical="center" wrapText="1"/>
    </xf>
    <xf numFmtId="164" fontId="71" fillId="20" borderId="10" xfId="48" applyNumberFormat="1" applyFont="1" applyFill="1" applyBorder="1" applyAlignment="1">
      <alignment vertical="center" wrapText="1"/>
    </xf>
    <xf numFmtId="0" fontId="72" fillId="20" borderId="34" xfId="0" applyFont="1" applyFill="1" applyBorder="1" applyAlignment="1">
      <alignment horizontal="left" vertical="center" wrapText="1"/>
    </xf>
    <xf numFmtId="0" fontId="72" fillId="20" borderId="36" xfId="0" applyFont="1" applyFill="1" applyBorder="1" applyAlignment="1">
      <alignment horizontal="left" vertical="center" wrapText="1"/>
    </xf>
    <xf numFmtId="0" fontId="72" fillId="20" borderId="35" xfId="0" applyFont="1" applyFill="1" applyBorder="1" applyAlignment="1">
      <alignment horizontal="left" vertical="center" wrapText="1"/>
    </xf>
    <xf numFmtId="9" fontId="49" fillId="20" borderId="10" xfId="48" applyFont="1" applyFill="1" applyBorder="1" applyAlignment="1">
      <alignment horizontal="center" vertical="center" wrapText="1"/>
    </xf>
    <xf numFmtId="164" fontId="70" fillId="20" borderId="10" xfId="48" applyNumberFormat="1" applyFont="1" applyFill="1" applyBorder="1"/>
    <xf numFmtId="9" fontId="70" fillId="20" borderId="10" xfId="48" applyFont="1" applyFill="1" applyBorder="1"/>
    <xf numFmtId="0" fontId="72" fillId="20" borderId="34" xfId="0" applyFont="1" applyFill="1" applyBorder="1" applyAlignment="1">
      <alignment horizontal="right" vertical="center" wrapText="1"/>
    </xf>
    <xf numFmtId="0" fontId="72" fillId="20" borderId="36" xfId="0" applyFont="1" applyFill="1" applyBorder="1" applyAlignment="1">
      <alignment horizontal="right" vertical="center" wrapText="1"/>
    </xf>
    <xf numFmtId="0" fontId="72" fillId="20" borderId="35" xfId="0" applyFont="1" applyFill="1" applyBorder="1" applyAlignment="1">
      <alignment horizontal="right" vertical="center" wrapText="1"/>
    </xf>
    <xf numFmtId="9" fontId="42" fillId="17" borderId="10" xfId="48" applyNumberFormat="1" applyFont="1" applyFill="1" applyBorder="1" applyAlignment="1">
      <alignment horizontal="center" vertical="center" wrapText="1"/>
    </xf>
    <xf numFmtId="9" fontId="9" fillId="30" borderId="10" xfId="48" applyNumberFormat="1" applyFont="1" applyFill="1" applyBorder="1" applyAlignment="1">
      <alignment horizontal="center" vertical="center"/>
    </xf>
    <xf numFmtId="9" fontId="9" fillId="30" borderId="10" xfId="48" applyFont="1" applyFill="1" applyBorder="1" applyAlignment="1">
      <alignment horizontal="center" vertical="center" wrapText="1"/>
    </xf>
    <xf numFmtId="0" fontId="29" fillId="9" borderId="21" xfId="0" applyFont="1" applyFill="1" applyBorder="1" applyAlignment="1">
      <alignment horizontal="center" vertical="center" wrapText="1"/>
    </xf>
    <xf numFmtId="0" fontId="29" fillId="9" borderId="22" xfId="0" applyFont="1" applyFill="1" applyBorder="1" applyAlignment="1">
      <alignment horizontal="center" vertical="center" wrapText="1"/>
    </xf>
    <xf numFmtId="0" fontId="29" fillId="9" borderId="41" xfId="0" applyFont="1" applyFill="1" applyBorder="1" applyAlignment="1">
      <alignment horizontal="center" vertical="center" wrapText="1"/>
    </xf>
    <xf numFmtId="0" fontId="29" fillId="9" borderId="24" xfId="0" applyFont="1" applyFill="1" applyBorder="1" applyAlignment="1">
      <alignment horizontal="center" vertical="center" wrapText="1"/>
    </xf>
    <xf numFmtId="0" fontId="25" fillId="9" borderId="34" xfId="0" applyFont="1" applyFill="1" applyBorder="1" applyAlignment="1">
      <alignment horizontal="left" vertical="center" wrapText="1"/>
    </xf>
    <xf numFmtId="0" fontId="25" fillId="9" borderId="36" xfId="0" applyFont="1" applyFill="1" applyBorder="1" applyAlignment="1">
      <alignment horizontal="left" vertical="center" wrapText="1"/>
    </xf>
    <xf numFmtId="0" fontId="25" fillId="9" borderId="35" xfId="0" applyFont="1" applyFill="1" applyBorder="1" applyAlignment="1">
      <alignment horizontal="left" vertical="center" wrapText="1"/>
    </xf>
    <xf numFmtId="0" fontId="25" fillId="9" borderId="10" xfId="0" applyFont="1" applyFill="1" applyBorder="1" applyAlignment="1">
      <alignment vertical="center" wrapText="1"/>
    </xf>
    <xf numFmtId="0" fontId="41" fillId="9" borderId="23" xfId="0" applyFont="1" applyFill="1" applyBorder="1" applyAlignment="1">
      <alignment horizontal="center" vertical="center" wrapText="1"/>
    </xf>
    <xf numFmtId="0" fontId="41" fillId="9" borderId="40" xfId="0" applyFont="1" applyFill="1" applyBorder="1" applyAlignment="1">
      <alignment horizontal="center" vertical="center" wrapText="1"/>
    </xf>
    <xf numFmtId="0" fontId="41" fillId="9" borderId="19" xfId="0" applyFont="1" applyFill="1" applyBorder="1" applyAlignment="1">
      <alignment horizontal="center" vertical="center" wrapText="1"/>
    </xf>
    <xf numFmtId="0" fontId="41" fillId="9" borderId="25" xfId="0" applyFont="1" applyFill="1" applyBorder="1" applyAlignment="1">
      <alignment horizontal="center" vertical="center" wrapText="1"/>
    </xf>
    <xf numFmtId="0" fontId="25" fillId="9" borderId="10" xfId="0" applyFont="1" applyFill="1" applyBorder="1" applyAlignment="1">
      <alignment horizontal="left" vertical="center" wrapText="1"/>
    </xf>
    <xf numFmtId="0" fontId="41" fillId="14" borderId="10" xfId="0" applyFont="1" applyFill="1" applyBorder="1" applyAlignment="1">
      <alignment horizontal="center" vertical="center" wrapText="1"/>
    </xf>
    <xf numFmtId="164" fontId="47" fillId="29" borderId="19" xfId="43" applyNumberFormat="1" applyFill="1" applyBorder="1" applyAlignment="1">
      <alignment horizontal="center"/>
    </xf>
    <xf numFmtId="164" fontId="47" fillId="29" borderId="38" xfId="43" applyNumberFormat="1" applyFill="1" applyBorder="1" applyAlignment="1">
      <alignment horizontal="center"/>
    </xf>
    <xf numFmtId="164" fontId="47" fillId="29" borderId="25" xfId="43" applyNumberFormat="1" applyFill="1" applyBorder="1" applyAlignment="1">
      <alignment horizontal="center"/>
    </xf>
    <xf numFmtId="4" fontId="47" fillId="29" borderId="19" xfId="43" applyNumberFormat="1" applyFill="1" applyBorder="1" applyAlignment="1">
      <alignment horizontal="center"/>
    </xf>
    <xf numFmtId="9" fontId="47" fillId="29" borderId="19" xfId="48" applyFont="1" applyFill="1" applyBorder="1" applyAlignment="1">
      <alignment horizontal="center"/>
    </xf>
    <xf numFmtId="4" fontId="47" fillId="29" borderId="38" xfId="43" applyNumberFormat="1" applyFill="1" applyBorder="1" applyAlignment="1">
      <alignment horizontal="center"/>
    </xf>
    <xf numFmtId="9" fontId="47" fillId="29" borderId="38" xfId="48" applyFont="1" applyFill="1" applyBorder="1" applyAlignment="1">
      <alignment horizontal="center"/>
    </xf>
    <xf numFmtId="4" fontId="47" fillId="29" borderId="25" xfId="43" applyNumberFormat="1" applyFill="1" applyBorder="1" applyAlignment="1">
      <alignment horizontal="center"/>
    </xf>
    <xf numFmtId="9" fontId="47" fillId="29" borderId="25" xfId="48" applyFont="1" applyFill="1" applyBorder="1" applyAlignment="1">
      <alignment horizontal="center"/>
    </xf>
    <xf numFmtId="9" fontId="47" fillId="0" borderId="10" xfId="43" applyNumberFormat="1" applyBorder="1" applyAlignment="1">
      <alignment horizontal="center" vertical="center"/>
    </xf>
    <xf numFmtId="9" fontId="56" fillId="22" borderId="10" xfId="43" applyNumberFormat="1" applyFont="1" applyFill="1" applyBorder="1" applyAlignment="1">
      <alignment horizontal="center" vertical="center"/>
    </xf>
    <xf numFmtId="9" fontId="17" fillId="0" borderId="10" xfId="48" applyFont="1" applyFill="1" applyBorder="1" applyAlignment="1">
      <alignment horizontal="center" vertical="center" wrapText="1"/>
    </xf>
    <xf numFmtId="0" fontId="25" fillId="11" borderId="19" xfId="0" applyFont="1" applyFill="1" applyBorder="1" applyAlignment="1">
      <alignment horizontal="center" vertical="center" wrapText="1"/>
    </xf>
    <xf numFmtId="0" fontId="25" fillId="11" borderId="38" xfId="0" applyFont="1" applyFill="1" applyBorder="1" applyAlignment="1">
      <alignment horizontal="center" vertical="center" wrapText="1"/>
    </xf>
    <xf numFmtId="0" fontId="25" fillId="11" borderId="25" xfId="0" applyFont="1" applyFill="1" applyBorder="1" applyAlignment="1">
      <alignment horizontal="center" vertical="center" wrapText="1"/>
    </xf>
    <xf numFmtId="0" fontId="25" fillId="12" borderId="19" xfId="0" applyFont="1" applyFill="1" applyBorder="1" applyAlignment="1">
      <alignment horizontal="center" vertical="center" wrapText="1"/>
    </xf>
    <xf numFmtId="0" fontId="25" fillId="12" borderId="38" xfId="0" applyFont="1" applyFill="1" applyBorder="1" applyAlignment="1">
      <alignment horizontal="center" vertical="center" wrapText="1"/>
    </xf>
    <xf numFmtId="0" fontId="25" fillId="12" borderId="25" xfId="0" applyFont="1" applyFill="1" applyBorder="1" applyAlignment="1">
      <alignment horizontal="center" vertical="center" wrapText="1"/>
    </xf>
    <xf numFmtId="0" fontId="25" fillId="13" borderId="19" xfId="0" applyFont="1" applyFill="1" applyBorder="1" applyAlignment="1">
      <alignment horizontal="center" vertical="center" wrapText="1"/>
    </xf>
    <xf numFmtId="0" fontId="25" fillId="13" borderId="38" xfId="0" applyFont="1" applyFill="1" applyBorder="1" applyAlignment="1">
      <alignment horizontal="center" vertical="center" wrapText="1"/>
    </xf>
    <xf numFmtId="0" fontId="25" fillId="13" borderId="25" xfId="0" applyFont="1" applyFill="1" applyBorder="1" applyAlignment="1">
      <alignment horizontal="center" vertical="center" wrapText="1"/>
    </xf>
    <xf numFmtId="0" fontId="25" fillId="14" borderId="19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center" vertical="center" wrapText="1"/>
    </xf>
    <xf numFmtId="0" fontId="25" fillId="14" borderId="25" xfId="0" applyFont="1" applyFill="1" applyBorder="1" applyAlignment="1">
      <alignment horizontal="center" vertical="center" wrapText="1"/>
    </xf>
    <xf numFmtId="0" fontId="25" fillId="15" borderId="19" xfId="0" applyFont="1" applyFill="1" applyBorder="1" applyAlignment="1">
      <alignment horizontal="center" vertical="center" wrapText="1"/>
    </xf>
    <xf numFmtId="0" fontId="25" fillId="15" borderId="38" xfId="0" applyFont="1" applyFill="1" applyBorder="1" applyAlignment="1">
      <alignment horizontal="center" vertical="center" wrapText="1"/>
    </xf>
    <xf numFmtId="0" fontId="25" fillId="15" borderId="25" xfId="0" applyFont="1" applyFill="1" applyBorder="1" applyAlignment="1">
      <alignment horizontal="center" vertical="center" wrapText="1"/>
    </xf>
    <xf numFmtId="0" fontId="25" fillId="9" borderId="19" xfId="0" applyFont="1" applyFill="1" applyBorder="1" applyAlignment="1">
      <alignment horizontal="center" vertical="center" wrapText="1"/>
    </xf>
    <xf numFmtId="0" fontId="25" fillId="9" borderId="38" xfId="0" applyFont="1" applyFill="1" applyBorder="1" applyAlignment="1">
      <alignment horizontal="center" vertical="center" wrapText="1"/>
    </xf>
    <xf numFmtId="0" fontId="25" fillId="9" borderId="25" xfId="0" applyFont="1" applyFill="1" applyBorder="1" applyAlignment="1">
      <alignment horizontal="center" vertical="center" wrapText="1"/>
    </xf>
    <xf numFmtId="0" fontId="41" fillId="0" borderId="10" xfId="47" applyNumberFormat="1" applyFont="1" applyBorder="1" applyAlignment="1" applyProtection="1">
      <alignment horizontal="left" vertical="center" wrapText="1"/>
      <protection locked="0"/>
    </xf>
    <xf numFmtId="0" fontId="71" fillId="14" borderId="10" xfId="28" applyFont="1" applyFill="1" applyBorder="1" applyAlignment="1">
      <alignment horizontal="center" vertical="center" wrapText="1"/>
    </xf>
    <xf numFmtId="0" fontId="53" fillId="0" borderId="34" xfId="28" applyNumberFormat="1" applyFont="1" applyFill="1" applyBorder="1" applyAlignment="1">
      <alignment horizontal="left" vertical="center" wrapText="1"/>
    </xf>
    <xf numFmtId="0" fontId="53" fillId="0" borderId="36" xfId="28" applyNumberFormat="1" applyFont="1" applyFill="1" applyBorder="1" applyAlignment="1">
      <alignment horizontal="left" vertical="center" wrapText="1"/>
    </xf>
    <xf numFmtId="0" fontId="53" fillId="0" borderId="35" xfId="28" applyNumberFormat="1" applyFont="1" applyFill="1" applyBorder="1" applyAlignment="1">
      <alignment horizontal="left" vertical="center" wrapText="1"/>
    </xf>
    <xf numFmtId="0" fontId="71" fillId="0" borderId="34" xfId="28" applyNumberFormat="1" applyFont="1" applyFill="1" applyBorder="1" applyAlignment="1">
      <alignment horizontal="left" vertical="center" wrapText="1"/>
    </xf>
    <xf numFmtId="0" fontId="71" fillId="0" borderId="36" xfId="28" applyNumberFormat="1" applyFont="1" applyFill="1" applyBorder="1" applyAlignment="1">
      <alignment horizontal="left" vertical="center" wrapText="1"/>
    </xf>
    <xf numFmtId="0" fontId="71" fillId="0" borderId="35" xfId="28" applyNumberFormat="1" applyFont="1" applyFill="1" applyBorder="1" applyAlignment="1">
      <alignment horizontal="left" vertical="center" wrapText="1"/>
    </xf>
    <xf numFmtId="164" fontId="48" fillId="29" borderId="10" xfId="3" applyFont="1" applyFill="1" applyBorder="1" applyAlignment="1">
      <alignment horizontal="center" vertical="center" wrapText="1"/>
    </xf>
    <xf numFmtId="0" fontId="48" fillId="29" borderId="10" xfId="28" applyFont="1" applyFill="1" applyBorder="1" applyAlignment="1">
      <alignment horizontal="center" vertical="center" wrapText="1"/>
    </xf>
    <xf numFmtId="164" fontId="54" fillId="29" borderId="10" xfId="3" applyFont="1" applyFill="1" applyBorder="1" applyAlignment="1">
      <alignment horizontal="center"/>
    </xf>
    <xf numFmtId="9" fontId="54" fillId="29" borderId="10" xfId="28" applyNumberFormat="1" applyFont="1" applyFill="1" applyBorder="1" applyAlignment="1">
      <alignment horizontal="center"/>
    </xf>
    <xf numFmtId="164" fontId="50" fillId="29" borderId="10" xfId="3" applyFont="1" applyFill="1" applyBorder="1" applyAlignment="1">
      <alignment horizontal="center"/>
    </xf>
    <xf numFmtId="9" fontId="50" fillId="29" borderId="10" xfId="3" applyNumberFormat="1" applyFont="1" applyFill="1" applyBorder="1" applyAlignment="1">
      <alignment horizontal="center"/>
    </xf>
    <xf numFmtId="0" fontId="51" fillId="0" borderId="19" xfId="28" applyFont="1" applyBorder="1" applyAlignment="1">
      <alignment horizontal="left" vertical="center"/>
    </xf>
    <xf numFmtId="0" fontId="60" fillId="0" borderId="19" xfId="28" applyFont="1" applyBorder="1" applyAlignment="1">
      <alignment horizontal="left" vertical="center" wrapText="1"/>
    </xf>
    <xf numFmtId="0" fontId="51" fillId="0" borderId="25" xfId="28" applyFont="1" applyBorder="1" applyAlignment="1">
      <alignment horizontal="left" vertical="center"/>
    </xf>
    <xf numFmtId="0" fontId="60" fillId="0" borderId="25" xfId="28" applyFont="1" applyBorder="1" applyAlignment="1">
      <alignment horizontal="left" vertical="center" wrapText="1"/>
    </xf>
    <xf numFmtId="0" fontId="51" fillId="0" borderId="19" xfId="28" applyFont="1" applyBorder="1" applyAlignment="1">
      <alignment horizontal="left" vertical="center" wrapText="1"/>
    </xf>
    <xf numFmtId="0" fontId="51" fillId="0" borderId="25" xfId="28" applyFont="1" applyBorder="1" applyAlignment="1">
      <alignment horizontal="left" vertical="center" wrapText="1"/>
    </xf>
    <xf numFmtId="9" fontId="54" fillId="0" borderId="10" xfId="28" applyNumberFormat="1" applyFont="1" applyBorder="1" applyAlignment="1">
      <alignment horizontal="center" vertical="center"/>
    </xf>
    <xf numFmtId="9" fontId="50" fillId="0" borderId="10" xfId="0" applyNumberFormat="1" applyFont="1" applyBorder="1" applyAlignment="1">
      <alignment horizontal="center" vertical="center"/>
    </xf>
    <xf numFmtId="9" fontId="54" fillId="29" borderId="10" xfId="3" applyNumberFormat="1" applyFont="1" applyFill="1" applyBorder="1" applyAlignment="1">
      <alignment horizontal="center"/>
    </xf>
    <xf numFmtId="164" fontId="55" fillId="29" borderId="10" xfId="3" applyFont="1" applyFill="1" applyBorder="1" applyAlignment="1">
      <alignment horizontal="center"/>
    </xf>
    <xf numFmtId="9" fontId="55" fillId="29" borderId="10" xfId="0" applyNumberFormat="1" applyFont="1" applyFill="1" applyBorder="1" applyAlignment="1">
      <alignment horizontal="center"/>
    </xf>
    <xf numFmtId="0" fontId="50" fillId="0" borderId="10" xfId="0" applyFont="1" applyBorder="1" applyAlignment="1">
      <alignment vertical="center"/>
    </xf>
    <xf numFmtId="0" fontId="50" fillId="0" borderId="10" xfId="0" applyFont="1" applyBorder="1" applyAlignment="1">
      <alignment vertical="center" wrapText="1"/>
    </xf>
    <xf numFmtId="164" fontId="50" fillId="29" borderId="10" xfId="28" applyNumberFormat="1" applyFont="1" applyFill="1" applyBorder="1" applyAlignment="1">
      <alignment horizontal="center"/>
    </xf>
    <xf numFmtId="9" fontId="50" fillId="0" borderId="10" xfId="28" applyNumberFormat="1" applyFont="1" applyBorder="1" applyAlignment="1">
      <alignment horizontal="center" vertical="center"/>
    </xf>
    <xf numFmtId="0" fontId="61" fillId="17" borderId="10" xfId="0" applyFont="1" applyFill="1" applyBorder="1" applyAlignment="1">
      <alignment horizontal="center" wrapText="1"/>
    </xf>
    <xf numFmtId="164" fontId="0" fillId="29" borderId="10" xfId="0" applyNumberFormat="1" applyFill="1" applyBorder="1"/>
    <xf numFmtId="9" fontId="0" fillId="29" borderId="10" xfId="0" applyNumberFormat="1" applyFill="1" applyBorder="1"/>
    <xf numFmtId="9" fontId="63" fillId="0" borderId="10" xfId="0" applyNumberFormat="1" applyFont="1" applyBorder="1" applyAlignment="1">
      <alignment horizontal="center" vertical="center"/>
    </xf>
    <xf numFmtId="0" fontId="47" fillId="0" borderId="0" xfId="28" applyFill="1" applyBorder="1" applyAlignment="1">
      <alignment wrapText="1"/>
    </xf>
    <xf numFmtId="0" fontId="48" fillId="17" borderId="10" xfId="28" applyFont="1" applyFill="1" applyBorder="1" applyAlignment="1">
      <alignment horizontal="center" vertical="center" wrapText="1"/>
    </xf>
    <xf numFmtId="0" fontId="48" fillId="23" borderId="34" xfId="28" applyFont="1" applyFill="1" applyBorder="1" applyAlignment="1">
      <alignment horizontal="center" vertical="center" wrapText="1"/>
    </xf>
    <xf numFmtId="0" fontId="48" fillId="23" borderId="35" xfId="28" applyFont="1" applyFill="1" applyBorder="1" applyAlignment="1">
      <alignment horizontal="center" vertical="center" wrapText="1"/>
    </xf>
    <xf numFmtId="9" fontId="47" fillId="29" borderId="10" xfId="28" applyNumberFormat="1" applyFill="1" applyBorder="1" applyAlignment="1">
      <alignment horizontal="center" wrapText="1"/>
    </xf>
    <xf numFmtId="164" fontId="47" fillId="29" borderId="10" xfId="3" applyFont="1" applyFill="1" applyBorder="1" applyAlignment="1">
      <alignment horizontal="center" wrapText="1"/>
    </xf>
    <xf numFmtId="0" fontId="47" fillId="0" borderId="10" xfId="28" applyBorder="1" applyAlignment="1">
      <alignment horizontal="left" vertical="center" wrapText="1"/>
    </xf>
    <xf numFmtId="9" fontId="48" fillId="0" borderId="10" xfId="28" applyNumberFormat="1" applyFont="1" applyFill="1" applyBorder="1" applyAlignment="1">
      <alignment horizontal="center" vertical="center" wrapText="1"/>
    </xf>
    <xf numFmtId="9" fontId="54" fillId="17" borderId="10" xfId="0" applyNumberFormat="1" applyFont="1" applyFill="1" applyBorder="1" applyAlignment="1">
      <alignment horizontal="center" vertical="center"/>
    </xf>
    <xf numFmtId="0" fontId="54" fillId="17" borderId="10" xfId="0" applyFont="1" applyFill="1" applyBorder="1" applyAlignment="1">
      <alignment horizontal="left" vertical="center"/>
    </xf>
  </cellXfs>
  <cellStyles count="58">
    <cellStyle name="Millares" xfId="1" builtinId="3"/>
    <cellStyle name="Millares 2" xfId="2" xr:uid="{00000000-0005-0000-0000-000001000000}"/>
    <cellStyle name="Moneda" xfId="3" builtinId="4"/>
    <cellStyle name="Moneda 2" xfId="4" xr:uid="{00000000-0005-0000-0000-000003000000}"/>
    <cellStyle name="Moneda 3" xfId="5" xr:uid="{00000000-0005-0000-0000-000004000000}"/>
    <cellStyle name="Moneda 4" xfId="6" xr:uid="{00000000-0005-0000-0000-000005000000}"/>
    <cellStyle name="Moneda 4 2" xfId="7" xr:uid="{00000000-0005-0000-0000-000006000000}"/>
    <cellStyle name="Normal" xfId="0" builtinId="0"/>
    <cellStyle name="Normal 12 2" xfId="8" xr:uid="{00000000-0005-0000-0000-000008000000}"/>
    <cellStyle name="Normal 18 2" xfId="9" xr:uid="{00000000-0005-0000-0000-000009000000}"/>
    <cellStyle name="Normal 19 2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2 2 2 2" xfId="14" xr:uid="{00000000-0005-0000-0000-00000E000000}"/>
    <cellStyle name="Normal 2 2 3" xfId="15" xr:uid="{00000000-0005-0000-0000-00000F000000}"/>
    <cellStyle name="Normal 2 2 4" xfId="16" xr:uid="{00000000-0005-0000-0000-000010000000}"/>
    <cellStyle name="Normal 2 2 5" xfId="17" xr:uid="{00000000-0005-0000-0000-000011000000}"/>
    <cellStyle name="Normal 2 2 6" xfId="18" xr:uid="{00000000-0005-0000-0000-000012000000}"/>
    <cellStyle name="Normal 2 2 7" xfId="19" xr:uid="{00000000-0005-0000-0000-000013000000}"/>
    <cellStyle name="Normal 2 3" xfId="20" xr:uid="{00000000-0005-0000-0000-000014000000}"/>
    <cellStyle name="Normal 2 4" xfId="21" xr:uid="{00000000-0005-0000-0000-000015000000}"/>
    <cellStyle name="Normal 2 5" xfId="22" xr:uid="{00000000-0005-0000-0000-000016000000}"/>
    <cellStyle name="Normal 2 6" xfId="23" xr:uid="{00000000-0005-0000-0000-000017000000}"/>
    <cellStyle name="Normal 21 2" xfId="24" xr:uid="{00000000-0005-0000-0000-000018000000}"/>
    <cellStyle name="Normal 26 2" xfId="25" xr:uid="{00000000-0005-0000-0000-000019000000}"/>
    <cellStyle name="Normal 28 2" xfId="26" xr:uid="{00000000-0005-0000-0000-00001A000000}"/>
    <cellStyle name="Normal 3" xfId="27" xr:uid="{00000000-0005-0000-0000-00001B000000}"/>
    <cellStyle name="Normal 3 3" xfId="28" xr:uid="{00000000-0005-0000-0000-00001C000000}"/>
    <cellStyle name="Normal 33 2" xfId="29" xr:uid="{00000000-0005-0000-0000-00001D000000}"/>
    <cellStyle name="Normal 36 2" xfId="30" xr:uid="{00000000-0005-0000-0000-00001E000000}"/>
    <cellStyle name="Normal 38 2" xfId="31" xr:uid="{00000000-0005-0000-0000-00001F000000}"/>
    <cellStyle name="Normal 4" xfId="32" xr:uid="{00000000-0005-0000-0000-000020000000}"/>
    <cellStyle name="Normal 5" xfId="33" xr:uid="{00000000-0005-0000-0000-000021000000}"/>
    <cellStyle name="Normal 5 2" xfId="34" xr:uid="{00000000-0005-0000-0000-000022000000}"/>
    <cellStyle name="Normal 5 3" xfId="35" xr:uid="{00000000-0005-0000-0000-000023000000}"/>
    <cellStyle name="Normal 5 4" xfId="36" xr:uid="{00000000-0005-0000-0000-000024000000}"/>
    <cellStyle name="Normal 5 5" xfId="37" xr:uid="{00000000-0005-0000-0000-000025000000}"/>
    <cellStyle name="Normal 5 6" xfId="38" xr:uid="{00000000-0005-0000-0000-000026000000}"/>
    <cellStyle name="Normal 6" xfId="39" xr:uid="{00000000-0005-0000-0000-000027000000}"/>
    <cellStyle name="Normal 6 2" xfId="40" xr:uid="{00000000-0005-0000-0000-000028000000}"/>
    <cellStyle name="Normal 6 3" xfId="41" xr:uid="{00000000-0005-0000-0000-000029000000}"/>
    <cellStyle name="Normal 7" xfId="42" xr:uid="{00000000-0005-0000-0000-00002A000000}"/>
    <cellStyle name="Normal 8" xfId="43" xr:uid="{00000000-0005-0000-0000-00002B000000}"/>
    <cellStyle name="Normal 8 2" xfId="44" xr:uid="{00000000-0005-0000-0000-00002C000000}"/>
    <cellStyle name="Normal 8 3" xfId="45" xr:uid="{00000000-0005-0000-0000-00002D000000}"/>
    <cellStyle name="Normal 9" xfId="46" xr:uid="{00000000-0005-0000-0000-00002E000000}"/>
    <cellStyle name="Normal_Instrumentos Autoevaluación CI" xfId="47" xr:uid="{00000000-0005-0000-0000-00002F000000}"/>
    <cellStyle name="Porcentaje" xfId="48" builtinId="5"/>
    <cellStyle name="Porcentaje 2" xfId="49" xr:uid="{00000000-0005-0000-0000-000030000000}"/>
    <cellStyle name="Porcentaje 3" xfId="50" xr:uid="{00000000-0005-0000-0000-000031000000}"/>
    <cellStyle name="Porcentaje 3 2" xfId="51" xr:uid="{00000000-0005-0000-0000-000032000000}"/>
    <cellStyle name="Porcentaje 4" xfId="52" xr:uid="{00000000-0005-0000-0000-000033000000}"/>
    <cellStyle name="Porcentual 2" xfId="53" xr:uid="{00000000-0005-0000-0000-000035000000}"/>
    <cellStyle name="Porcentual 2 10" xfId="54" xr:uid="{00000000-0005-0000-0000-000036000000}"/>
    <cellStyle name="Porcentual 3" xfId="55" xr:uid="{00000000-0005-0000-0000-000037000000}"/>
    <cellStyle name="Porcentual 4" xfId="56" xr:uid="{00000000-0005-0000-0000-000038000000}"/>
    <cellStyle name="Porcentual 5" xfId="57" xr:uid="{00000000-0005-0000-0000-000039000000}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CONTROL DE CUMPLIMIENTO DE RESULTADOS ESPERADOS Y EJECUCION PRESUPUESTARIA DEL ÁREA RECTORA DE SALUD</a:t>
            </a:r>
            <a:r>
              <a:rPr lang="en-US" baseline="0"/>
              <a:t> DE GUÁCIMO</a:t>
            </a:r>
            <a:r>
              <a:rPr lang="en-US"/>
              <a:t>, POI 2020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'11. Cumplimiento'!$C$35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Cumplimiento'!$C$36:$C$39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D-4B03-886A-70609C42D8F4}"/>
            </c:ext>
          </c:extLst>
        </c:ser>
        <c:ser>
          <c:idx val="1"/>
          <c:order val="1"/>
          <c:tx>
            <c:strRef>
              <c:f>'11. Cumplimiento'!$H$35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Cumplimiento'!$H$36:$H$39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2D-4B03-886A-70609C42D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19808"/>
        <c:axId val="92628096"/>
      </c:barChart>
      <c:catAx>
        <c:axId val="9251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92628096"/>
        <c:crosses val="autoZero"/>
        <c:auto val="1"/>
        <c:lblAlgn val="ctr"/>
        <c:lblOffset val="100"/>
        <c:noMultiLvlLbl val="0"/>
      </c:catAx>
      <c:valAx>
        <c:axId val="9262809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9251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8994031826"/>
          <c:y val="0.51106202633761677"/>
          <c:w val="0.27205889400236311"/>
          <c:h val="0.10619468021042823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4" name="Picture 9" descr="logo ms fondo blanco texto azul">
          <a:extLst>
            <a:ext uri="{FF2B5EF4-FFF2-40B4-BE49-F238E27FC236}">
              <a16:creationId xmlns:a16="http://schemas.microsoft.com/office/drawing/2014/main" id="{8D1DBF65-14FE-479A-8426-57B43BE8C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5" name="Picture 9" descr="logo ms fondo blanco texto azul">
          <a:extLst>
            <a:ext uri="{FF2B5EF4-FFF2-40B4-BE49-F238E27FC236}">
              <a16:creationId xmlns:a16="http://schemas.microsoft.com/office/drawing/2014/main" id="{787FE9F7-CBA0-4AAA-B653-E56026DB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6" name="Picture 9" descr="logo ms fondo blanco texto azul">
          <a:extLst>
            <a:ext uri="{FF2B5EF4-FFF2-40B4-BE49-F238E27FC236}">
              <a16:creationId xmlns:a16="http://schemas.microsoft.com/office/drawing/2014/main" id="{77067E9A-EFE6-4AD1-80C3-DDD0EA068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7" name="Picture 9" descr="logo ms fondo blanco texto azul">
          <a:extLst>
            <a:ext uri="{FF2B5EF4-FFF2-40B4-BE49-F238E27FC236}">
              <a16:creationId xmlns:a16="http://schemas.microsoft.com/office/drawing/2014/main" id="{662757DD-EC69-4794-92B4-233B5375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8" name="Picture 9" descr="logo ms fondo blanco texto azul">
          <a:extLst>
            <a:ext uri="{FF2B5EF4-FFF2-40B4-BE49-F238E27FC236}">
              <a16:creationId xmlns:a16="http://schemas.microsoft.com/office/drawing/2014/main" id="{D229E766-1154-41B6-8057-320E2420D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9" name="Picture 9" descr="logo ms fondo blanco texto azul">
          <a:extLst>
            <a:ext uri="{FF2B5EF4-FFF2-40B4-BE49-F238E27FC236}">
              <a16:creationId xmlns:a16="http://schemas.microsoft.com/office/drawing/2014/main" id="{4266DDE0-3FF0-44BE-82EC-5581BD4A1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0" name="Picture 9" descr="logo ms fondo blanco texto azul">
          <a:extLst>
            <a:ext uri="{FF2B5EF4-FFF2-40B4-BE49-F238E27FC236}">
              <a16:creationId xmlns:a16="http://schemas.microsoft.com/office/drawing/2014/main" id="{CA422CF3-478B-4C3B-B122-4731C3860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1" name="Picture 9" descr="logo ms fondo blanco texto azul">
          <a:extLst>
            <a:ext uri="{FF2B5EF4-FFF2-40B4-BE49-F238E27FC236}">
              <a16:creationId xmlns:a16="http://schemas.microsoft.com/office/drawing/2014/main" id="{F8516476-08F6-47B7-B7AD-51C23162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2" name="Picture 9" descr="logo ms fondo blanco texto azul">
          <a:extLst>
            <a:ext uri="{FF2B5EF4-FFF2-40B4-BE49-F238E27FC236}">
              <a16:creationId xmlns:a16="http://schemas.microsoft.com/office/drawing/2014/main" id="{E8148363-6911-4AA1-8652-4CC73804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3" name="Picture 9" descr="logo ms fondo blanco texto azul">
          <a:extLst>
            <a:ext uri="{FF2B5EF4-FFF2-40B4-BE49-F238E27FC236}">
              <a16:creationId xmlns:a16="http://schemas.microsoft.com/office/drawing/2014/main" id="{B91D80C0-7755-445E-A9FB-D3B40A5CC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4" name="Picture 9" descr="logo ms fondo blanco texto azul">
          <a:extLst>
            <a:ext uri="{FF2B5EF4-FFF2-40B4-BE49-F238E27FC236}">
              <a16:creationId xmlns:a16="http://schemas.microsoft.com/office/drawing/2014/main" id="{60C8F5CD-A418-45D5-8103-A28298A2E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5" name="Picture 9" descr="logo ms fondo blanco texto azul">
          <a:extLst>
            <a:ext uri="{FF2B5EF4-FFF2-40B4-BE49-F238E27FC236}">
              <a16:creationId xmlns:a16="http://schemas.microsoft.com/office/drawing/2014/main" id="{9BCBF910-D58D-45C6-898C-C945AB9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6" name="Picture 9" descr="logo ms fondo blanco texto azul">
          <a:extLst>
            <a:ext uri="{FF2B5EF4-FFF2-40B4-BE49-F238E27FC236}">
              <a16:creationId xmlns:a16="http://schemas.microsoft.com/office/drawing/2014/main" id="{C2D7439F-68FC-43FE-9DB0-76C3B922A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7" name="Picture 9" descr="logo ms fondo blanco texto azul">
          <a:extLst>
            <a:ext uri="{FF2B5EF4-FFF2-40B4-BE49-F238E27FC236}">
              <a16:creationId xmlns:a16="http://schemas.microsoft.com/office/drawing/2014/main" id="{DB2C99B9-304D-49EE-A84C-B2361A5CA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8" name="Picture 9" descr="logo ms fondo blanco texto azul">
          <a:extLst>
            <a:ext uri="{FF2B5EF4-FFF2-40B4-BE49-F238E27FC236}">
              <a16:creationId xmlns:a16="http://schemas.microsoft.com/office/drawing/2014/main" id="{4818F5B7-6973-4752-A1A4-B2928EB0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9" name="Picture 9" descr="logo ms fondo blanco texto azul">
          <a:extLst>
            <a:ext uri="{FF2B5EF4-FFF2-40B4-BE49-F238E27FC236}">
              <a16:creationId xmlns:a16="http://schemas.microsoft.com/office/drawing/2014/main" id="{F1BC127E-B33D-4FB0-AB95-A0B7D5DF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7" name="Picture 9" descr="logo ms fondo blanco texto azul">
          <a:extLst>
            <a:ext uri="{FF2B5EF4-FFF2-40B4-BE49-F238E27FC236}">
              <a16:creationId xmlns:a16="http://schemas.microsoft.com/office/drawing/2014/main" id="{F83AB9A1-2C25-45B3-B002-897408453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8" name="Picture 9" descr="logo ms fondo blanco texto azul">
          <a:extLst>
            <a:ext uri="{FF2B5EF4-FFF2-40B4-BE49-F238E27FC236}">
              <a16:creationId xmlns:a16="http://schemas.microsoft.com/office/drawing/2014/main" id="{A5F04C59-DD9C-496F-830B-CD129368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9" name="Picture 9" descr="logo ms fondo blanco texto azul">
          <a:extLst>
            <a:ext uri="{FF2B5EF4-FFF2-40B4-BE49-F238E27FC236}">
              <a16:creationId xmlns:a16="http://schemas.microsoft.com/office/drawing/2014/main" id="{63CA672D-A45A-44B4-A1C9-ECDDD4764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0" name="Picture 9" descr="logo ms fondo blanco texto azul">
          <a:extLst>
            <a:ext uri="{FF2B5EF4-FFF2-40B4-BE49-F238E27FC236}">
              <a16:creationId xmlns:a16="http://schemas.microsoft.com/office/drawing/2014/main" id="{4B4926E9-67A8-496F-8921-712B154A0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1" name="Picture 9" descr="logo ms fondo blanco texto azul">
          <a:extLst>
            <a:ext uri="{FF2B5EF4-FFF2-40B4-BE49-F238E27FC236}">
              <a16:creationId xmlns:a16="http://schemas.microsoft.com/office/drawing/2014/main" id="{E7304940-CE8F-4C34-B5E6-6297F4589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2" name="Picture 9" descr="logo ms fondo blanco texto azul">
          <a:extLst>
            <a:ext uri="{FF2B5EF4-FFF2-40B4-BE49-F238E27FC236}">
              <a16:creationId xmlns:a16="http://schemas.microsoft.com/office/drawing/2014/main" id="{69E02041-E7F4-4C42-902B-434C56F5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3" name="Picture 9" descr="logo ms fondo blanco texto azul">
          <a:extLst>
            <a:ext uri="{FF2B5EF4-FFF2-40B4-BE49-F238E27FC236}">
              <a16:creationId xmlns:a16="http://schemas.microsoft.com/office/drawing/2014/main" id="{F8BC964D-A26A-4A77-AC37-1482269CF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4" name="Picture 9" descr="logo ms fondo blanco texto azul">
          <a:extLst>
            <a:ext uri="{FF2B5EF4-FFF2-40B4-BE49-F238E27FC236}">
              <a16:creationId xmlns:a16="http://schemas.microsoft.com/office/drawing/2014/main" id="{DDE9C3FB-E043-49A5-821F-14D97A0B0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5" name="Picture 9" descr="logo ms fondo blanco texto azul">
          <a:extLst>
            <a:ext uri="{FF2B5EF4-FFF2-40B4-BE49-F238E27FC236}">
              <a16:creationId xmlns:a16="http://schemas.microsoft.com/office/drawing/2014/main" id="{3598C6C0-7EF5-48A4-A535-18E10AE1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6" name="Picture 9" descr="logo ms fondo blanco texto azul">
          <a:extLst>
            <a:ext uri="{FF2B5EF4-FFF2-40B4-BE49-F238E27FC236}">
              <a16:creationId xmlns:a16="http://schemas.microsoft.com/office/drawing/2014/main" id="{A5C58AE3-F85B-4302-9ED8-C19F5D08D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7" name="Picture 9" descr="logo ms fondo blanco texto azul">
          <a:extLst>
            <a:ext uri="{FF2B5EF4-FFF2-40B4-BE49-F238E27FC236}">
              <a16:creationId xmlns:a16="http://schemas.microsoft.com/office/drawing/2014/main" id="{9516CFBE-2627-495E-8106-0660C783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8" name="Picture 9" descr="logo ms fondo blanco texto azul">
          <a:extLst>
            <a:ext uri="{FF2B5EF4-FFF2-40B4-BE49-F238E27FC236}">
              <a16:creationId xmlns:a16="http://schemas.microsoft.com/office/drawing/2014/main" id="{78465647-0645-4209-9F61-8965E65B8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9" name="Picture 9" descr="logo ms fondo blanco texto azul">
          <a:extLst>
            <a:ext uri="{FF2B5EF4-FFF2-40B4-BE49-F238E27FC236}">
              <a16:creationId xmlns:a16="http://schemas.microsoft.com/office/drawing/2014/main" id="{22B3095C-2ACF-42CB-8FEF-D1EAC5804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0" name="Picture 9" descr="logo ms fondo blanco texto azul">
          <a:extLst>
            <a:ext uri="{FF2B5EF4-FFF2-40B4-BE49-F238E27FC236}">
              <a16:creationId xmlns:a16="http://schemas.microsoft.com/office/drawing/2014/main" id="{1C40B5B0-1B1E-4294-938B-83C1187EF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1" name="Picture 9" descr="logo ms fondo blanco texto azul">
          <a:extLst>
            <a:ext uri="{FF2B5EF4-FFF2-40B4-BE49-F238E27FC236}">
              <a16:creationId xmlns:a16="http://schemas.microsoft.com/office/drawing/2014/main" id="{40C3803A-FC78-4FD0-BE76-0AD2E0A5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2" name="Picture 9" descr="logo ms fondo blanco texto azul">
          <a:extLst>
            <a:ext uri="{FF2B5EF4-FFF2-40B4-BE49-F238E27FC236}">
              <a16:creationId xmlns:a16="http://schemas.microsoft.com/office/drawing/2014/main" id="{4D7847AE-F83A-4823-ACD1-E4DAF5026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19050</xdr:rowOff>
    </xdr:from>
    <xdr:to>
      <xdr:col>6</xdr:col>
      <xdr:colOff>2809875</xdr:colOff>
      <xdr:row>6</xdr:row>
      <xdr:rowOff>495300</xdr:rowOff>
    </xdr:to>
    <xdr:grpSp>
      <xdr:nvGrpSpPr>
        <xdr:cNvPr id="762447" name="Grupo 1">
          <a:extLst>
            <a:ext uri="{FF2B5EF4-FFF2-40B4-BE49-F238E27FC236}">
              <a16:creationId xmlns:a16="http://schemas.microsoft.com/office/drawing/2014/main" id="{A2A18072-0065-45A0-AAFC-9095F19FAC0A}"/>
            </a:ext>
          </a:extLst>
        </xdr:cNvPr>
        <xdr:cNvGrpSpPr>
          <a:grpSpLocks/>
        </xdr:cNvGrpSpPr>
      </xdr:nvGrpSpPr>
      <xdr:grpSpPr bwMode="auto">
        <a:xfrm>
          <a:off x="18282557" y="2754086"/>
          <a:ext cx="2638425" cy="476250"/>
          <a:chOff x="18245138" y="2752725"/>
          <a:chExt cx="2638425" cy="371475"/>
        </a:xfrm>
      </xdr:grpSpPr>
      <xdr:sp macro="[0]!probaja" textlink="">
        <xdr:nvSpPr>
          <xdr:cNvPr id="3" name="Oval 12">
            <a:extLst>
              <a:ext uri="{FF2B5EF4-FFF2-40B4-BE49-F238E27FC236}">
                <a16:creationId xmlns:a16="http://schemas.microsoft.com/office/drawing/2014/main" id="{C6F97029-5A95-40AE-ADFF-18AD910A6B65}"/>
              </a:ext>
            </a:extLst>
          </xdr:cNvPr>
          <xdr:cNvSpPr>
            <a:spLocks noChangeArrowheads="1"/>
          </xdr:cNvSpPr>
        </xdr:nvSpPr>
        <xdr:spPr bwMode="auto">
          <a:xfrm>
            <a:off x="18245138" y="2752725"/>
            <a:ext cx="685800" cy="341757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>
            <a:extLst>
              <a:ext uri="{FF2B5EF4-FFF2-40B4-BE49-F238E27FC236}">
                <a16:creationId xmlns:a16="http://schemas.microsoft.com/office/drawing/2014/main" id="{51FA61A9-91E9-4480-B2C8-B4609E50EE5B}"/>
              </a:ext>
            </a:extLst>
          </xdr:cNvPr>
          <xdr:cNvSpPr>
            <a:spLocks noChangeArrowheads="1"/>
          </xdr:cNvSpPr>
        </xdr:nvSpPr>
        <xdr:spPr bwMode="auto">
          <a:xfrm>
            <a:off x="19226213" y="2693289"/>
            <a:ext cx="914400" cy="475488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>
            <a:extLst>
              <a:ext uri="{FF2B5EF4-FFF2-40B4-BE49-F238E27FC236}">
                <a16:creationId xmlns:a16="http://schemas.microsoft.com/office/drawing/2014/main" id="{41BEE566-23BE-4A2E-998D-9F47D312BE22}"/>
              </a:ext>
            </a:extLst>
          </xdr:cNvPr>
          <xdr:cNvSpPr>
            <a:spLocks noChangeArrowheads="1"/>
          </xdr:cNvSpPr>
        </xdr:nvSpPr>
        <xdr:spPr bwMode="auto">
          <a:xfrm>
            <a:off x="20226338" y="2782443"/>
            <a:ext cx="657225" cy="304609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id="{3A14A975-18DE-4EFC-933C-58F84843A36C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id="{A4045F78-026D-498B-9985-5A09F30D2D95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id="{5A70DE68-0135-4F3B-927B-6FF1BD06E79B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id="{BD7032D4-8BC3-4816-AC03-D3CD5A4C9C06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id="{B142F908-7FDC-4DF3-88E0-35E44CB4175B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id="{82EA1FCD-6AA6-409E-BC65-054F09EDA3DA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id="{833294C4-EBD2-40F6-BE5E-FA428841BC23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id="{7644A122-3D52-46CE-95DE-39A2188499BD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id="{0B555B45-AEA8-489F-ACD0-CA558BBD095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6</xdr:col>
      <xdr:colOff>476250</xdr:colOff>
      <xdr:row>70</xdr:row>
      <xdr:rowOff>95250</xdr:rowOff>
    </xdr:to>
    <xdr:graphicFrame macro="">
      <xdr:nvGraphicFramePr>
        <xdr:cNvPr id="229911" name="3 Gráfico">
          <a:extLst>
            <a:ext uri="{FF2B5EF4-FFF2-40B4-BE49-F238E27FC236}">
              <a16:creationId xmlns:a16="http://schemas.microsoft.com/office/drawing/2014/main" id="{966A65D2-E74C-4FC2-992A-11B36EF27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id="{608CF397-B146-4EC1-ACC4-A580FE87136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onny\Documents\PLANIFICACION\2017\Herramientas%20POI%202017\Herramienta_1_programaci&#243;n_nivel_centraL_2017%20prueb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P40"/>
  <sheetViews>
    <sheetView showGridLines="0" zoomScale="80" zoomScaleNormal="80" workbookViewId="0">
      <selection activeCell="K18" sqref="K18"/>
    </sheetView>
  </sheetViews>
  <sheetFormatPr baseColWidth="10" defaultColWidth="11.42578125" defaultRowHeight="15" x14ac:dyDescent="0.25"/>
  <cols>
    <col min="1" max="1" width="14.7109375" style="93" customWidth="1"/>
    <col min="2" max="2" width="23.5703125" style="95" customWidth="1"/>
    <col min="3" max="3" width="16" style="93" customWidth="1"/>
    <col min="4" max="4" width="6.28515625" style="93" customWidth="1"/>
    <col min="5" max="5" width="6.42578125" style="93" customWidth="1"/>
    <col min="6" max="6" width="7" style="93" customWidth="1"/>
    <col min="7" max="7" width="45.5703125" style="280" customWidth="1"/>
    <col min="8" max="8" width="8.42578125" style="94" customWidth="1"/>
    <col min="9" max="9" width="7" style="94" customWidth="1"/>
    <col min="10" max="13" width="14.85546875" style="93" customWidth="1"/>
    <col min="14" max="16" width="21" style="93" customWidth="1"/>
    <col min="17" max="16384" width="11.42578125" style="93"/>
  </cols>
  <sheetData>
    <row r="1" spans="1:16" ht="18.75" x14ac:dyDescent="0.3">
      <c r="A1" s="397" t="s">
        <v>517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276"/>
      <c r="M1" s="276"/>
      <c r="N1" s="276"/>
      <c r="O1" s="276"/>
      <c r="P1" s="276"/>
    </row>
    <row r="2" spans="1:16" s="92" customFormat="1" ht="18.75" x14ac:dyDescent="0.25">
      <c r="A2" s="397" t="str">
        <f>'3. Reg en Salud'!A2</f>
        <v>Herramienta número 3: Programación para el Nivel Local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</row>
    <row r="3" spans="1:16" s="92" customFormat="1" ht="18.75" x14ac:dyDescent="0.25">
      <c r="A3" s="397" t="s">
        <v>0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</row>
    <row r="4" spans="1:16" s="92" customFormat="1" ht="18.75" x14ac:dyDescent="0.25">
      <c r="A4" s="397" t="s">
        <v>668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6" s="92" customFormat="1" ht="18.75" x14ac:dyDescent="0.25">
      <c r="A5" s="397" t="s">
        <v>1</v>
      </c>
      <c r="B5" s="397"/>
      <c r="C5" s="397"/>
      <c r="D5" s="397"/>
      <c r="E5" s="397"/>
      <c r="F5" s="397"/>
      <c r="G5" s="397" t="s">
        <v>2</v>
      </c>
      <c r="H5" s="397"/>
      <c r="I5" s="397"/>
      <c r="J5" s="397"/>
      <c r="K5" s="397"/>
      <c r="L5" s="397"/>
      <c r="M5" s="397"/>
      <c r="N5" s="397"/>
      <c r="O5" s="397"/>
      <c r="P5" s="397"/>
    </row>
    <row r="6" spans="1:16" s="92" customFormat="1" ht="31.5" customHeight="1" x14ac:dyDescent="0.25">
      <c r="A6" s="398" t="s">
        <v>3</v>
      </c>
      <c r="B6" s="401" t="s">
        <v>4</v>
      </c>
      <c r="C6" s="401" t="s">
        <v>5</v>
      </c>
      <c r="D6" s="398" t="s">
        <v>6</v>
      </c>
      <c r="E6" s="398" t="s">
        <v>7</v>
      </c>
      <c r="F6" s="398" t="s">
        <v>533</v>
      </c>
      <c r="G6" s="401" t="s">
        <v>8</v>
      </c>
      <c r="H6" s="427" t="s">
        <v>9</v>
      </c>
      <c r="I6" s="428"/>
      <c r="J6" s="404" t="s">
        <v>10</v>
      </c>
      <c r="K6" s="404"/>
      <c r="L6" s="404"/>
      <c r="M6" s="404"/>
      <c r="N6" s="405" t="s">
        <v>11</v>
      </c>
      <c r="O6" s="405" t="s">
        <v>12</v>
      </c>
      <c r="P6" s="405" t="s">
        <v>13</v>
      </c>
    </row>
    <row r="7" spans="1:16" s="92" customFormat="1" ht="33" customHeight="1" x14ac:dyDescent="0.25">
      <c r="A7" s="399"/>
      <c r="B7" s="402"/>
      <c r="C7" s="402"/>
      <c r="D7" s="399"/>
      <c r="E7" s="399"/>
      <c r="F7" s="399"/>
      <c r="G7" s="402"/>
      <c r="H7" s="408" t="s">
        <v>14</v>
      </c>
      <c r="I7" s="408" t="s">
        <v>15</v>
      </c>
      <c r="J7" s="260" t="s">
        <v>16</v>
      </c>
      <c r="K7" s="260" t="s">
        <v>17</v>
      </c>
      <c r="L7" s="260" t="s">
        <v>18</v>
      </c>
      <c r="M7" s="260" t="s">
        <v>19</v>
      </c>
      <c r="N7" s="406"/>
      <c r="O7" s="406"/>
      <c r="P7" s="406"/>
    </row>
    <row r="8" spans="1:16" s="92" customFormat="1" ht="30" customHeight="1" x14ac:dyDescent="0.25">
      <c r="A8" s="400"/>
      <c r="B8" s="403"/>
      <c r="C8" s="403"/>
      <c r="D8" s="400"/>
      <c r="E8" s="400"/>
      <c r="F8" s="400"/>
      <c r="G8" s="403"/>
      <c r="H8" s="409"/>
      <c r="I8" s="409"/>
      <c r="J8" s="392" t="s">
        <v>20</v>
      </c>
      <c r="K8" s="392" t="s">
        <v>20</v>
      </c>
      <c r="L8" s="392" t="s">
        <v>20</v>
      </c>
      <c r="M8" s="392" t="s">
        <v>20</v>
      </c>
      <c r="N8" s="407"/>
      <c r="O8" s="407"/>
      <c r="P8" s="407"/>
    </row>
    <row r="9" spans="1:16" s="235" customFormat="1" ht="75.75" customHeight="1" x14ac:dyDescent="0.25">
      <c r="A9" s="413" t="s">
        <v>593</v>
      </c>
      <c r="B9" s="429" t="s">
        <v>535</v>
      </c>
      <c r="C9" s="429" t="s">
        <v>536</v>
      </c>
      <c r="D9" s="240"/>
      <c r="E9" s="240"/>
      <c r="F9" s="240"/>
      <c r="G9" s="237" t="s">
        <v>672</v>
      </c>
      <c r="H9" s="281">
        <v>1</v>
      </c>
      <c r="I9" s="281"/>
      <c r="J9" s="282"/>
      <c r="K9" s="282"/>
      <c r="L9" s="282"/>
      <c r="M9" s="282">
        <v>1</v>
      </c>
      <c r="N9" s="283"/>
      <c r="O9" s="281" t="s">
        <v>618</v>
      </c>
      <c r="P9" s="281" t="s">
        <v>619</v>
      </c>
    </row>
    <row r="10" spans="1:16" s="92" customFormat="1" ht="29.25" customHeight="1" x14ac:dyDescent="0.25">
      <c r="A10" s="414"/>
      <c r="B10" s="430"/>
      <c r="C10" s="430"/>
      <c r="D10" s="241"/>
      <c r="E10" s="241"/>
      <c r="F10" s="241"/>
      <c r="G10" s="237" t="s">
        <v>563</v>
      </c>
      <c r="H10" s="281"/>
      <c r="I10" s="282">
        <v>1</v>
      </c>
      <c r="J10" s="282">
        <v>0.25</v>
      </c>
      <c r="K10" s="282">
        <v>0.25</v>
      </c>
      <c r="L10" s="282">
        <v>0.25</v>
      </c>
      <c r="M10" s="282">
        <v>0.25</v>
      </c>
      <c r="N10" s="284"/>
      <c r="O10" s="281" t="s">
        <v>618</v>
      </c>
      <c r="P10" s="281" t="s">
        <v>619</v>
      </c>
    </row>
    <row r="11" spans="1:16" s="92" customFormat="1" ht="31.5" x14ac:dyDescent="0.25">
      <c r="A11" s="414"/>
      <c r="B11" s="430"/>
      <c r="C11" s="430"/>
      <c r="D11" s="241"/>
      <c r="E11" s="241"/>
      <c r="F11" s="241"/>
      <c r="G11" s="237" t="s">
        <v>564</v>
      </c>
      <c r="H11" s="281"/>
      <c r="I11" s="282">
        <v>1</v>
      </c>
      <c r="J11" s="282">
        <v>0.25</v>
      </c>
      <c r="K11" s="282">
        <v>0.25</v>
      </c>
      <c r="L11" s="282">
        <v>0.25</v>
      </c>
      <c r="M11" s="282">
        <v>0.25</v>
      </c>
      <c r="N11" s="284"/>
      <c r="O11" s="281" t="s">
        <v>618</v>
      </c>
      <c r="P11" s="281" t="s">
        <v>619</v>
      </c>
    </row>
    <row r="12" spans="1:16" s="92" customFormat="1" ht="45" x14ac:dyDescent="0.25">
      <c r="A12" s="414"/>
      <c r="B12" s="430"/>
      <c r="C12" s="430"/>
      <c r="D12" s="241"/>
      <c r="E12" s="241"/>
      <c r="F12" s="241"/>
      <c r="G12" s="237" t="s">
        <v>565</v>
      </c>
      <c r="H12" s="281"/>
      <c r="I12" s="282">
        <v>1</v>
      </c>
      <c r="J12" s="282">
        <v>0.25</v>
      </c>
      <c r="K12" s="282">
        <v>0.25</v>
      </c>
      <c r="L12" s="282">
        <v>0.25</v>
      </c>
      <c r="M12" s="282">
        <v>0.25</v>
      </c>
      <c r="N12" s="284"/>
      <c r="O12" s="281" t="s">
        <v>618</v>
      </c>
      <c r="P12" s="281" t="s">
        <v>619</v>
      </c>
    </row>
    <row r="13" spans="1:16" s="92" customFormat="1" ht="47.25" x14ac:dyDescent="0.25">
      <c r="A13" s="414"/>
      <c r="B13" s="430"/>
      <c r="C13" s="430"/>
      <c r="D13" s="241"/>
      <c r="E13" s="241"/>
      <c r="F13" s="241"/>
      <c r="G13" s="348" t="s">
        <v>566</v>
      </c>
      <c r="H13" s="722" t="s">
        <v>617</v>
      </c>
      <c r="I13" s="722"/>
      <c r="J13" s="723"/>
      <c r="K13" s="723"/>
      <c r="L13" s="723"/>
      <c r="M13" s="723"/>
      <c r="N13" s="284"/>
      <c r="O13" s="724"/>
      <c r="P13" s="724"/>
    </row>
    <row r="14" spans="1:16" s="92" customFormat="1" ht="79.5" customHeight="1" x14ac:dyDescent="0.25">
      <c r="A14" s="414"/>
      <c r="B14" s="430"/>
      <c r="C14" s="430"/>
      <c r="D14" s="241"/>
      <c r="E14" s="241"/>
      <c r="F14" s="241"/>
      <c r="G14" s="348" t="s">
        <v>594</v>
      </c>
      <c r="H14" s="722" t="s">
        <v>617</v>
      </c>
      <c r="I14" s="722"/>
      <c r="J14" s="723"/>
      <c r="K14" s="723"/>
      <c r="L14" s="723"/>
      <c r="M14" s="723"/>
      <c r="N14" s="284"/>
      <c r="O14" s="724"/>
      <c r="P14" s="724"/>
    </row>
    <row r="15" spans="1:16" s="92" customFormat="1" ht="60" x14ac:dyDescent="0.25">
      <c r="A15" s="414"/>
      <c r="B15" s="430"/>
      <c r="C15" s="430"/>
      <c r="D15" s="241"/>
      <c r="E15" s="241"/>
      <c r="F15" s="241"/>
      <c r="G15" s="348" t="s">
        <v>567</v>
      </c>
      <c r="H15" s="722" t="s">
        <v>617</v>
      </c>
      <c r="I15" s="722"/>
      <c r="J15" s="723"/>
      <c r="K15" s="723"/>
      <c r="L15" s="723"/>
      <c r="M15" s="723"/>
      <c r="N15" s="284"/>
      <c r="O15" s="724"/>
      <c r="P15" s="724"/>
    </row>
    <row r="16" spans="1:16" s="92" customFormat="1" ht="63.75" customHeight="1" x14ac:dyDescent="0.25">
      <c r="A16" s="414"/>
      <c r="B16" s="430"/>
      <c r="C16" s="430"/>
      <c r="D16" s="241"/>
      <c r="E16" s="241"/>
      <c r="F16" s="241"/>
      <c r="G16" s="348" t="s">
        <v>568</v>
      </c>
      <c r="H16" s="722" t="s">
        <v>617</v>
      </c>
      <c r="I16" s="722"/>
      <c r="J16" s="723"/>
      <c r="K16" s="723"/>
      <c r="L16" s="723"/>
      <c r="M16" s="723"/>
      <c r="N16" s="284"/>
      <c r="O16" s="724"/>
      <c r="P16" s="724"/>
    </row>
    <row r="17" spans="1:16" s="92" customFormat="1" ht="52.5" customHeight="1" x14ac:dyDescent="0.25">
      <c r="A17" s="414"/>
      <c r="B17" s="430"/>
      <c r="C17" s="430"/>
      <c r="D17" s="241"/>
      <c r="E17" s="241"/>
      <c r="F17" s="241"/>
      <c r="G17" s="795" t="s">
        <v>607</v>
      </c>
      <c r="H17" s="722" t="s">
        <v>617</v>
      </c>
      <c r="I17" s="722"/>
      <c r="J17" s="723"/>
      <c r="K17" s="723"/>
      <c r="L17" s="723"/>
      <c r="M17" s="723"/>
      <c r="N17" s="284"/>
      <c r="O17" s="724"/>
      <c r="P17" s="724"/>
    </row>
    <row r="18" spans="1:16" s="92" customFormat="1" ht="75.75" customHeight="1" x14ac:dyDescent="0.25">
      <c r="A18" s="414"/>
      <c r="B18" s="430"/>
      <c r="C18" s="430"/>
      <c r="D18" s="241"/>
      <c r="E18" s="241"/>
      <c r="F18" s="241"/>
      <c r="G18" s="277" t="s">
        <v>608</v>
      </c>
      <c r="H18" s="281">
        <v>1</v>
      </c>
      <c r="I18" s="281"/>
      <c r="J18" s="282"/>
      <c r="K18" s="282"/>
      <c r="L18" s="282"/>
      <c r="M18" s="282">
        <v>1</v>
      </c>
      <c r="N18" s="284"/>
      <c r="O18" s="281" t="s">
        <v>618</v>
      </c>
      <c r="P18" s="281" t="s">
        <v>620</v>
      </c>
    </row>
    <row r="19" spans="1:16" s="92" customFormat="1" ht="83.25" customHeight="1" x14ac:dyDescent="0.25">
      <c r="A19" s="414"/>
      <c r="B19" s="430"/>
      <c r="C19" s="430"/>
      <c r="D19" s="241"/>
      <c r="E19" s="241"/>
      <c r="F19" s="241"/>
      <c r="G19" s="277" t="s">
        <v>609</v>
      </c>
      <c r="H19" s="281">
        <v>1</v>
      </c>
      <c r="I19" s="281"/>
      <c r="J19" s="282"/>
      <c r="K19" s="282"/>
      <c r="L19" s="282"/>
      <c r="M19" s="282">
        <v>1</v>
      </c>
      <c r="N19" s="284"/>
      <c r="O19" s="281" t="s">
        <v>618</v>
      </c>
      <c r="P19" s="281" t="s">
        <v>620</v>
      </c>
    </row>
    <row r="20" spans="1:16" s="92" customFormat="1" ht="48" customHeight="1" x14ac:dyDescent="0.25">
      <c r="A20" s="414"/>
      <c r="B20" s="430"/>
      <c r="C20" s="430"/>
      <c r="D20" s="241"/>
      <c r="E20" s="241"/>
      <c r="F20" s="241"/>
      <c r="G20" s="277" t="s">
        <v>569</v>
      </c>
      <c r="H20" s="281">
        <v>1</v>
      </c>
      <c r="I20" s="281"/>
      <c r="J20" s="282"/>
      <c r="K20" s="282"/>
      <c r="L20" s="282"/>
      <c r="M20" s="282">
        <v>1</v>
      </c>
      <c r="N20" s="284"/>
      <c r="O20" s="281" t="s">
        <v>618</v>
      </c>
      <c r="P20" s="281" t="s">
        <v>620</v>
      </c>
    </row>
    <row r="21" spans="1:16" s="92" customFormat="1" ht="75" x14ac:dyDescent="0.25">
      <c r="A21" s="414"/>
      <c r="B21" s="430"/>
      <c r="C21" s="430"/>
      <c r="D21" s="241"/>
      <c r="E21" s="241"/>
      <c r="F21" s="241"/>
      <c r="G21" s="236" t="s">
        <v>570</v>
      </c>
      <c r="H21" s="281">
        <v>1</v>
      </c>
      <c r="I21" s="281"/>
      <c r="J21" s="282"/>
      <c r="K21" s="282"/>
      <c r="L21" s="282"/>
      <c r="M21" s="282">
        <v>1</v>
      </c>
      <c r="N21" s="284"/>
      <c r="O21" s="281" t="s">
        <v>618</v>
      </c>
      <c r="P21" s="281" t="s">
        <v>620</v>
      </c>
    </row>
    <row r="22" spans="1:16" s="92" customFormat="1" ht="75" x14ac:dyDescent="0.25">
      <c r="A22" s="414"/>
      <c r="B22" s="430"/>
      <c r="C22" s="430"/>
      <c r="D22" s="241"/>
      <c r="E22" s="241"/>
      <c r="F22" s="241"/>
      <c r="G22" s="237" t="s">
        <v>571</v>
      </c>
      <c r="H22" s="281">
        <v>1</v>
      </c>
      <c r="I22" s="281"/>
      <c r="J22" s="282"/>
      <c r="K22" s="282"/>
      <c r="L22" s="282"/>
      <c r="M22" s="282">
        <v>1</v>
      </c>
      <c r="N22" s="284"/>
      <c r="O22" s="281" t="s">
        <v>618</v>
      </c>
      <c r="P22" s="281" t="s">
        <v>620</v>
      </c>
    </row>
    <row r="23" spans="1:16" s="92" customFormat="1" ht="45" x14ac:dyDescent="0.25">
      <c r="A23" s="414"/>
      <c r="B23" s="430"/>
      <c r="C23" s="430"/>
      <c r="D23" s="241"/>
      <c r="E23" s="241"/>
      <c r="F23" s="241"/>
      <c r="G23" s="237" t="s">
        <v>572</v>
      </c>
      <c r="H23" s="281"/>
      <c r="I23" s="729">
        <v>1</v>
      </c>
      <c r="J23" s="282">
        <v>0.25</v>
      </c>
      <c r="K23" s="282">
        <v>0.25</v>
      </c>
      <c r="L23" s="282">
        <v>0.25</v>
      </c>
      <c r="M23" s="282">
        <v>0.25</v>
      </c>
      <c r="N23" s="284"/>
      <c r="O23" s="281" t="s">
        <v>621</v>
      </c>
      <c r="P23" s="281" t="s">
        <v>620</v>
      </c>
    </row>
    <row r="24" spans="1:16" s="92" customFormat="1" ht="75" x14ac:dyDescent="0.25">
      <c r="A24" s="414"/>
      <c r="B24" s="430"/>
      <c r="C24" s="430"/>
      <c r="D24" s="241"/>
      <c r="E24" s="241"/>
      <c r="F24" s="241"/>
      <c r="G24" s="237" t="s">
        <v>573</v>
      </c>
      <c r="H24" s="281">
        <v>1</v>
      </c>
      <c r="I24" s="281"/>
      <c r="J24" s="282"/>
      <c r="K24" s="282"/>
      <c r="L24" s="282"/>
      <c r="M24" s="282">
        <v>1</v>
      </c>
      <c r="N24" s="284"/>
      <c r="O24" s="281" t="s">
        <v>618</v>
      </c>
      <c r="P24" s="281" t="s">
        <v>620</v>
      </c>
    </row>
    <row r="25" spans="1:16" s="92" customFormat="1" ht="60" x14ac:dyDescent="0.25">
      <c r="A25" s="414"/>
      <c r="B25" s="430"/>
      <c r="C25" s="430"/>
      <c r="D25" s="242"/>
      <c r="E25" s="242"/>
      <c r="F25" s="243"/>
      <c r="G25" s="237" t="s">
        <v>595</v>
      </c>
      <c r="H25" s="719">
        <v>1</v>
      </c>
      <c r="I25" s="720"/>
      <c r="J25" s="721"/>
      <c r="K25" s="721"/>
      <c r="L25" s="721"/>
      <c r="M25" s="721">
        <v>1</v>
      </c>
      <c r="N25" s="285"/>
      <c r="O25" s="281" t="s">
        <v>618</v>
      </c>
      <c r="P25" s="281" t="s">
        <v>620</v>
      </c>
    </row>
    <row r="26" spans="1:16" s="92" customFormat="1" ht="32.25" customHeight="1" x14ac:dyDescent="0.25">
      <c r="A26" s="414"/>
      <c r="B26" s="430"/>
      <c r="C26" s="430"/>
      <c r="D26" s="242"/>
      <c r="E26" s="242"/>
      <c r="F26" s="243"/>
      <c r="G26" s="236" t="s">
        <v>574</v>
      </c>
      <c r="H26" s="719">
        <v>1</v>
      </c>
      <c r="I26" s="720"/>
      <c r="J26" s="721"/>
      <c r="K26" s="721"/>
      <c r="L26" s="721"/>
      <c r="M26" s="721">
        <v>1</v>
      </c>
      <c r="N26" s="285"/>
      <c r="O26" s="281" t="s">
        <v>618</v>
      </c>
      <c r="P26" s="281" t="s">
        <v>620</v>
      </c>
    </row>
    <row r="27" spans="1:16" s="92" customFormat="1" ht="75" x14ac:dyDescent="0.25">
      <c r="A27" s="414"/>
      <c r="B27" s="430"/>
      <c r="C27" s="430"/>
      <c r="D27" s="242"/>
      <c r="E27" s="242"/>
      <c r="F27" s="243"/>
      <c r="G27" s="348" t="s">
        <v>575</v>
      </c>
      <c r="H27" s="725" t="s">
        <v>617</v>
      </c>
      <c r="I27" s="726"/>
      <c r="J27" s="727"/>
      <c r="K27" s="727"/>
      <c r="L27" s="727"/>
      <c r="M27" s="727"/>
      <c r="N27" s="285"/>
      <c r="O27" s="728"/>
      <c r="P27" s="728"/>
    </row>
    <row r="28" spans="1:16" s="92" customFormat="1" ht="45" x14ac:dyDescent="0.25">
      <c r="A28" s="414"/>
      <c r="B28" s="430"/>
      <c r="C28" s="430"/>
      <c r="D28" s="242"/>
      <c r="E28" s="242"/>
      <c r="F28" s="243"/>
      <c r="G28" s="348" t="s">
        <v>576</v>
      </c>
      <c r="H28" s="725" t="s">
        <v>617</v>
      </c>
      <c r="I28" s="726"/>
      <c r="J28" s="727"/>
      <c r="K28" s="727"/>
      <c r="L28" s="727"/>
      <c r="M28" s="727"/>
      <c r="N28" s="285"/>
      <c r="O28" s="728"/>
      <c r="P28" s="728"/>
    </row>
    <row r="29" spans="1:16" s="92" customFormat="1" ht="45" x14ac:dyDescent="0.25">
      <c r="A29" s="414"/>
      <c r="B29" s="430"/>
      <c r="C29" s="430"/>
      <c r="D29" s="242"/>
      <c r="E29" s="242"/>
      <c r="F29" s="243"/>
      <c r="G29" s="348" t="s">
        <v>610</v>
      </c>
      <c r="H29" s="725" t="s">
        <v>617</v>
      </c>
      <c r="I29" s="726"/>
      <c r="J29" s="727"/>
      <c r="K29" s="727"/>
      <c r="L29" s="727"/>
      <c r="M29" s="727"/>
      <c r="N29" s="285"/>
      <c r="O29" s="728"/>
      <c r="P29" s="728"/>
    </row>
    <row r="30" spans="1:16" s="92" customFormat="1" ht="75" x14ac:dyDescent="0.25">
      <c r="A30" s="414"/>
      <c r="B30" s="430"/>
      <c r="C30" s="430"/>
      <c r="D30" s="242"/>
      <c r="E30" s="242"/>
      <c r="F30" s="243"/>
      <c r="G30" s="348" t="s">
        <v>611</v>
      </c>
      <c r="H30" s="725" t="s">
        <v>617</v>
      </c>
      <c r="I30" s="726"/>
      <c r="J30" s="727"/>
      <c r="K30" s="727"/>
      <c r="L30" s="727"/>
      <c r="M30" s="727"/>
      <c r="N30" s="285"/>
      <c r="O30" s="728"/>
      <c r="P30" s="728"/>
    </row>
    <row r="31" spans="1:16" s="92" customFormat="1" ht="45" x14ac:dyDescent="0.25">
      <c r="A31" s="414"/>
      <c r="B31" s="430"/>
      <c r="C31" s="430"/>
      <c r="D31" s="242"/>
      <c r="E31" s="242"/>
      <c r="F31" s="243"/>
      <c r="G31" s="236" t="s">
        <v>612</v>
      </c>
      <c r="H31" s="719">
        <v>1</v>
      </c>
      <c r="I31" s="720"/>
      <c r="J31" s="721"/>
      <c r="K31" s="721"/>
      <c r="L31" s="721"/>
      <c r="M31" s="721">
        <v>1</v>
      </c>
      <c r="N31" s="285"/>
      <c r="O31" s="281" t="s">
        <v>618</v>
      </c>
      <c r="P31" s="281" t="s">
        <v>620</v>
      </c>
    </row>
    <row r="32" spans="1:16" s="92" customFormat="1" ht="90" x14ac:dyDescent="0.25">
      <c r="A32" s="414"/>
      <c r="B32" s="430"/>
      <c r="C32" s="430"/>
      <c r="D32" s="242"/>
      <c r="E32" s="242"/>
      <c r="F32" s="243"/>
      <c r="G32" s="236" t="s">
        <v>614</v>
      </c>
      <c r="H32" s="719">
        <v>1</v>
      </c>
      <c r="I32" s="720"/>
      <c r="J32" s="721"/>
      <c r="K32" s="721"/>
      <c r="L32" s="721"/>
      <c r="M32" s="721">
        <v>1</v>
      </c>
      <c r="N32" s="285"/>
      <c r="O32" s="281" t="s">
        <v>618</v>
      </c>
      <c r="P32" s="281" t="s">
        <v>620</v>
      </c>
    </row>
    <row r="33" spans="1:16" s="92" customFormat="1" ht="60" x14ac:dyDescent="0.25">
      <c r="A33" s="414"/>
      <c r="B33" s="431"/>
      <c r="C33" s="431"/>
      <c r="D33" s="242"/>
      <c r="E33" s="242"/>
      <c r="F33" s="243"/>
      <c r="G33" s="236" t="s">
        <v>615</v>
      </c>
      <c r="H33" s="719"/>
      <c r="I33" s="720">
        <v>1</v>
      </c>
      <c r="J33" s="721">
        <v>0.25</v>
      </c>
      <c r="K33" s="721">
        <v>0.25</v>
      </c>
      <c r="L33" s="721">
        <v>0.25</v>
      </c>
      <c r="M33" s="721">
        <v>0.25</v>
      </c>
      <c r="N33" s="285"/>
      <c r="O33" s="281" t="s">
        <v>618</v>
      </c>
      <c r="P33" s="281" t="s">
        <v>620</v>
      </c>
    </row>
    <row r="34" spans="1:16" ht="28.5" customHeight="1" x14ac:dyDescent="0.25">
      <c r="A34" s="414"/>
      <c r="B34" s="425" t="s">
        <v>21</v>
      </c>
      <c r="C34" s="423" t="s">
        <v>22</v>
      </c>
      <c r="D34" s="423" t="s">
        <v>23</v>
      </c>
      <c r="E34" s="410" t="s">
        <v>24</v>
      </c>
      <c r="F34" s="411"/>
      <c r="G34" s="411"/>
      <c r="H34" s="412"/>
      <c r="I34" s="418" t="s">
        <v>25</v>
      </c>
      <c r="J34" s="416" t="s">
        <v>26</v>
      </c>
      <c r="K34" s="286"/>
      <c r="L34" s="133"/>
      <c r="M34" s="287"/>
      <c r="N34" s="288"/>
      <c r="O34" s="289"/>
    </row>
    <row r="35" spans="1:16" ht="19.5" customHeight="1" x14ac:dyDescent="0.25">
      <c r="A35" s="414"/>
      <c r="B35" s="426"/>
      <c r="C35" s="424"/>
      <c r="D35" s="424"/>
      <c r="E35" s="257" t="s">
        <v>27</v>
      </c>
      <c r="F35" s="258" t="s">
        <v>28</v>
      </c>
      <c r="G35" s="278" t="s">
        <v>29</v>
      </c>
      <c r="H35" s="259" t="s">
        <v>30</v>
      </c>
      <c r="I35" s="419"/>
      <c r="J35" s="417"/>
      <c r="K35" s="286"/>
      <c r="L35" s="133"/>
      <c r="M35" s="287"/>
      <c r="N35" s="288"/>
      <c r="O35" s="289"/>
    </row>
    <row r="36" spans="1:16" ht="120" customHeight="1" x14ac:dyDescent="0.25">
      <c r="A36" s="414"/>
      <c r="B36" s="290" t="str">
        <f>'9. Valoración_Riesgo '!M10</f>
        <v>Sensibilizar a los actores sociales involucrados en el cumplimiento de indicadores de planes, programas y proyectos, etc, para el cantón Guácimo.</v>
      </c>
      <c r="C36" s="383" t="s">
        <v>664</v>
      </c>
      <c r="D36" s="291">
        <v>1</v>
      </c>
      <c r="E36" s="279"/>
      <c r="F36" s="279"/>
      <c r="G36" s="279"/>
      <c r="H36" s="279">
        <v>1</v>
      </c>
      <c r="I36" s="279">
        <f>SUM(E36:H36)</f>
        <v>1</v>
      </c>
      <c r="J36" s="420"/>
    </row>
    <row r="37" spans="1:16" ht="21" customHeight="1" x14ac:dyDescent="0.25">
      <c r="A37" s="414"/>
      <c r="B37" s="292">
        <f>'9. Valoración_Riesgo '!M11</f>
        <v>0</v>
      </c>
      <c r="C37" s="293"/>
      <c r="D37" s="293"/>
      <c r="E37" s="294"/>
      <c r="F37" s="294"/>
      <c r="G37" s="295"/>
      <c r="H37" s="294"/>
      <c r="I37" s="296">
        <f>SUM(E37:H37)</f>
        <v>0</v>
      </c>
      <c r="J37" s="421"/>
    </row>
    <row r="38" spans="1:16" ht="21" customHeight="1" x14ac:dyDescent="0.25">
      <c r="A38" s="415"/>
      <c r="B38" s="292">
        <f>'9. Valoración_Riesgo '!M12</f>
        <v>0</v>
      </c>
      <c r="C38" s="293"/>
      <c r="D38" s="293"/>
      <c r="E38" s="294"/>
      <c r="F38" s="294"/>
      <c r="G38" s="295"/>
      <c r="H38" s="294"/>
      <c r="I38" s="296">
        <f>SUM(E38:H38)</f>
        <v>0</v>
      </c>
      <c r="J38" s="422"/>
    </row>
    <row r="39" spans="1:16" ht="18.75" x14ac:dyDescent="0.3">
      <c r="H39" s="96"/>
    </row>
    <row r="40" spans="1:16" ht="63.75" customHeight="1" x14ac:dyDescent="0.25">
      <c r="H40" s="92"/>
    </row>
  </sheetData>
  <mergeCells count="30">
    <mergeCell ref="N6:N8"/>
    <mergeCell ref="I7:I8"/>
    <mergeCell ref="F6:F8"/>
    <mergeCell ref="E34:H34"/>
    <mergeCell ref="A9:A38"/>
    <mergeCell ref="J34:J35"/>
    <mergeCell ref="I34:I35"/>
    <mergeCell ref="J36:J38"/>
    <mergeCell ref="D34:D35"/>
    <mergeCell ref="B34:B35"/>
    <mergeCell ref="C34:C35"/>
    <mergeCell ref="H6:I6"/>
    <mergeCell ref="B9:B33"/>
    <mergeCell ref="C9:C33"/>
    <mergeCell ref="A1:K1"/>
    <mergeCell ref="A6:A8"/>
    <mergeCell ref="B6:B8"/>
    <mergeCell ref="C6:C8"/>
    <mergeCell ref="D6:D8"/>
    <mergeCell ref="G6:G8"/>
    <mergeCell ref="E6:E8"/>
    <mergeCell ref="A2:P2"/>
    <mergeCell ref="A4:P4"/>
    <mergeCell ref="J6:M6"/>
    <mergeCell ref="A5:F5"/>
    <mergeCell ref="G5:P5"/>
    <mergeCell ref="A3:P3"/>
    <mergeCell ref="O6:O8"/>
    <mergeCell ref="P6:P8"/>
    <mergeCell ref="H7:H8"/>
  </mergeCells>
  <pageMargins left="0.7" right="0.7" top="0.75" bottom="0.75" header="0.3" footer="0.3"/>
  <pageSetup scale="65" orientation="portrait" r:id="rId1"/>
  <ignoredErrors>
    <ignoredError sqref="I37:I38 B36:B38" emptyCellReference="1"/>
    <ignoredError sqref="I36" formulaRange="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P30"/>
  <sheetViews>
    <sheetView showGridLines="0" zoomScale="90" zoomScaleNormal="90" workbookViewId="0">
      <selection activeCell="A2" sqref="A2:P2"/>
    </sheetView>
  </sheetViews>
  <sheetFormatPr baseColWidth="10" defaultColWidth="11.42578125" defaultRowHeight="15" x14ac:dyDescent="0.25"/>
  <cols>
    <col min="1" max="1" width="12.42578125" style="92" customWidth="1"/>
    <col min="2" max="2" width="27.140625" style="92" customWidth="1"/>
    <col min="3" max="3" width="24" style="92" customWidth="1"/>
    <col min="4" max="4" width="5.7109375" style="92" customWidth="1"/>
    <col min="5" max="5" width="7.42578125" style="92" customWidth="1"/>
    <col min="6" max="6" width="8" style="92" customWidth="1"/>
    <col min="7" max="7" width="48.7109375" style="92" customWidth="1"/>
    <col min="8" max="8" width="7.28515625" style="92" customWidth="1"/>
    <col min="9" max="9" width="6.85546875" style="92" customWidth="1"/>
    <col min="10" max="13" width="14.140625" style="92" customWidth="1"/>
    <col min="14" max="14" width="14.28515625" style="132" customWidth="1"/>
    <col min="15" max="15" width="20.5703125" style="92" customWidth="1"/>
    <col min="16" max="16" width="24" style="92" customWidth="1"/>
    <col min="17" max="16384" width="11.42578125" style="92"/>
  </cols>
  <sheetData>
    <row r="1" spans="1:16" s="93" customFormat="1" ht="18.75" x14ac:dyDescent="0.3">
      <c r="A1" s="397" t="s">
        <v>517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276"/>
      <c r="M1" s="276"/>
      <c r="N1" s="276"/>
      <c r="O1" s="276"/>
      <c r="P1" s="276"/>
    </row>
    <row r="2" spans="1:16" ht="18.75" x14ac:dyDescent="0.25">
      <c r="A2" s="397" t="s">
        <v>516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</row>
    <row r="3" spans="1:16" ht="18.75" x14ac:dyDescent="0.25">
      <c r="A3" s="730" t="s">
        <v>298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2"/>
    </row>
    <row r="4" spans="1:16" ht="23.25" customHeight="1" x14ac:dyDescent="0.25">
      <c r="A4" s="730" t="str">
        <f>'1. DireccyConducc '!A4:P4</f>
        <v>Unidad Organizativa: ÁREA RECTORA DE SALUD DE GUÁCIMO</v>
      </c>
      <c r="B4" s="731"/>
      <c r="C4" s="731"/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2"/>
    </row>
    <row r="5" spans="1:16" ht="18.75" x14ac:dyDescent="0.25">
      <c r="A5" s="397" t="s">
        <v>1</v>
      </c>
      <c r="B5" s="397"/>
      <c r="C5" s="397"/>
      <c r="D5" s="397"/>
      <c r="E5" s="397"/>
      <c r="F5" s="397"/>
      <c r="G5" s="733" t="s">
        <v>2</v>
      </c>
      <c r="H5" s="733"/>
      <c r="I5" s="733"/>
      <c r="J5" s="733"/>
      <c r="K5" s="733"/>
      <c r="L5" s="733"/>
      <c r="M5" s="733"/>
      <c r="N5" s="733"/>
      <c r="O5" s="733"/>
      <c r="P5" s="733"/>
    </row>
    <row r="6" spans="1:16" ht="24" customHeight="1" x14ac:dyDescent="0.25">
      <c r="A6" s="398" t="s">
        <v>3</v>
      </c>
      <c r="B6" s="435" t="s">
        <v>4</v>
      </c>
      <c r="C6" s="435" t="s">
        <v>5</v>
      </c>
      <c r="D6" s="408" t="s">
        <v>596</v>
      </c>
      <c r="E6" s="408" t="s">
        <v>7</v>
      </c>
      <c r="F6" s="398" t="s">
        <v>299</v>
      </c>
      <c r="G6" s="440" t="s">
        <v>8</v>
      </c>
      <c r="H6" s="442" t="s">
        <v>9</v>
      </c>
      <c r="I6" s="443"/>
      <c r="J6" s="404" t="s">
        <v>10</v>
      </c>
      <c r="K6" s="404"/>
      <c r="L6" s="404"/>
      <c r="M6" s="404"/>
      <c r="N6" s="438" t="s">
        <v>11</v>
      </c>
      <c r="O6" s="405" t="s">
        <v>12</v>
      </c>
      <c r="P6" s="405" t="s">
        <v>13</v>
      </c>
    </row>
    <row r="7" spans="1:16" ht="32.25" customHeight="1" x14ac:dyDescent="0.25">
      <c r="A7" s="399"/>
      <c r="B7" s="436"/>
      <c r="C7" s="436"/>
      <c r="D7" s="437"/>
      <c r="E7" s="437"/>
      <c r="F7" s="399"/>
      <c r="G7" s="441"/>
      <c r="H7" s="405" t="s">
        <v>14</v>
      </c>
      <c r="I7" s="405" t="s">
        <v>15</v>
      </c>
      <c r="J7" s="260" t="s">
        <v>16</v>
      </c>
      <c r="K7" s="260" t="s">
        <v>300</v>
      </c>
      <c r="L7" s="260" t="s">
        <v>18</v>
      </c>
      <c r="M7" s="260" t="s">
        <v>19</v>
      </c>
      <c r="N7" s="439"/>
      <c r="O7" s="406"/>
      <c r="P7" s="406"/>
    </row>
    <row r="8" spans="1:16" ht="25.5" customHeight="1" x14ac:dyDescent="0.25">
      <c r="A8" s="400"/>
      <c r="B8" s="436"/>
      <c r="C8" s="436"/>
      <c r="D8" s="437"/>
      <c r="E8" s="437"/>
      <c r="F8" s="399"/>
      <c r="G8" s="441"/>
      <c r="H8" s="406"/>
      <c r="I8" s="406"/>
      <c r="J8" s="391" t="s">
        <v>20</v>
      </c>
      <c r="K8" s="391" t="s">
        <v>20</v>
      </c>
      <c r="L8" s="391" t="s">
        <v>20</v>
      </c>
      <c r="M8" s="391" t="s">
        <v>20</v>
      </c>
      <c r="N8" s="439"/>
      <c r="O8" s="406"/>
      <c r="P8" s="406"/>
    </row>
    <row r="9" spans="1:16" ht="78.75" customHeight="1" x14ac:dyDescent="0.25">
      <c r="A9" s="447" t="s">
        <v>597</v>
      </c>
      <c r="B9" s="455" t="s">
        <v>519</v>
      </c>
      <c r="C9" s="297" t="s">
        <v>518</v>
      </c>
      <c r="D9" s="244"/>
      <c r="E9" s="244"/>
      <c r="F9" s="244"/>
      <c r="G9" s="735" t="s">
        <v>580</v>
      </c>
      <c r="H9" s="736" t="s">
        <v>617</v>
      </c>
      <c r="I9" s="737"/>
      <c r="J9" s="318"/>
      <c r="K9" s="318"/>
      <c r="L9" s="318"/>
      <c r="M9" s="318"/>
      <c r="N9" s="318"/>
      <c r="O9" s="738"/>
      <c r="P9" s="738"/>
    </row>
    <row r="10" spans="1:16" ht="58.5" customHeight="1" x14ac:dyDescent="0.25">
      <c r="A10" s="448"/>
      <c r="B10" s="456"/>
      <c r="C10" s="237" t="s">
        <v>577</v>
      </c>
      <c r="D10" s="245"/>
      <c r="E10" s="245"/>
      <c r="F10" s="245"/>
      <c r="G10" s="348" t="s">
        <v>599</v>
      </c>
      <c r="H10" s="739" t="s">
        <v>617</v>
      </c>
      <c r="I10" s="740"/>
      <c r="J10" s="319"/>
      <c r="K10" s="319"/>
      <c r="L10" s="319"/>
      <c r="M10" s="319"/>
      <c r="N10" s="319"/>
      <c r="O10" s="738"/>
      <c r="P10" s="741"/>
    </row>
    <row r="11" spans="1:16" ht="45" customHeight="1" x14ac:dyDescent="0.25">
      <c r="A11" s="448"/>
      <c r="B11" s="456"/>
      <c r="C11" s="237" t="s">
        <v>578</v>
      </c>
      <c r="D11" s="245"/>
      <c r="E11" s="245"/>
      <c r="F11" s="245"/>
      <c r="G11" s="237" t="s">
        <v>598</v>
      </c>
      <c r="H11" s="310"/>
      <c r="I11" s="312">
        <v>1</v>
      </c>
      <c r="J11" s="315">
        <v>0.25</v>
      </c>
      <c r="K11" s="315">
        <v>0.25</v>
      </c>
      <c r="L11" s="315">
        <v>0.25</v>
      </c>
      <c r="M11" s="315">
        <v>0.25</v>
      </c>
      <c r="N11" s="319"/>
      <c r="O11" s="383" t="s">
        <v>622</v>
      </c>
      <c r="P11" s="307" t="s">
        <v>623</v>
      </c>
    </row>
    <row r="12" spans="1:16" ht="87.75" customHeight="1" x14ac:dyDescent="0.25">
      <c r="A12" s="448"/>
      <c r="B12" s="456"/>
      <c r="C12" s="237" t="s">
        <v>520</v>
      </c>
      <c r="D12" s="245"/>
      <c r="E12" s="245"/>
      <c r="F12" s="245"/>
      <c r="G12" s="237" t="s">
        <v>600</v>
      </c>
      <c r="H12" s="310"/>
      <c r="I12" s="312">
        <v>0.8</v>
      </c>
      <c r="J12" s="315">
        <v>0.25</v>
      </c>
      <c r="K12" s="315">
        <v>0.25</v>
      </c>
      <c r="L12" s="315">
        <v>0.25</v>
      </c>
      <c r="M12" s="315">
        <v>0.25</v>
      </c>
      <c r="N12" s="319"/>
      <c r="O12" s="383" t="s">
        <v>622</v>
      </c>
      <c r="P12" s="307" t="s">
        <v>623</v>
      </c>
    </row>
    <row r="13" spans="1:16" ht="58.5" customHeight="1" x14ac:dyDescent="0.25">
      <c r="A13" s="448"/>
      <c r="B13" s="456"/>
      <c r="C13" s="237" t="s">
        <v>521</v>
      </c>
      <c r="D13" s="228"/>
      <c r="E13" s="246"/>
      <c r="F13" s="247"/>
      <c r="G13" s="300" t="s">
        <v>522</v>
      </c>
      <c r="H13" s="300"/>
      <c r="I13" s="313">
        <v>1</v>
      </c>
      <c r="J13" s="316">
        <v>0.25</v>
      </c>
      <c r="K13" s="316">
        <v>0.25</v>
      </c>
      <c r="L13" s="316">
        <v>0.25</v>
      </c>
      <c r="M13" s="316">
        <v>0.25</v>
      </c>
      <c r="N13" s="320"/>
      <c r="O13" s="300" t="s">
        <v>624</v>
      </c>
      <c r="P13" s="307" t="s">
        <v>623</v>
      </c>
    </row>
    <row r="14" spans="1:16" s="152" customFormat="1" ht="75" x14ac:dyDescent="0.25">
      <c r="A14" s="448"/>
      <c r="B14" s="456"/>
      <c r="C14" s="297" t="s">
        <v>532</v>
      </c>
      <c r="D14" s="248"/>
      <c r="E14" s="248"/>
      <c r="F14" s="248"/>
      <c r="G14" s="297" t="s">
        <v>523</v>
      </c>
      <c r="H14" s="308"/>
      <c r="I14" s="314">
        <v>1</v>
      </c>
      <c r="J14" s="317">
        <v>0.25</v>
      </c>
      <c r="K14" s="317">
        <v>0.25</v>
      </c>
      <c r="L14" s="317">
        <v>0.25</v>
      </c>
      <c r="M14" s="317">
        <v>0.25</v>
      </c>
      <c r="N14" s="321"/>
      <c r="O14" s="300" t="s">
        <v>624</v>
      </c>
      <c r="P14" s="307" t="s">
        <v>623</v>
      </c>
    </row>
    <row r="15" spans="1:16" ht="33" customHeight="1" x14ac:dyDescent="0.25">
      <c r="A15" s="448"/>
      <c r="B15" s="456"/>
      <c r="C15" s="458" t="s">
        <v>549</v>
      </c>
      <c r="D15" s="461"/>
      <c r="E15" s="461"/>
      <c r="F15" s="461"/>
      <c r="G15" s="299" t="s">
        <v>550</v>
      </c>
      <c r="H15" s="310"/>
      <c r="I15" s="312">
        <v>1</v>
      </c>
      <c r="J15" s="315">
        <v>0.25</v>
      </c>
      <c r="K15" s="315">
        <v>0.25</v>
      </c>
      <c r="L15" s="315">
        <v>0.25</v>
      </c>
      <c r="M15" s="315">
        <v>0.25</v>
      </c>
      <c r="N15" s="322"/>
      <c r="O15" s="300" t="s">
        <v>625</v>
      </c>
      <c r="P15" s="307" t="s">
        <v>623</v>
      </c>
    </row>
    <row r="16" spans="1:16" ht="42.75" customHeight="1" x14ac:dyDescent="0.25">
      <c r="A16" s="448"/>
      <c r="B16" s="456"/>
      <c r="C16" s="459"/>
      <c r="D16" s="463"/>
      <c r="E16" s="463"/>
      <c r="F16" s="463"/>
      <c r="G16" s="742" t="s">
        <v>551</v>
      </c>
      <c r="H16" s="739" t="s">
        <v>617</v>
      </c>
      <c r="I16" s="740"/>
      <c r="J16" s="319"/>
      <c r="K16" s="319"/>
      <c r="L16" s="319"/>
      <c r="M16" s="319"/>
      <c r="N16" s="322"/>
      <c r="O16" s="735"/>
      <c r="P16" s="741"/>
    </row>
    <row r="17" spans="1:16" ht="73.5" customHeight="1" x14ac:dyDescent="0.25">
      <c r="A17" s="448"/>
      <c r="B17" s="456"/>
      <c r="C17" s="237" t="s">
        <v>552</v>
      </c>
      <c r="D17" s="249"/>
      <c r="E17" s="249"/>
      <c r="F17" s="249"/>
      <c r="G17" s="297" t="s">
        <v>579</v>
      </c>
      <c r="H17" s="310"/>
      <c r="I17" s="312">
        <v>1</v>
      </c>
      <c r="J17" s="315"/>
      <c r="K17" s="315"/>
      <c r="L17" s="315"/>
      <c r="M17" s="315">
        <v>1</v>
      </c>
      <c r="N17" s="322"/>
      <c r="O17" s="300" t="s">
        <v>626</v>
      </c>
      <c r="P17" s="307" t="s">
        <v>623</v>
      </c>
    </row>
    <row r="18" spans="1:16" ht="98.25" customHeight="1" x14ac:dyDescent="0.25">
      <c r="A18" s="448"/>
      <c r="B18" s="456"/>
      <c r="C18" s="458" t="s">
        <v>553</v>
      </c>
      <c r="D18" s="461"/>
      <c r="E18" s="461"/>
      <c r="F18" s="461"/>
      <c r="G18" s="299" t="s">
        <v>554</v>
      </c>
      <c r="H18" s="310"/>
      <c r="I18" s="312">
        <v>1</v>
      </c>
      <c r="J18" s="315"/>
      <c r="K18" s="315"/>
      <c r="L18" s="315"/>
      <c r="M18" s="315">
        <v>1</v>
      </c>
      <c r="N18" s="322"/>
      <c r="O18" s="300" t="s">
        <v>627</v>
      </c>
      <c r="P18" s="307" t="s">
        <v>623</v>
      </c>
    </row>
    <row r="19" spans="1:16" ht="45" x14ac:dyDescent="0.25">
      <c r="A19" s="448"/>
      <c r="B19" s="456"/>
      <c r="C19" s="460"/>
      <c r="D19" s="462"/>
      <c r="E19" s="462"/>
      <c r="F19" s="462"/>
      <c r="G19" s="299" t="s">
        <v>555</v>
      </c>
      <c r="H19" s="310"/>
      <c r="I19" s="312">
        <v>1</v>
      </c>
      <c r="J19" s="315">
        <v>0.25</v>
      </c>
      <c r="K19" s="315">
        <v>0.25</v>
      </c>
      <c r="L19" s="315">
        <v>0.25</v>
      </c>
      <c r="M19" s="315">
        <v>0.25</v>
      </c>
      <c r="N19" s="322"/>
      <c r="O19" s="300" t="s">
        <v>628</v>
      </c>
      <c r="P19" s="307" t="s">
        <v>623</v>
      </c>
    </row>
    <row r="20" spans="1:16" ht="46.5" customHeight="1" x14ac:dyDescent="0.25">
      <c r="A20" s="448"/>
      <c r="B20" s="456"/>
      <c r="C20" s="460"/>
      <c r="D20" s="462"/>
      <c r="E20" s="462"/>
      <c r="F20" s="462"/>
      <c r="G20" s="299" t="s">
        <v>556</v>
      </c>
      <c r="H20" s="310"/>
      <c r="I20" s="312">
        <v>1</v>
      </c>
      <c r="J20" s="315">
        <v>0.25</v>
      </c>
      <c r="K20" s="315">
        <v>0.25</v>
      </c>
      <c r="L20" s="315">
        <v>0.25</v>
      </c>
      <c r="M20" s="315">
        <v>0.25</v>
      </c>
      <c r="N20" s="322"/>
      <c r="O20" s="300" t="s">
        <v>629</v>
      </c>
      <c r="P20" s="307" t="s">
        <v>623</v>
      </c>
    </row>
    <row r="21" spans="1:16" ht="45" x14ac:dyDescent="0.25">
      <c r="A21" s="448"/>
      <c r="B21" s="456"/>
      <c r="C21" s="460"/>
      <c r="D21" s="462"/>
      <c r="E21" s="462"/>
      <c r="F21" s="462"/>
      <c r="G21" s="299" t="s">
        <v>592</v>
      </c>
      <c r="H21" s="290"/>
      <c r="I21" s="311">
        <v>1</v>
      </c>
      <c r="J21" s="315">
        <v>0.25</v>
      </c>
      <c r="K21" s="315">
        <v>0.25</v>
      </c>
      <c r="L21" s="315">
        <v>0.25</v>
      </c>
      <c r="M21" s="315">
        <v>0.25</v>
      </c>
      <c r="N21" s="322"/>
      <c r="O21" s="300" t="s">
        <v>630</v>
      </c>
      <c r="P21" s="307" t="s">
        <v>631</v>
      </c>
    </row>
    <row r="22" spans="1:16" ht="35.25" customHeight="1" x14ac:dyDescent="0.25">
      <c r="A22" s="448"/>
      <c r="B22" s="456"/>
      <c r="C22" s="459"/>
      <c r="D22" s="463"/>
      <c r="E22" s="463"/>
      <c r="F22" s="463"/>
      <c r="G22" s="299" t="s">
        <v>557</v>
      </c>
      <c r="H22" s="290"/>
      <c r="I22" s="311">
        <v>1</v>
      </c>
      <c r="J22" s="315">
        <v>0.25</v>
      </c>
      <c r="K22" s="315">
        <v>0.25</v>
      </c>
      <c r="L22" s="315">
        <v>0.25</v>
      </c>
      <c r="M22" s="315">
        <v>0.25</v>
      </c>
      <c r="N22" s="322"/>
      <c r="O22" s="300" t="s">
        <v>630</v>
      </c>
      <c r="P22" s="307" t="s">
        <v>631</v>
      </c>
    </row>
    <row r="23" spans="1:16" ht="45" x14ac:dyDescent="0.25">
      <c r="A23" s="448"/>
      <c r="B23" s="456"/>
      <c r="C23" s="237" t="s">
        <v>558</v>
      </c>
      <c r="D23" s="245"/>
      <c r="E23" s="245"/>
      <c r="F23" s="245"/>
      <c r="G23" s="742" t="s">
        <v>559</v>
      </c>
      <c r="H23" s="736" t="s">
        <v>617</v>
      </c>
      <c r="I23" s="737"/>
      <c r="J23" s="319">
        <v>0</v>
      </c>
      <c r="K23" s="319">
        <v>0</v>
      </c>
      <c r="L23" s="319">
        <v>0</v>
      </c>
      <c r="M23" s="319">
        <v>0</v>
      </c>
      <c r="N23" s="322"/>
      <c r="O23" s="735"/>
      <c r="P23" s="741"/>
    </row>
    <row r="24" spans="1:16" ht="29.25" customHeight="1" x14ac:dyDescent="0.25">
      <c r="A24" s="448"/>
      <c r="B24" s="456"/>
      <c r="C24" s="298" t="s">
        <v>560</v>
      </c>
      <c r="D24" s="245"/>
      <c r="E24" s="245"/>
      <c r="F24" s="245"/>
      <c r="G24" s="298" t="s">
        <v>561</v>
      </c>
      <c r="H24" s="290"/>
      <c r="I24" s="311">
        <v>1</v>
      </c>
      <c r="J24" s="315">
        <v>0.25</v>
      </c>
      <c r="K24" s="315">
        <v>0.25</v>
      </c>
      <c r="L24" s="315">
        <v>0.25</v>
      </c>
      <c r="M24" s="315">
        <v>0.25</v>
      </c>
      <c r="N24" s="322"/>
      <c r="O24" s="300" t="s">
        <v>632</v>
      </c>
      <c r="P24" s="307" t="s">
        <v>623</v>
      </c>
    </row>
    <row r="25" spans="1:16" ht="60" x14ac:dyDescent="0.25">
      <c r="A25" s="448"/>
      <c r="B25" s="457"/>
      <c r="C25" s="299" t="s">
        <v>562</v>
      </c>
      <c r="D25" s="245"/>
      <c r="E25" s="245"/>
      <c r="F25" s="245"/>
      <c r="G25" s="384" t="s">
        <v>633</v>
      </c>
      <c r="H25" s="290"/>
      <c r="I25" s="311">
        <v>1</v>
      </c>
      <c r="J25" s="315">
        <v>0.25</v>
      </c>
      <c r="K25" s="315">
        <v>0.25</v>
      </c>
      <c r="L25" s="315">
        <v>0.25</v>
      </c>
      <c r="M25" s="315">
        <v>0.25</v>
      </c>
      <c r="N25" s="322"/>
      <c r="O25" s="300" t="s">
        <v>632</v>
      </c>
      <c r="P25" s="307" t="s">
        <v>623</v>
      </c>
    </row>
    <row r="26" spans="1:16" ht="24.75" customHeight="1" x14ac:dyDescent="0.25">
      <c r="A26" s="448"/>
      <c r="B26" s="734" t="s">
        <v>301</v>
      </c>
      <c r="C26" s="734" t="s">
        <v>22</v>
      </c>
      <c r="D26" s="734" t="s">
        <v>23</v>
      </c>
      <c r="E26" s="450" t="s">
        <v>24</v>
      </c>
      <c r="F26" s="451"/>
      <c r="G26" s="452"/>
      <c r="H26" s="151"/>
      <c r="I26" s="453" t="s">
        <v>25</v>
      </c>
      <c r="J26" s="453" t="s">
        <v>26</v>
      </c>
      <c r="K26" s="150"/>
      <c r="L26" s="150"/>
      <c r="M26" s="150"/>
      <c r="N26" s="147"/>
      <c r="O26" s="150"/>
      <c r="P26" s="150"/>
    </row>
    <row r="27" spans="1:16" ht="24.75" customHeight="1" x14ac:dyDescent="0.25">
      <c r="A27" s="448"/>
      <c r="B27" s="481"/>
      <c r="C27" s="481"/>
      <c r="D27" s="481"/>
      <c r="E27" s="151" t="s">
        <v>27</v>
      </c>
      <c r="F27" s="151" t="s">
        <v>28</v>
      </c>
      <c r="G27" s="151" t="s">
        <v>29</v>
      </c>
      <c r="H27" s="151" t="s">
        <v>30</v>
      </c>
      <c r="I27" s="454"/>
      <c r="J27" s="454"/>
      <c r="K27" s="150"/>
      <c r="L27" s="150"/>
      <c r="M27" s="150"/>
      <c r="N27" s="147"/>
      <c r="O27" s="150"/>
      <c r="P27" s="150"/>
    </row>
    <row r="28" spans="1:16" ht="122.25" customHeight="1" x14ac:dyDescent="0.25">
      <c r="A28" s="448"/>
      <c r="B28" s="301" t="str">
        <f>'9. Valoración_Riesgo '!M14</f>
        <v>La Unidad Organizativa divulga las normas juridicas para que los administrados esten enterados de las consecuencias que tienen su actos si cometen infracciones sanitarias. Además, son de orden público.</v>
      </c>
      <c r="C28" s="383" t="s">
        <v>665</v>
      </c>
      <c r="D28" s="390">
        <v>1</v>
      </c>
      <c r="E28" s="390">
        <v>0.25</v>
      </c>
      <c r="F28" s="390">
        <v>0.25</v>
      </c>
      <c r="G28" s="390">
        <v>0.25</v>
      </c>
      <c r="H28" s="390">
        <v>0.25</v>
      </c>
      <c r="I28" s="302">
        <f>SUM(E28:H28)</f>
        <v>1</v>
      </c>
      <c r="J28" s="444"/>
      <c r="K28" s="150"/>
      <c r="L28" s="150"/>
      <c r="M28" s="150"/>
      <c r="N28" s="147"/>
      <c r="O28" s="150"/>
      <c r="P28" s="150"/>
    </row>
    <row r="29" spans="1:16" ht="28.5" customHeight="1" x14ac:dyDescent="0.25">
      <c r="A29" s="448"/>
      <c r="B29" s="305">
        <f>'9. Valoración_Riesgo '!M15</f>
        <v>0</v>
      </c>
      <c r="C29" s="305"/>
      <c r="D29" s="305"/>
      <c r="E29" s="306"/>
      <c r="F29" s="306"/>
      <c r="G29" s="306"/>
      <c r="H29" s="306"/>
      <c r="I29" s="303">
        <f>SUM(E29:H29)</f>
        <v>0</v>
      </c>
      <c r="J29" s="445"/>
      <c r="K29" s="150"/>
      <c r="L29" s="150"/>
      <c r="M29" s="150"/>
      <c r="N29" s="147"/>
      <c r="O29" s="150"/>
      <c r="P29" s="150"/>
    </row>
    <row r="30" spans="1:16" ht="29.25" customHeight="1" x14ac:dyDescent="0.25">
      <c r="A30" s="449"/>
      <c r="B30" s="305">
        <f>'9. Valoración_Riesgo '!M16</f>
        <v>0</v>
      </c>
      <c r="C30" s="305"/>
      <c r="D30" s="305"/>
      <c r="E30" s="306"/>
      <c r="F30" s="306"/>
      <c r="G30" s="306"/>
      <c r="H30" s="306"/>
      <c r="I30" s="304">
        <f>SUM(E30:H30)</f>
        <v>0</v>
      </c>
      <c r="J30" s="446"/>
      <c r="K30" s="150"/>
      <c r="L30" s="150"/>
      <c r="M30" s="150"/>
      <c r="N30" s="147"/>
      <c r="O30" s="150"/>
      <c r="P30" s="150"/>
    </row>
  </sheetData>
  <mergeCells count="37">
    <mergeCell ref="A9:A30"/>
    <mergeCell ref="E26:G26"/>
    <mergeCell ref="J26:J27"/>
    <mergeCell ref="I26:I27"/>
    <mergeCell ref="B9:B25"/>
    <mergeCell ref="C15:C16"/>
    <mergeCell ref="C18:C22"/>
    <mergeCell ref="D18:D22"/>
    <mergeCell ref="E18:E22"/>
    <mergeCell ref="F18:F22"/>
    <mergeCell ref="D15:D16"/>
    <mergeCell ref="E15:E16"/>
    <mergeCell ref="F15:F16"/>
    <mergeCell ref="B26:B27"/>
    <mergeCell ref="C26:C27"/>
    <mergeCell ref="D26:D27"/>
    <mergeCell ref="J6:M6"/>
    <mergeCell ref="E6:E8"/>
    <mergeCell ref="G6:G8"/>
    <mergeCell ref="H6:I6"/>
    <mergeCell ref="J28:J30"/>
    <mergeCell ref="A1:K1"/>
    <mergeCell ref="A2:P2"/>
    <mergeCell ref="A4:P4"/>
    <mergeCell ref="A3:P3"/>
    <mergeCell ref="A6:A8"/>
    <mergeCell ref="C6:C8"/>
    <mergeCell ref="D6:D8"/>
    <mergeCell ref="F6:F8"/>
    <mergeCell ref="B6:B8"/>
    <mergeCell ref="A5:F5"/>
    <mergeCell ref="G5:P5"/>
    <mergeCell ref="P6:P8"/>
    <mergeCell ref="H7:H8"/>
    <mergeCell ref="I7:I8"/>
    <mergeCell ref="N6:N8"/>
    <mergeCell ref="O6:O8"/>
  </mergeCells>
  <pageMargins left="0.70866141732283472" right="0.70866141732283472" top="0.74803149606299213" bottom="0.74803149606299213" header="0.31496062992125984" footer="0.31496062992125984"/>
  <pageSetup scale="70" orientation="portrait" r:id="rId1"/>
  <ignoredErrors>
    <ignoredError sqref="B29:B30 I29:I30" emptyCellReference="1"/>
    <ignoredError sqref="I28" formulaRange="1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P30"/>
  <sheetViews>
    <sheetView showGridLines="0" zoomScale="90" zoomScaleNormal="90" workbookViewId="0">
      <selection activeCell="I22" sqref="I22"/>
    </sheetView>
  </sheetViews>
  <sheetFormatPr baseColWidth="10" defaultColWidth="11.42578125" defaultRowHeight="15" x14ac:dyDescent="0.25"/>
  <cols>
    <col min="1" max="1" width="14.7109375" style="93" customWidth="1"/>
    <col min="2" max="2" width="19.28515625" style="93" customWidth="1"/>
    <col min="3" max="3" width="15.5703125" style="93" customWidth="1"/>
    <col min="4" max="4" width="7.5703125" style="93" customWidth="1"/>
    <col min="5" max="5" width="7.140625" style="93" customWidth="1"/>
    <col min="6" max="6" width="8.140625" style="93" customWidth="1"/>
    <col min="7" max="7" width="42.42578125" style="93" customWidth="1"/>
    <col min="8" max="8" width="7.7109375" style="93" customWidth="1"/>
    <col min="9" max="9" width="8" style="93" customWidth="1"/>
    <col min="10" max="10" width="12" style="94" customWidth="1"/>
    <col min="11" max="11" width="12.140625" style="93" customWidth="1"/>
    <col min="12" max="12" width="12" style="93" customWidth="1"/>
    <col min="13" max="13" width="12.5703125" style="93" customWidth="1"/>
    <col min="14" max="14" width="15" style="132" customWidth="1"/>
    <col min="15" max="15" width="17.140625" style="93" customWidth="1"/>
    <col min="16" max="16" width="23.28515625" style="93" customWidth="1"/>
    <col min="17" max="16384" width="11.42578125" style="93"/>
  </cols>
  <sheetData>
    <row r="1" spans="1:16" s="135" customFormat="1" ht="18.75" x14ac:dyDescent="0.3">
      <c r="A1" s="730" t="s">
        <v>517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43"/>
      <c r="O1" s="744"/>
      <c r="P1" s="744"/>
    </row>
    <row r="2" spans="1:16" s="92" customFormat="1" ht="18.75" x14ac:dyDescent="0.25">
      <c r="A2" s="730" t="str">
        <f>'3. Reg en Salud'!A2</f>
        <v>Herramienta número 3: Programación para el Nivel Local</v>
      </c>
      <c r="B2" s="731"/>
      <c r="C2" s="731"/>
      <c r="D2" s="731"/>
      <c r="E2" s="731"/>
      <c r="F2" s="731"/>
      <c r="G2" s="731"/>
      <c r="H2" s="731"/>
      <c r="I2" s="731"/>
      <c r="J2" s="731"/>
      <c r="K2" s="731"/>
      <c r="L2" s="731"/>
      <c r="M2" s="731"/>
      <c r="N2" s="731"/>
      <c r="O2" s="731"/>
      <c r="P2" s="732"/>
    </row>
    <row r="3" spans="1:16" s="92" customFormat="1" ht="18.75" x14ac:dyDescent="0.25">
      <c r="A3" s="730" t="s">
        <v>302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2"/>
    </row>
    <row r="4" spans="1:16" s="92" customFormat="1" ht="18.75" x14ac:dyDescent="0.25">
      <c r="A4" s="730" t="str">
        <f>+'1. DireccyConducc '!A4:P4</f>
        <v>Unidad Organizativa: ÁREA RECTORA DE SALUD DE GUÁCIMO</v>
      </c>
      <c r="B4" s="731"/>
      <c r="C4" s="731"/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2"/>
    </row>
    <row r="5" spans="1:16" s="92" customFormat="1" ht="18.75" x14ac:dyDescent="0.25">
      <c r="A5" s="730" t="s">
        <v>1</v>
      </c>
      <c r="B5" s="731"/>
      <c r="C5" s="731"/>
      <c r="D5" s="731"/>
      <c r="E5" s="731"/>
      <c r="F5" s="731"/>
      <c r="G5" s="730" t="s">
        <v>2</v>
      </c>
      <c r="H5" s="731"/>
      <c r="I5" s="731"/>
      <c r="J5" s="731"/>
      <c r="K5" s="731"/>
      <c r="L5" s="731"/>
      <c r="M5" s="731"/>
      <c r="N5" s="731"/>
      <c r="O5" s="731"/>
      <c r="P5" s="731"/>
    </row>
    <row r="6" spans="1:16" s="92" customFormat="1" ht="31.5" customHeight="1" x14ac:dyDescent="0.25">
      <c r="A6" s="398" t="s">
        <v>3</v>
      </c>
      <c r="B6" s="435" t="s">
        <v>4</v>
      </c>
      <c r="C6" s="435" t="s">
        <v>5</v>
      </c>
      <c r="D6" s="408" t="s">
        <v>596</v>
      </c>
      <c r="E6" s="408" t="s">
        <v>7</v>
      </c>
      <c r="F6" s="398" t="s">
        <v>299</v>
      </c>
      <c r="G6" s="440" t="s">
        <v>8</v>
      </c>
      <c r="H6" s="442" t="s">
        <v>9</v>
      </c>
      <c r="I6" s="443"/>
      <c r="J6" s="404" t="s">
        <v>10</v>
      </c>
      <c r="K6" s="404"/>
      <c r="L6" s="404"/>
      <c r="M6" s="404"/>
      <c r="N6" s="438" t="s">
        <v>11</v>
      </c>
      <c r="O6" s="405" t="s">
        <v>12</v>
      </c>
      <c r="P6" s="405" t="s">
        <v>13</v>
      </c>
    </row>
    <row r="7" spans="1:16" s="92" customFormat="1" ht="31.5" customHeight="1" x14ac:dyDescent="0.25">
      <c r="A7" s="399"/>
      <c r="B7" s="436"/>
      <c r="C7" s="436"/>
      <c r="D7" s="437"/>
      <c r="E7" s="437"/>
      <c r="F7" s="399"/>
      <c r="G7" s="441"/>
      <c r="H7" s="405" t="s">
        <v>14</v>
      </c>
      <c r="I7" s="405" t="s">
        <v>15</v>
      </c>
      <c r="J7" s="260" t="s">
        <v>16</v>
      </c>
      <c r="K7" s="260" t="s">
        <v>300</v>
      </c>
      <c r="L7" s="260" t="s">
        <v>18</v>
      </c>
      <c r="M7" s="260" t="s">
        <v>19</v>
      </c>
      <c r="N7" s="439"/>
      <c r="O7" s="406"/>
      <c r="P7" s="406"/>
    </row>
    <row r="8" spans="1:16" s="92" customFormat="1" ht="31.5" customHeight="1" x14ac:dyDescent="0.25">
      <c r="A8" s="400"/>
      <c r="B8" s="464"/>
      <c r="C8" s="464"/>
      <c r="D8" s="409"/>
      <c r="E8" s="409"/>
      <c r="F8" s="400"/>
      <c r="G8" s="471"/>
      <c r="H8" s="407"/>
      <c r="I8" s="407"/>
      <c r="J8" s="275" t="s">
        <v>20</v>
      </c>
      <c r="K8" s="275" t="s">
        <v>20</v>
      </c>
      <c r="L8" s="275" t="s">
        <v>20</v>
      </c>
      <c r="M8" s="275" t="s">
        <v>20</v>
      </c>
      <c r="N8" s="439"/>
      <c r="O8" s="407"/>
      <c r="P8" s="407"/>
    </row>
    <row r="9" spans="1:16" s="92" customFormat="1" ht="60" customHeight="1" x14ac:dyDescent="0.25">
      <c r="A9" s="472" t="s">
        <v>601</v>
      </c>
      <c r="B9" s="487" t="s">
        <v>524</v>
      </c>
      <c r="C9" s="749" t="s">
        <v>581</v>
      </c>
      <c r="D9" s="251"/>
      <c r="E9" s="251"/>
      <c r="F9" s="251"/>
      <c r="G9" s="745" t="s">
        <v>603</v>
      </c>
      <c r="H9" s="746" t="s">
        <v>617</v>
      </c>
      <c r="I9" s="747"/>
      <c r="J9" s="336"/>
      <c r="K9" s="336"/>
      <c r="L9" s="336"/>
      <c r="M9" s="336"/>
      <c r="N9" s="336"/>
      <c r="O9" s="748"/>
      <c r="P9" s="748"/>
    </row>
    <row r="10" spans="1:16" s="148" customFormat="1" ht="60.75" customHeight="1" x14ac:dyDescent="0.2">
      <c r="A10" s="473"/>
      <c r="B10" s="488"/>
      <c r="C10" s="465" t="s">
        <v>525</v>
      </c>
      <c r="D10" s="468"/>
      <c r="E10" s="468"/>
      <c r="F10" s="468"/>
      <c r="G10" s="385" t="s">
        <v>634</v>
      </c>
      <c r="H10" s="325"/>
      <c r="I10" s="326">
        <v>1</v>
      </c>
      <c r="J10" s="327">
        <v>0.25</v>
      </c>
      <c r="K10" s="328">
        <v>0.25</v>
      </c>
      <c r="L10" s="328">
        <v>0.25</v>
      </c>
      <c r="M10" s="328">
        <v>0.25</v>
      </c>
      <c r="N10" s="336"/>
      <c r="O10" s="383" t="s">
        <v>636</v>
      </c>
      <c r="P10" s="237" t="s">
        <v>635</v>
      </c>
    </row>
    <row r="11" spans="1:16" s="148" customFormat="1" ht="60" x14ac:dyDescent="0.2">
      <c r="A11" s="473"/>
      <c r="B11" s="488"/>
      <c r="C11" s="466"/>
      <c r="D11" s="469"/>
      <c r="E11" s="469"/>
      <c r="F11" s="469"/>
      <c r="G11" s="323" t="s">
        <v>526</v>
      </c>
      <c r="H11" s="325"/>
      <c r="I11" s="326">
        <v>1</v>
      </c>
      <c r="J11" s="327">
        <v>0.25</v>
      </c>
      <c r="K11" s="328">
        <v>0.25</v>
      </c>
      <c r="L11" s="328">
        <v>0.25</v>
      </c>
      <c r="M11" s="328">
        <v>0.25</v>
      </c>
      <c r="N11" s="336"/>
      <c r="O11" s="383" t="s">
        <v>636</v>
      </c>
      <c r="P11" s="237" t="s">
        <v>635</v>
      </c>
    </row>
    <row r="12" spans="1:16" s="148" customFormat="1" ht="49.5" customHeight="1" x14ac:dyDescent="0.2">
      <c r="A12" s="473"/>
      <c r="B12" s="488"/>
      <c r="C12" s="466"/>
      <c r="D12" s="469"/>
      <c r="E12" s="469"/>
      <c r="F12" s="469"/>
      <c r="G12" s="323" t="s">
        <v>527</v>
      </c>
      <c r="H12" s="325"/>
      <c r="I12" s="326">
        <v>1</v>
      </c>
      <c r="J12" s="327">
        <v>0.25</v>
      </c>
      <c r="K12" s="328">
        <v>0.25</v>
      </c>
      <c r="L12" s="328">
        <v>0.25</v>
      </c>
      <c r="M12" s="328">
        <v>0.25</v>
      </c>
      <c r="N12" s="336"/>
      <c r="O12" s="383" t="s">
        <v>636</v>
      </c>
      <c r="P12" s="237" t="s">
        <v>635</v>
      </c>
    </row>
    <row r="13" spans="1:16" s="148" customFormat="1" ht="45" x14ac:dyDescent="0.2">
      <c r="A13" s="473"/>
      <c r="B13" s="488"/>
      <c r="C13" s="466"/>
      <c r="D13" s="469"/>
      <c r="E13" s="469"/>
      <c r="F13" s="469"/>
      <c r="G13" s="324" t="s">
        <v>582</v>
      </c>
      <c r="H13" s="325"/>
      <c r="I13" s="326">
        <v>1</v>
      </c>
      <c r="J13" s="327">
        <v>0.25</v>
      </c>
      <c r="K13" s="328">
        <v>0.25</v>
      </c>
      <c r="L13" s="328">
        <v>0.25</v>
      </c>
      <c r="M13" s="328">
        <v>0.25</v>
      </c>
      <c r="N13" s="336"/>
      <c r="O13" s="383" t="s">
        <v>637</v>
      </c>
      <c r="P13" s="237" t="s">
        <v>635</v>
      </c>
    </row>
    <row r="14" spans="1:16" s="148" customFormat="1" ht="60" customHeight="1" x14ac:dyDescent="0.2">
      <c r="A14" s="473"/>
      <c r="B14" s="488"/>
      <c r="C14" s="466"/>
      <c r="D14" s="469"/>
      <c r="E14" s="469"/>
      <c r="F14" s="469"/>
      <c r="G14" s="323" t="s">
        <v>528</v>
      </c>
      <c r="H14" s="325"/>
      <c r="I14" s="326">
        <v>1</v>
      </c>
      <c r="J14" s="327">
        <v>0.25</v>
      </c>
      <c r="K14" s="328">
        <v>0.25</v>
      </c>
      <c r="L14" s="328">
        <v>0.25</v>
      </c>
      <c r="M14" s="328">
        <v>0.25</v>
      </c>
      <c r="N14" s="336"/>
      <c r="O14" s="383" t="s">
        <v>637</v>
      </c>
      <c r="P14" s="237" t="s">
        <v>635</v>
      </c>
    </row>
    <row r="15" spans="1:16" s="148" customFormat="1" ht="45" x14ac:dyDescent="0.2">
      <c r="A15" s="473"/>
      <c r="B15" s="488"/>
      <c r="C15" s="466"/>
      <c r="D15" s="469"/>
      <c r="E15" s="469"/>
      <c r="F15" s="469"/>
      <c r="G15" s="750" t="s">
        <v>583</v>
      </c>
      <c r="H15" s="751" t="s">
        <v>617</v>
      </c>
      <c r="I15" s="752"/>
      <c r="J15" s="753"/>
      <c r="K15" s="754"/>
      <c r="L15" s="754"/>
      <c r="M15" s="754"/>
      <c r="N15" s="336"/>
      <c r="O15" s="305"/>
      <c r="P15" s="348"/>
    </row>
    <row r="16" spans="1:16" s="148" customFormat="1" ht="60" x14ac:dyDescent="0.2">
      <c r="A16" s="473"/>
      <c r="B16" s="488"/>
      <c r="C16" s="467"/>
      <c r="D16" s="470"/>
      <c r="E16" s="470"/>
      <c r="F16" s="470"/>
      <c r="G16" s="324" t="s">
        <v>584</v>
      </c>
      <c r="H16" s="325"/>
      <c r="I16" s="326">
        <v>1</v>
      </c>
      <c r="J16" s="327"/>
      <c r="K16" s="328">
        <v>0.5</v>
      </c>
      <c r="L16" s="386"/>
      <c r="M16" s="328">
        <v>0.5</v>
      </c>
      <c r="N16" s="336"/>
      <c r="O16" s="383" t="s">
        <v>638</v>
      </c>
      <c r="P16" s="237" t="s">
        <v>635</v>
      </c>
    </row>
    <row r="17" spans="1:16" s="148" customFormat="1" ht="60" customHeight="1" x14ac:dyDescent="0.2">
      <c r="A17" s="473"/>
      <c r="B17" s="488"/>
      <c r="C17" s="323" t="s">
        <v>529</v>
      </c>
      <c r="D17" s="252"/>
      <c r="E17" s="252"/>
      <c r="F17" s="253"/>
      <c r="G17" s="323" t="s">
        <v>530</v>
      </c>
      <c r="H17" s="325"/>
      <c r="I17" s="326">
        <v>1</v>
      </c>
      <c r="J17" s="327">
        <v>0.25</v>
      </c>
      <c r="K17" s="328">
        <v>0.25</v>
      </c>
      <c r="L17" s="328">
        <v>0.25</v>
      </c>
      <c r="M17" s="328">
        <v>0.25</v>
      </c>
      <c r="N17" s="336"/>
      <c r="O17" s="383" t="s">
        <v>639</v>
      </c>
      <c r="P17" s="237" t="s">
        <v>635</v>
      </c>
    </row>
    <row r="18" spans="1:16" s="148" customFormat="1" ht="36" customHeight="1" x14ac:dyDescent="0.2">
      <c r="A18" s="473"/>
      <c r="B18" s="488"/>
      <c r="C18" s="490" t="s">
        <v>602</v>
      </c>
      <c r="D18" s="468"/>
      <c r="E18" s="468"/>
      <c r="F18" s="468"/>
      <c r="G18" s="323" t="s">
        <v>531</v>
      </c>
      <c r="H18" s="325"/>
      <c r="I18" s="326">
        <v>1</v>
      </c>
      <c r="J18" s="327">
        <v>0.25</v>
      </c>
      <c r="K18" s="328">
        <v>0.25</v>
      </c>
      <c r="L18" s="328">
        <v>0.25</v>
      </c>
      <c r="M18" s="328">
        <v>0.25</v>
      </c>
      <c r="N18" s="336"/>
      <c r="O18" s="383" t="s">
        <v>640</v>
      </c>
      <c r="P18" s="237" t="s">
        <v>635</v>
      </c>
    </row>
    <row r="19" spans="1:16" s="148" customFormat="1" ht="67.5" customHeight="1" x14ac:dyDescent="0.2">
      <c r="A19" s="473"/>
      <c r="B19" s="489"/>
      <c r="C19" s="467"/>
      <c r="D19" s="470"/>
      <c r="E19" s="470"/>
      <c r="F19" s="470"/>
      <c r="G19" s="324" t="s">
        <v>585</v>
      </c>
      <c r="H19" s="325"/>
      <c r="I19" s="326">
        <v>1</v>
      </c>
      <c r="J19" s="327">
        <v>0.25</v>
      </c>
      <c r="K19" s="328">
        <v>0.25</v>
      </c>
      <c r="L19" s="328">
        <v>0.25</v>
      </c>
      <c r="M19" s="328">
        <v>0.25</v>
      </c>
      <c r="N19" s="336"/>
      <c r="O19" s="383" t="s">
        <v>640</v>
      </c>
      <c r="P19" s="237" t="s">
        <v>635</v>
      </c>
    </row>
    <row r="20" spans="1:16" ht="21.75" customHeight="1" x14ac:dyDescent="0.25">
      <c r="A20" s="473"/>
      <c r="B20" s="478" t="s">
        <v>591</v>
      </c>
      <c r="C20" s="480" t="s">
        <v>22</v>
      </c>
      <c r="D20" s="480" t="s">
        <v>23</v>
      </c>
      <c r="E20" s="482" t="s">
        <v>24</v>
      </c>
      <c r="F20" s="483"/>
      <c r="G20" s="483"/>
      <c r="H20" s="484"/>
      <c r="I20" s="454" t="s">
        <v>25</v>
      </c>
      <c r="J20" s="485" t="s">
        <v>26</v>
      </c>
      <c r="K20" s="145"/>
      <c r="L20" s="145"/>
      <c r="M20" s="145"/>
      <c r="N20" s="146"/>
      <c r="O20" s="145"/>
      <c r="P20" s="145"/>
    </row>
    <row r="21" spans="1:16" ht="66.75" customHeight="1" x14ac:dyDescent="0.25">
      <c r="A21" s="473"/>
      <c r="B21" s="479"/>
      <c r="C21" s="481"/>
      <c r="D21" s="481"/>
      <c r="E21" s="149" t="s">
        <v>27</v>
      </c>
      <c r="F21" s="149" t="s">
        <v>28</v>
      </c>
      <c r="G21" s="149" t="s">
        <v>29</v>
      </c>
      <c r="H21" s="149" t="s">
        <v>30</v>
      </c>
      <c r="I21" s="486"/>
      <c r="J21" s="454"/>
      <c r="K21" s="145"/>
      <c r="L21" s="145"/>
      <c r="M21" s="145"/>
      <c r="N21" s="146"/>
      <c r="O21" s="145"/>
      <c r="P21" s="145"/>
    </row>
    <row r="22" spans="1:16" ht="84" customHeight="1" x14ac:dyDescent="0.25">
      <c r="A22" s="473"/>
      <c r="B22" s="290" t="str">
        <f>'9. Valoración_Riesgo '!M18</f>
        <v>Sensibilizar a los actores sociales del Sistema Nacional de Salud para el bienestar de todos.</v>
      </c>
      <c r="C22" s="383" t="s">
        <v>666</v>
      </c>
      <c r="D22" s="291">
        <v>1</v>
      </c>
      <c r="E22" s="329"/>
      <c r="F22" s="330"/>
      <c r="G22" s="331"/>
      <c r="H22" s="331">
        <v>1</v>
      </c>
      <c r="I22" s="279">
        <f>SUM(E22:H22)</f>
        <v>1</v>
      </c>
      <c r="J22" s="475"/>
      <c r="K22" s="145"/>
      <c r="L22" s="145"/>
      <c r="M22" s="145"/>
      <c r="N22" s="147"/>
      <c r="O22" s="145"/>
      <c r="P22" s="145"/>
    </row>
    <row r="23" spans="1:16" ht="18" customHeight="1" x14ac:dyDescent="0.25">
      <c r="A23" s="473"/>
      <c r="B23" s="292">
        <f>'9. Valoración_Riesgo '!M19</f>
        <v>0</v>
      </c>
      <c r="C23" s="293"/>
      <c r="D23" s="293"/>
      <c r="E23" s="332"/>
      <c r="F23" s="333"/>
      <c r="G23" s="334"/>
      <c r="H23" s="334"/>
      <c r="I23" s="335">
        <f>SUM(E23:H23)</f>
        <v>0</v>
      </c>
      <c r="J23" s="476"/>
      <c r="K23" s="145"/>
      <c r="L23" s="145"/>
      <c r="M23" s="145"/>
      <c r="N23" s="146"/>
      <c r="O23" s="145"/>
      <c r="P23" s="145"/>
    </row>
    <row r="24" spans="1:16" ht="18" customHeight="1" x14ac:dyDescent="0.25">
      <c r="A24" s="474"/>
      <c r="B24" s="292">
        <f>'9. Valoración_Riesgo '!M20</f>
        <v>0</v>
      </c>
      <c r="C24" s="293"/>
      <c r="D24" s="293"/>
      <c r="E24" s="332"/>
      <c r="F24" s="333"/>
      <c r="G24" s="334"/>
      <c r="H24" s="334"/>
      <c r="I24" s="335">
        <f>SUM(E24:H24)</f>
        <v>0</v>
      </c>
      <c r="J24" s="477"/>
      <c r="K24" s="145"/>
      <c r="L24" s="145"/>
      <c r="M24" s="145"/>
      <c r="N24" s="146"/>
      <c r="O24" s="145"/>
      <c r="P24" s="145"/>
    </row>
    <row r="25" spans="1:16" x14ac:dyDescent="0.25">
      <c r="N25" s="134"/>
    </row>
    <row r="26" spans="1:16" x14ac:dyDescent="0.25">
      <c r="N26" s="133"/>
    </row>
    <row r="27" spans="1:16" x14ac:dyDescent="0.25">
      <c r="N27" s="133"/>
    </row>
    <row r="28" spans="1:16" x14ac:dyDescent="0.25">
      <c r="N28" s="133"/>
    </row>
    <row r="29" spans="1:16" x14ac:dyDescent="0.25">
      <c r="N29" s="133"/>
    </row>
    <row r="30" spans="1:16" x14ac:dyDescent="0.25">
      <c r="N30" s="133"/>
    </row>
  </sheetData>
  <mergeCells count="37">
    <mergeCell ref="A9:A24"/>
    <mergeCell ref="J22:J24"/>
    <mergeCell ref="B20:B21"/>
    <mergeCell ref="C20:C21"/>
    <mergeCell ref="D20:D21"/>
    <mergeCell ref="E20:H20"/>
    <mergeCell ref="J20:J21"/>
    <mergeCell ref="I20:I21"/>
    <mergeCell ref="B9:B19"/>
    <mergeCell ref="C18:C19"/>
    <mergeCell ref="D18:D19"/>
    <mergeCell ref="E18:E19"/>
    <mergeCell ref="F18:F19"/>
    <mergeCell ref="O6:O8"/>
    <mergeCell ref="N6:N8"/>
    <mergeCell ref="J6:M6"/>
    <mergeCell ref="C10:C16"/>
    <mergeCell ref="D10:D16"/>
    <mergeCell ref="E10:E16"/>
    <mergeCell ref="F10:F16"/>
    <mergeCell ref="G6:G8"/>
    <mergeCell ref="A1:M1"/>
    <mergeCell ref="A6:A8"/>
    <mergeCell ref="D6:D8"/>
    <mergeCell ref="E6:E8"/>
    <mergeCell ref="C6:C8"/>
    <mergeCell ref="H6:I6"/>
    <mergeCell ref="I7:I8"/>
    <mergeCell ref="F6:F8"/>
    <mergeCell ref="H7:H8"/>
    <mergeCell ref="A2:P2"/>
    <mergeCell ref="P6:P8"/>
    <mergeCell ref="B6:B8"/>
    <mergeCell ref="A3:P3"/>
    <mergeCell ref="A4:P4"/>
    <mergeCell ref="A5:F5"/>
    <mergeCell ref="G5:P5"/>
  </mergeCells>
  <pageMargins left="0.7" right="0.7" top="0.75" bottom="0.75" header="0.3" footer="0.3"/>
  <pageSetup scale="70" orientation="portrait" r:id="rId1"/>
  <ignoredErrors>
    <ignoredError sqref="B22:B24 I23:I24" emptyCellReference="1"/>
    <ignoredError sqref="I22" formulaRange="1" emptyCellReferenc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BFECE"/>
  </sheetPr>
  <dimension ref="A1:P71"/>
  <sheetViews>
    <sheetView showGridLines="0" topLeftCell="A28" zoomScale="90" zoomScaleNormal="90" workbookViewId="0">
      <selection activeCell="C40" sqref="C40:F69"/>
    </sheetView>
  </sheetViews>
  <sheetFormatPr baseColWidth="10" defaultColWidth="11.42578125" defaultRowHeight="15" x14ac:dyDescent="0.25"/>
  <cols>
    <col min="1" max="1" width="12.28515625" style="93" customWidth="1"/>
    <col min="2" max="2" width="22.28515625" style="93" customWidth="1"/>
    <col min="3" max="3" width="14" style="93" customWidth="1"/>
    <col min="4" max="5" width="14.140625" style="93" customWidth="1"/>
    <col min="6" max="6" width="15.28515625" style="93" customWidth="1"/>
    <col min="7" max="7" width="32.28515625" style="93" customWidth="1"/>
    <col min="8" max="8" width="7.85546875" style="94" customWidth="1"/>
    <col min="9" max="9" width="8.28515625" style="93" customWidth="1"/>
    <col min="10" max="13" width="13" style="93" customWidth="1"/>
    <col min="14" max="14" width="18" style="132" customWidth="1"/>
    <col min="15" max="15" width="19" style="93" customWidth="1"/>
    <col min="16" max="16" width="21.28515625" style="93" customWidth="1"/>
    <col min="17" max="16384" width="11.42578125" style="93"/>
  </cols>
  <sheetData>
    <row r="1" spans="1:16" s="135" customFormat="1" ht="18.75" x14ac:dyDescent="0.25">
      <c r="A1" s="730" t="s">
        <v>517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2"/>
    </row>
    <row r="2" spans="1:16" ht="18.75" x14ac:dyDescent="0.25">
      <c r="A2" s="730" t="str">
        <f>'3. Reg en Salud'!A2</f>
        <v>Herramienta número 3: Programación para el Nivel Local</v>
      </c>
      <c r="B2" s="731"/>
      <c r="C2" s="731"/>
      <c r="D2" s="731"/>
      <c r="E2" s="731"/>
      <c r="F2" s="731"/>
      <c r="G2" s="731"/>
      <c r="H2" s="731"/>
      <c r="I2" s="731"/>
      <c r="J2" s="731"/>
      <c r="K2" s="731"/>
      <c r="L2" s="731"/>
      <c r="M2" s="731"/>
      <c r="N2" s="731"/>
      <c r="O2" s="731"/>
      <c r="P2" s="732"/>
    </row>
    <row r="3" spans="1:16" s="92" customFormat="1" ht="18.75" x14ac:dyDescent="0.25">
      <c r="A3" s="730" t="s">
        <v>303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2"/>
    </row>
    <row r="4" spans="1:16" s="92" customFormat="1" ht="18.75" x14ac:dyDescent="0.25">
      <c r="A4" s="730" t="str">
        <f>+'1. DireccyConducc '!A4:P4</f>
        <v>Unidad Organizativa: ÁREA RECTORA DE SALUD DE GUÁCIMO</v>
      </c>
      <c r="B4" s="731"/>
      <c r="C4" s="731"/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2"/>
    </row>
    <row r="5" spans="1:16" s="92" customFormat="1" ht="18.75" x14ac:dyDescent="0.25">
      <c r="A5" s="730" t="s">
        <v>1</v>
      </c>
      <c r="B5" s="731"/>
      <c r="C5" s="731"/>
      <c r="D5" s="731"/>
      <c r="E5" s="731"/>
      <c r="F5" s="731"/>
      <c r="G5" s="730" t="s">
        <v>2</v>
      </c>
      <c r="H5" s="731"/>
      <c r="I5" s="731"/>
      <c r="J5" s="731"/>
      <c r="K5" s="731"/>
      <c r="L5" s="731"/>
      <c r="M5" s="731"/>
      <c r="N5" s="731"/>
      <c r="O5" s="731"/>
      <c r="P5" s="732"/>
    </row>
    <row r="6" spans="1:16" s="92" customFormat="1" ht="31.5" customHeight="1" x14ac:dyDescent="0.25">
      <c r="A6" s="398" t="s">
        <v>3</v>
      </c>
      <c r="B6" s="435" t="s">
        <v>4</v>
      </c>
      <c r="C6" s="435" t="s">
        <v>5</v>
      </c>
      <c r="D6" s="408" t="s">
        <v>6</v>
      </c>
      <c r="E6" s="408" t="s">
        <v>7</v>
      </c>
      <c r="F6" s="398" t="s">
        <v>299</v>
      </c>
      <c r="G6" s="440" t="s">
        <v>8</v>
      </c>
      <c r="H6" s="442" t="s">
        <v>9</v>
      </c>
      <c r="I6" s="443"/>
      <c r="J6" s="404" t="s">
        <v>10</v>
      </c>
      <c r="K6" s="404"/>
      <c r="L6" s="404"/>
      <c r="M6" s="404"/>
      <c r="N6" s="405" t="s">
        <v>11</v>
      </c>
      <c r="O6" s="405" t="s">
        <v>12</v>
      </c>
      <c r="P6" s="405" t="s">
        <v>13</v>
      </c>
    </row>
    <row r="7" spans="1:16" s="92" customFormat="1" ht="31.5" customHeight="1" x14ac:dyDescent="0.25">
      <c r="A7" s="399"/>
      <c r="B7" s="436"/>
      <c r="C7" s="436"/>
      <c r="D7" s="437"/>
      <c r="E7" s="437"/>
      <c r="F7" s="399"/>
      <c r="G7" s="441"/>
      <c r="H7" s="405" t="s">
        <v>14</v>
      </c>
      <c r="I7" s="405" t="s">
        <v>15</v>
      </c>
      <c r="J7" s="260" t="s">
        <v>16</v>
      </c>
      <c r="K7" s="260" t="s">
        <v>300</v>
      </c>
      <c r="L7" s="260" t="s">
        <v>18</v>
      </c>
      <c r="M7" s="260" t="s">
        <v>19</v>
      </c>
      <c r="N7" s="406"/>
      <c r="O7" s="406"/>
      <c r="P7" s="406"/>
    </row>
    <row r="8" spans="1:16" s="92" customFormat="1" ht="31.5" customHeight="1" x14ac:dyDescent="0.25">
      <c r="A8" s="400"/>
      <c r="B8" s="436"/>
      <c r="C8" s="436"/>
      <c r="D8" s="437"/>
      <c r="E8" s="437"/>
      <c r="F8" s="399"/>
      <c r="G8" s="441"/>
      <c r="H8" s="406"/>
      <c r="I8" s="406"/>
      <c r="J8" s="391" t="s">
        <v>20</v>
      </c>
      <c r="K8" s="391" t="s">
        <v>20</v>
      </c>
      <c r="L8" s="391" t="s">
        <v>20</v>
      </c>
      <c r="M8" s="391" t="s">
        <v>20</v>
      </c>
      <c r="N8" s="406"/>
      <c r="O8" s="406"/>
      <c r="P8" s="406"/>
    </row>
    <row r="9" spans="1:16" s="92" customFormat="1" ht="35.25" customHeight="1" x14ac:dyDescent="0.25">
      <c r="A9" s="545" t="s">
        <v>604</v>
      </c>
      <c r="B9" s="542" t="s">
        <v>537</v>
      </c>
      <c r="C9" s="458" t="s">
        <v>538</v>
      </c>
      <c r="D9" s="254"/>
      <c r="E9" s="254"/>
      <c r="F9" s="254"/>
      <c r="G9" s="348" t="s">
        <v>586</v>
      </c>
      <c r="H9" s="736" t="s">
        <v>617</v>
      </c>
      <c r="I9" s="755"/>
      <c r="J9" s="756"/>
      <c r="K9" s="756"/>
      <c r="L9" s="756"/>
      <c r="M9" s="756"/>
      <c r="N9" s="340"/>
      <c r="O9" s="761"/>
      <c r="P9" s="761"/>
    </row>
    <row r="10" spans="1:16" s="92" customFormat="1" ht="45" x14ac:dyDescent="0.25">
      <c r="A10" s="546"/>
      <c r="B10" s="543"/>
      <c r="C10" s="460"/>
      <c r="D10" s="245"/>
      <c r="E10" s="245"/>
      <c r="F10" s="245"/>
      <c r="G10" s="348" t="s">
        <v>587</v>
      </c>
      <c r="H10" s="757" t="s">
        <v>617</v>
      </c>
      <c r="I10" s="755"/>
      <c r="J10" s="758"/>
      <c r="K10" s="758"/>
      <c r="L10" s="758"/>
      <c r="M10" s="758"/>
      <c r="N10" s="341"/>
      <c r="O10" s="761"/>
      <c r="P10" s="761"/>
    </row>
    <row r="11" spans="1:16" s="92" customFormat="1" ht="45" x14ac:dyDescent="0.25">
      <c r="A11" s="546"/>
      <c r="B11" s="543"/>
      <c r="C11" s="460"/>
      <c r="D11" s="245"/>
      <c r="E11" s="245"/>
      <c r="F11" s="245"/>
      <c r="G11" s="348" t="s">
        <v>588</v>
      </c>
      <c r="H11" s="757" t="s">
        <v>617</v>
      </c>
      <c r="I11" s="755"/>
      <c r="J11" s="758"/>
      <c r="K11" s="758"/>
      <c r="L11" s="758"/>
      <c r="M11" s="758"/>
      <c r="N11" s="341"/>
      <c r="O11" s="761"/>
      <c r="P11" s="761"/>
    </row>
    <row r="12" spans="1:16" s="92" customFormat="1" ht="45" x14ac:dyDescent="0.25">
      <c r="A12" s="546"/>
      <c r="B12" s="543"/>
      <c r="C12" s="460"/>
      <c r="D12" s="245"/>
      <c r="E12" s="245"/>
      <c r="F12" s="245"/>
      <c r="G12" s="348" t="s">
        <v>605</v>
      </c>
      <c r="H12" s="757" t="s">
        <v>617</v>
      </c>
      <c r="I12" s="755"/>
      <c r="J12" s="758"/>
      <c r="K12" s="758"/>
      <c r="L12" s="758"/>
      <c r="M12" s="758"/>
      <c r="N12" s="341"/>
      <c r="O12" s="761"/>
      <c r="P12" s="761"/>
    </row>
    <row r="13" spans="1:16" s="92" customFormat="1" ht="45" x14ac:dyDescent="0.25">
      <c r="A13" s="546"/>
      <c r="B13" s="543"/>
      <c r="C13" s="460"/>
      <c r="D13" s="245"/>
      <c r="E13" s="245"/>
      <c r="F13" s="245"/>
      <c r="G13" s="348" t="s">
        <v>589</v>
      </c>
      <c r="H13" s="757" t="s">
        <v>617</v>
      </c>
      <c r="I13" s="755"/>
      <c r="J13" s="758"/>
      <c r="K13" s="758"/>
      <c r="L13" s="758"/>
      <c r="M13" s="758"/>
      <c r="N13" s="341"/>
      <c r="O13" s="761"/>
      <c r="P13" s="761"/>
    </row>
    <row r="14" spans="1:16" s="92" customFormat="1" ht="46.5" customHeight="1" x14ac:dyDescent="0.25">
      <c r="A14" s="546"/>
      <c r="B14" s="543"/>
      <c r="C14" s="460"/>
      <c r="D14" s="245"/>
      <c r="E14" s="245"/>
      <c r="F14" s="245"/>
      <c r="G14" s="237" t="s">
        <v>606</v>
      </c>
      <c r="H14" s="387"/>
      <c r="I14" s="760">
        <v>1</v>
      </c>
      <c r="J14" s="339">
        <v>0.25</v>
      </c>
      <c r="K14" s="339">
        <v>0.25</v>
      </c>
      <c r="L14" s="339">
        <v>0.25</v>
      </c>
      <c r="M14" s="339">
        <v>0.25</v>
      </c>
      <c r="N14" s="341"/>
      <c r="O14" s="759" t="s">
        <v>642</v>
      </c>
      <c r="P14" s="759" t="s">
        <v>641</v>
      </c>
    </row>
    <row r="15" spans="1:16" s="92" customFormat="1" ht="45" x14ac:dyDescent="0.25">
      <c r="A15" s="546"/>
      <c r="B15" s="543"/>
      <c r="C15" s="460"/>
      <c r="D15" s="245"/>
      <c r="E15" s="245"/>
      <c r="F15" s="245"/>
      <c r="G15" s="348" t="s">
        <v>613</v>
      </c>
      <c r="H15" s="757" t="s">
        <v>617</v>
      </c>
      <c r="I15" s="755"/>
      <c r="J15" s="758"/>
      <c r="K15" s="758"/>
      <c r="L15" s="758"/>
      <c r="M15" s="758"/>
      <c r="N15" s="341"/>
      <c r="O15" s="761"/>
      <c r="P15" s="761"/>
    </row>
    <row r="16" spans="1:16" s="92" customFormat="1" ht="45" x14ac:dyDescent="0.25">
      <c r="A16" s="546"/>
      <c r="B16" s="544"/>
      <c r="C16" s="459"/>
      <c r="D16" s="245"/>
      <c r="E16" s="245"/>
      <c r="F16" s="245"/>
      <c r="G16" s="348" t="s">
        <v>616</v>
      </c>
      <c r="H16" s="757" t="s">
        <v>617</v>
      </c>
      <c r="I16" s="755"/>
      <c r="J16" s="758"/>
      <c r="K16" s="758"/>
      <c r="L16" s="758"/>
      <c r="M16" s="758"/>
      <c r="N16" s="341"/>
      <c r="O16" s="761"/>
      <c r="P16" s="761"/>
    </row>
    <row r="17" spans="1:16" s="92" customFormat="1" ht="21" customHeight="1" x14ac:dyDescent="0.25">
      <c r="A17" s="546"/>
      <c r="B17" s="220"/>
      <c r="C17" s="220"/>
      <c r="D17" s="221"/>
      <c r="E17" s="221"/>
      <c r="F17" s="222"/>
      <c r="G17" s="223"/>
      <c r="H17" s="224"/>
      <c r="I17" s="225"/>
      <c r="J17" s="225"/>
      <c r="K17" s="225"/>
      <c r="L17" s="225"/>
      <c r="M17" s="225"/>
      <c r="N17" s="226"/>
      <c r="O17" s="227"/>
      <c r="P17" s="228"/>
    </row>
    <row r="18" spans="1:16" s="92" customFormat="1" ht="120" x14ac:dyDescent="0.25">
      <c r="A18" s="546"/>
      <c r="B18" s="539" t="s">
        <v>539</v>
      </c>
      <c r="C18" s="337" t="s">
        <v>540</v>
      </c>
      <c r="D18" s="255"/>
      <c r="E18" s="255"/>
      <c r="F18" s="255"/>
      <c r="G18" s="342" t="s">
        <v>541</v>
      </c>
      <c r="H18" s="344"/>
      <c r="I18" s="763">
        <v>1</v>
      </c>
      <c r="J18" s="764">
        <v>0.25</v>
      </c>
      <c r="K18" s="764">
        <v>0.25</v>
      </c>
      <c r="L18" s="764">
        <v>0.25</v>
      </c>
      <c r="M18" s="764">
        <v>0.25</v>
      </c>
      <c r="N18" s="347"/>
      <c r="O18" s="762" t="s">
        <v>643</v>
      </c>
      <c r="P18" s="762" t="s">
        <v>644</v>
      </c>
    </row>
    <row r="19" spans="1:16" s="92" customFormat="1" ht="30" customHeight="1" x14ac:dyDescent="0.25">
      <c r="A19" s="546"/>
      <c r="B19" s="540"/>
      <c r="C19" s="536" t="s">
        <v>542</v>
      </c>
      <c r="D19" s="256"/>
      <c r="E19" s="256"/>
      <c r="F19" s="256"/>
      <c r="G19" s="343" t="s">
        <v>543</v>
      </c>
      <c r="H19" s="309"/>
      <c r="I19" s="326">
        <v>1</v>
      </c>
      <c r="J19" s="346">
        <v>0.25</v>
      </c>
      <c r="K19" s="346">
        <v>0.25</v>
      </c>
      <c r="L19" s="346">
        <v>0.25</v>
      </c>
      <c r="M19" s="346">
        <v>0.25</v>
      </c>
      <c r="N19" s="336"/>
      <c r="O19" s="759" t="s">
        <v>645</v>
      </c>
      <c r="P19" s="759" t="s">
        <v>644</v>
      </c>
    </row>
    <row r="20" spans="1:16" s="92" customFormat="1" ht="30" x14ac:dyDescent="0.25">
      <c r="A20" s="546"/>
      <c r="B20" s="540"/>
      <c r="C20" s="537"/>
      <c r="D20" s="221"/>
      <c r="E20" s="221"/>
      <c r="F20" s="222"/>
      <c r="G20" s="236" t="s">
        <v>544</v>
      </c>
      <c r="H20" s="345">
        <v>1</v>
      </c>
      <c r="I20" s="326"/>
      <c r="J20" s="346"/>
      <c r="K20" s="346"/>
      <c r="L20" s="346"/>
      <c r="M20" s="346">
        <v>1</v>
      </c>
      <c r="N20" s="336"/>
      <c r="O20" s="762" t="s">
        <v>647</v>
      </c>
      <c r="P20" s="307" t="s">
        <v>646</v>
      </c>
    </row>
    <row r="21" spans="1:16" s="92" customFormat="1" ht="45" x14ac:dyDescent="0.25">
      <c r="A21" s="546"/>
      <c r="B21" s="540"/>
      <c r="C21" s="538"/>
      <c r="D21" s="221"/>
      <c r="E21" s="221"/>
      <c r="F21" s="222"/>
      <c r="G21" s="236" t="s">
        <v>590</v>
      </c>
      <c r="H21" s="345"/>
      <c r="I21" s="326">
        <v>1</v>
      </c>
      <c r="J21" s="346">
        <v>0.25</v>
      </c>
      <c r="K21" s="346">
        <v>0.25</v>
      </c>
      <c r="L21" s="346">
        <v>0.25</v>
      </c>
      <c r="M21" s="346">
        <v>0.25</v>
      </c>
      <c r="N21" s="336"/>
      <c r="O21" s="762" t="s">
        <v>647</v>
      </c>
      <c r="P21" s="307" t="s">
        <v>646</v>
      </c>
    </row>
    <row r="22" spans="1:16" s="92" customFormat="1" ht="30" customHeight="1" x14ac:dyDescent="0.25">
      <c r="A22" s="546"/>
      <c r="B22" s="540"/>
      <c r="C22" s="536" t="s">
        <v>545</v>
      </c>
      <c r="D22" s="221"/>
      <c r="E22" s="221"/>
      <c r="F22" s="222"/>
      <c r="G22" s="236" t="s">
        <v>546</v>
      </c>
      <c r="H22" s="345">
        <v>1</v>
      </c>
      <c r="I22" s="326"/>
      <c r="J22" s="346"/>
      <c r="K22" s="346"/>
      <c r="L22" s="346">
        <v>1</v>
      </c>
      <c r="M22" s="346"/>
      <c r="N22" s="336"/>
      <c r="O22" s="762" t="s">
        <v>647</v>
      </c>
      <c r="P22" s="307" t="s">
        <v>646</v>
      </c>
    </row>
    <row r="23" spans="1:16" s="92" customFormat="1" ht="26.25" customHeight="1" x14ac:dyDescent="0.25">
      <c r="A23" s="546"/>
      <c r="B23" s="541"/>
      <c r="C23" s="538"/>
      <c r="D23" s="221"/>
      <c r="E23" s="221"/>
      <c r="F23" s="222"/>
      <c r="G23" s="236" t="s">
        <v>547</v>
      </c>
      <c r="H23" s="345"/>
      <c r="I23" s="326">
        <v>1</v>
      </c>
      <c r="J23" s="346">
        <v>0.25</v>
      </c>
      <c r="K23" s="346">
        <v>0.25</v>
      </c>
      <c r="L23" s="346">
        <v>0.25</v>
      </c>
      <c r="M23" s="346">
        <v>0.25</v>
      </c>
      <c r="N23" s="336"/>
      <c r="O23" s="762" t="s">
        <v>647</v>
      </c>
      <c r="P23" s="307" t="s">
        <v>646</v>
      </c>
    </row>
    <row r="24" spans="1:16" ht="30.75" customHeight="1" x14ac:dyDescent="0.25">
      <c r="A24" s="546"/>
      <c r="B24" s="535" t="s">
        <v>304</v>
      </c>
      <c r="C24" s="533" t="s">
        <v>22</v>
      </c>
      <c r="D24" s="533" t="s">
        <v>23</v>
      </c>
      <c r="E24" s="534" t="s">
        <v>24</v>
      </c>
      <c r="F24" s="534"/>
      <c r="G24" s="534"/>
      <c r="H24" s="534"/>
      <c r="I24" s="486" t="s">
        <v>25</v>
      </c>
      <c r="J24" s="486" t="s">
        <v>26</v>
      </c>
    </row>
    <row r="25" spans="1:16" ht="30" customHeight="1" x14ac:dyDescent="0.25">
      <c r="A25" s="546"/>
      <c r="B25" s="535"/>
      <c r="C25" s="533"/>
      <c r="D25" s="533"/>
      <c r="E25" s="149" t="s">
        <v>27</v>
      </c>
      <c r="F25" s="149" t="s">
        <v>28</v>
      </c>
      <c r="G25" s="149" t="s">
        <v>29</v>
      </c>
      <c r="H25" s="149" t="s">
        <v>30</v>
      </c>
      <c r="I25" s="486"/>
      <c r="J25" s="486"/>
    </row>
    <row r="26" spans="1:16" ht="85.5" customHeight="1" x14ac:dyDescent="0.25">
      <c r="A26" s="546"/>
      <c r="B26" s="290" t="str">
        <f>'9. Valoración_Riesgo '!M22</f>
        <v>Gestinonar recursos, solicitar o evaluar los trámites para evitar repeticiones y tiempos de espera entre niveles.</v>
      </c>
      <c r="C26" s="383" t="s">
        <v>667</v>
      </c>
      <c r="D26" s="291">
        <v>1</v>
      </c>
      <c r="E26" s="331"/>
      <c r="F26" s="331"/>
      <c r="G26" s="331"/>
      <c r="H26" s="331">
        <v>1</v>
      </c>
      <c r="I26" s="279">
        <f>SUM(E26:H26)</f>
        <v>1</v>
      </c>
      <c r="J26" s="516"/>
    </row>
    <row r="27" spans="1:16" ht="21" customHeight="1" x14ac:dyDescent="0.25">
      <c r="A27" s="546"/>
      <c r="B27" s="338">
        <f>'9. Valoración_Riesgo '!M23</f>
        <v>0</v>
      </c>
      <c r="C27" s="293"/>
      <c r="D27" s="293"/>
      <c r="E27" s="294"/>
      <c r="F27" s="294"/>
      <c r="G27" s="294"/>
      <c r="H27" s="294"/>
      <c r="I27" s="335">
        <f>SUM(E27:H27)</f>
        <v>0</v>
      </c>
      <c r="J27" s="517"/>
    </row>
    <row r="28" spans="1:16" ht="21" customHeight="1" x14ac:dyDescent="0.25">
      <c r="A28" s="547"/>
      <c r="B28" s="338">
        <f>'9. Valoración_Riesgo '!M24</f>
        <v>0</v>
      </c>
      <c r="C28" s="293"/>
      <c r="D28" s="293"/>
      <c r="E28" s="294"/>
      <c r="F28" s="294"/>
      <c r="G28" s="294"/>
      <c r="H28" s="294"/>
      <c r="I28" s="335">
        <f>SUM(E28:H28)</f>
        <v>0</v>
      </c>
      <c r="J28" s="518"/>
    </row>
    <row r="29" spans="1:16" ht="21" x14ac:dyDescent="0.35">
      <c r="A29" s="153"/>
      <c r="H29" s="96"/>
    </row>
    <row r="30" spans="1:16" ht="21" x14ac:dyDescent="0.35">
      <c r="A30" s="153"/>
      <c r="B30" s="92"/>
    </row>
    <row r="31" spans="1:16" ht="21" x14ac:dyDescent="0.35">
      <c r="A31" s="153"/>
      <c r="B31" s="526" t="s">
        <v>305</v>
      </c>
      <c r="C31" s="527"/>
      <c r="D31" s="527"/>
      <c r="E31" s="527"/>
      <c r="F31" s="527"/>
      <c r="G31" s="527"/>
      <c r="H31" s="527"/>
      <c r="I31" s="527"/>
      <c r="J31" s="527"/>
      <c r="K31" s="528"/>
    </row>
    <row r="32" spans="1:16" ht="21" x14ac:dyDescent="0.35">
      <c r="A32" s="153"/>
      <c r="B32" s="529"/>
      <c r="C32" s="530"/>
      <c r="D32" s="530"/>
      <c r="E32" s="530"/>
      <c r="F32" s="530"/>
      <c r="G32" s="530"/>
      <c r="H32" s="530"/>
      <c r="I32" s="530"/>
      <c r="J32" s="530"/>
      <c r="K32" s="531"/>
    </row>
    <row r="33" spans="1:12" ht="21" x14ac:dyDescent="0.35">
      <c r="A33" s="153"/>
      <c r="B33" s="532" t="s">
        <v>306</v>
      </c>
      <c r="C33" s="532"/>
      <c r="D33" s="532"/>
      <c r="E33" s="532"/>
      <c r="F33" s="532"/>
      <c r="G33" s="532"/>
      <c r="H33" s="532"/>
      <c r="I33" s="532"/>
      <c r="J33" s="532"/>
      <c r="K33" s="532"/>
      <c r="L33" s="154"/>
    </row>
    <row r="34" spans="1:12" ht="21" x14ac:dyDescent="0.35">
      <c r="A34" s="153"/>
      <c r="B34" s="532"/>
      <c r="C34" s="532"/>
      <c r="D34" s="532"/>
      <c r="E34" s="532"/>
      <c r="F34" s="532"/>
      <c r="G34" s="532"/>
      <c r="H34" s="532"/>
      <c r="I34" s="532"/>
      <c r="J34" s="532"/>
      <c r="K34" s="532"/>
      <c r="L34" s="154"/>
    </row>
    <row r="35" spans="1:12" ht="21" x14ac:dyDescent="0.35">
      <c r="A35" s="153"/>
      <c r="B35" s="515" t="s">
        <v>669</v>
      </c>
      <c r="C35" s="515"/>
      <c r="D35" s="515"/>
      <c r="E35" s="515"/>
      <c r="F35" s="515"/>
      <c r="G35" s="515"/>
      <c r="H35" s="515"/>
      <c r="I35" s="515"/>
      <c r="J35" s="515"/>
      <c r="K35" s="515"/>
      <c r="L35" s="154"/>
    </row>
    <row r="36" spans="1:12" ht="26.25" customHeight="1" x14ac:dyDescent="0.35">
      <c r="A36" s="153"/>
      <c r="B36" s="510" t="s">
        <v>670</v>
      </c>
      <c r="C36" s="512"/>
      <c r="D36" s="510" t="str">
        <f>'1. DireccyConducc '!A4</f>
        <v>Unidad Organizativa: ÁREA RECTORA DE SALUD DE GUÁCIMO</v>
      </c>
      <c r="E36" s="511"/>
      <c r="F36" s="511"/>
      <c r="G36" s="512"/>
      <c r="H36" s="510" t="s">
        <v>671</v>
      </c>
      <c r="I36" s="511"/>
      <c r="J36" s="511"/>
      <c r="K36" s="512"/>
      <c r="L36" s="154"/>
    </row>
    <row r="37" spans="1:12" ht="30" x14ac:dyDescent="0.35">
      <c r="A37" s="153"/>
      <c r="B37" s="510" t="s">
        <v>307</v>
      </c>
      <c r="C37" s="511"/>
      <c r="D37" s="511"/>
      <c r="E37" s="511"/>
      <c r="F37" s="512"/>
      <c r="G37" s="524" t="s">
        <v>308</v>
      </c>
      <c r="H37" s="525"/>
      <c r="I37" s="525"/>
      <c r="J37" s="525"/>
      <c r="K37" s="155" t="s">
        <v>309</v>
      </c>
      <c r="L37" s="521" t="s">
        <v>310</v>
      </c>
    </row>
    <row r="38" spans="1:12" ht="15" customHeight="1" x14ac:dyDescent="0.35">
      <c r="A38" s="153"/>
      <c r="B38" s="519" t="s">
        <v>311</v>
      </c>
      <c r="C38" s="519" t="s">
        <v>312</v>
      </c>
      <c r="D38" s="519" t="s">
        <v>313</v>
      </c>
      <c r="E38" s="513" t="s">
        <v>314</v>
      </c>
      <c r="F38" s="519" t="s">
        <v>315</v>
      </c>
      <c r="G38" s="513" t="s">
        <v>316</v>
      </c>
      <c r="H38" s="513" t="s">
        <v>317</v>
      </c>
      <c r="I38" s="513" t="s">
        <v>318</v>
      </c>
      <c r="J38" s="513" t="s">
        <v>319</v>
      </c>
      <c r="K38" s="509" t="s">
        <v>320</v>
      </c>
      <c r="L38" s="522"/>
    </row>
    <row r="39" spans="1:12" ht="21" x14ac:dyDescent="0.35">
      <c r="A39" s="153"/>
      <c r="B39" s="520"/>
      <c r="C39" s="520"/>
      <c r="D39" s="520"/>
      <c r="E39" s="514"/>
      <c r="F39" s="520"/>
      <c r="G39" s="514"/>
      <c r="H39" s="514"/>
      <c r="I39" s="514"/>
      <c r="J39" s="514"/>
      <c r="K39" s="509"/>
      <c r="L39" s="523"/>
    </row>
    <row r="40" spans="1:12" ht="21" x14ac:dyDescent="0.35">
      <c r="A40" s="153"/>
      <c r="B40" s="494" t="s">
        <v>321</v>
      </c>
      <c r="C40" s="769"/>
      <c r="D40" s="770"/>
      <c r="E40" s="770"/>
      <c r="F40" s="770"/>
      <c r="G40" s="768"/>
      <c r="H40" s="768"/>
      <c r="I40" s="768"/>
      <c r="J40" s="768"/>
      <c r="K40" s="156"/>
      <c r="L40" s="765"/>
    </row>
    <row r="41" spans="1:12" ht="21" x14ac:dyDescent="0.35">
      <c r="A41" s="153"/>
      <c r="B41" s="495"/>
      <c r="C41" s="769"/>
      <c r="D41" s="770"/>
      <c r="E41" s="770"/>
      <c r="F41" s="770"/>
      <c r="G41" s="768"/>
      <c r="H41" s="768"/>
      <c r="I41" s="768"/>
      <c r="J41" s="768"/>
      <c r="K41" s="156"/>
      <c r="L41" s="766"/>
    </row>
    <row r="42" spans="1:12" ht="21" x14ac:dyDescent="0.35">
      <c r="A42" s="153"/>
      <c r="B42" s="495"/>
      <c r="C42" s="769"/>
      <c r="D42" s="770"/>
      <c r="E42" s="770"/>
      <c r="F42" s="771"/>
      <c r="G42" s="768"/>
      <c r="H42" s="768"/>
      <c r="I42" s="768"/>
      <c r="J42" s="768"/>
      <c r="K42" s="156"/>
      <c r="L42" s="766"/>
    </row>
    <row r="43" spans="1:12" ht="21" x14ac:dyDescent="0.35">
      <c r="A43" s="153"/>
      <c r="B43" s="495"/>
      <c r="C43" s="769"/>
      <c r="D43" s="770"/>
      <c r="E43" s="770"/>
      <c r="F43" s="770"/>
      <c r="G43" s="768"/>
      <c r="H43" s="768"/>
      <c r="I43" s="768"/>
      <c r="J43" s="768"/>
      <c r="K43" s="156"/>
      <c r="L43" s="766"/>
    </row>
    <row r="44" spans="1:12" ht="21" x14ac:dyDescent="0.35">
      <c r="A44" s="153"/>
      <c r="B44" s="496"/>
      <c r="C44" s="769"/>
      <c r="D44" s="770"/>
      <c r="E44" s="770"/>
      <c r="F44" s="770"/>
      <c r="G44" s="768"/>
      <c r="H44" s="768"/>
      <c r="I44" s="768"/>
      <c r="J44" s="768"/>
      <c r="K44" s="156"/>
      <c r="L44" s="766"/>
    </row>
    <row r="45" spans="1:12" ht="21" x14ac:dyDescent="0.35">
      <c r="A45" s="153"/>
      <c r="B45" s="506" t="s">
        <v>322</v>
      </c>
      <c r="C45" s="769"/>
      <c r="D45" s="770"/>
      <c r="E45" s="770"/>
      <c r="F45" s="770"/>
      <c r="G45" s="768"/>
      <c r="H45" s="768"/>
      <c r="I45" s="768"/>
      <c r="J45" s="768"/>
      <c r="K45" s="156"/>
      <c r="L45" s="766"/>
    </row>
    <row r="46" spans="1:12" ht="21" x14ac:dyDescent="0.35">
      <c r="A46" s="153"/>
      <c r="B46" s="507"/>
      <c r="C46" s="769"/>
      <c r="D46" s="770"/>
      <c r="E46" s="770"/>
      <c r="F46" s="770"/>
      <c r="G46" s="768"/>
      <c r="H46" s="768"/>
      <c r="I46" s="768"/>
      <c r="J46" s="768"/>
      <c r="K46" s="156"/>
      <c r="L46" s="766"/>
    </row>
    <row r="47" spans="1:12" ht="21" x14ac:dyDescent="0.35">
      <c r="A47" s="153"/>
      <c r="B47" s="507"/>
      <c r="C47" s="769"/>
      <c r="D47" s="770"/>
      <c r="E47" s="770"/>
      <c r="F47" s="770"/>
      <c r="G47" s="768"/>
      <c r="H47" s="768"/>
      <c r="I47" s="768"/>
      <c r="J47" s="768"/>
      <c r="K47" s="156"/>
      <c r="L47" s="766"/>
    </row>
    <row r="48" spans="1:12" ht="21" x14ac:dyDescent="0.35">
      <c r="A48" s="153"/>
      <c r="B48" s="507"/>
      <c r="C48" s="769"/>
      <c r="D48" s="770"/>
      <c r="E48" s="770"/>
      <c r="F48" s="770"/>
      <c r="G48" s="768"/>
      <c r="H48" s="768"/>
      <c r="I48" s="768"/>
      <c r="J48" s="768"/>
      <c r="K48" s="156"/>
      <c r="L48" s="766"/>
    </row>
    <row r="49" spans="1:12" ht="21" x14ac:dyDescent="0.35">
      <c r="A49" s="153"/>
      <c r="B49" s="508"/>
      <c r="C49" s="769"/>
      <c r="D49" s="770"/>
      <c r="E49" s="770"/>
      <c r="F49" s="770"/>
      <c r="G49" s="768"/>
      <c r="H49" s="768"/>
      <c r="I49" s="768"/>
      <c r="J49" s="768"/>
      <c r="K49" s="156"/>
      <c r="L49" s="766"/>
    </row>
    <row r="50" spans="1:12" ht="21" x14ac:dyDescent="0.35">
      <c r="A50" s="153"/>
      <c r="B50" s="497" t="s">
        <v>323</v>
      </c>
      <c r="C50" s="769"/>
      <c r="D50" s="770"/>
      <c r="E50" s="770"/>
      <c r="F50" s="770"/>
      <c r="G50" s="768"/>
      <c r="H50" s="768"/>
      <c r="I50" s="768"/>
      <c r="J50" s="768"/>
      <c r="K50" s="156"/>
      <c r="L50" s="766"/>
    </row>
    <row r="51" spans="1:12" ht="21" x14ac:dyDescent="0.35">
      <c r="A51" s="153"/>
      <c r="B51" s="498"/>
      <c r="C51" s="769"/>
      <c r="D51" s="770"/>
      <c r="E51" s="770"/>
      <c r="F51" s="770"/>
      <c r="G51" s="768"/>
      <c r="H51" s="768"/>
      <c r="I51" s="768"/>
      <c r="J51" s="768"/>
      <c r="K51" s="156"/>
      <c r="L51" s="766"/>
    </row>
    <row r="52" spans="1:12" ht="21" x14ac:dyDescent="0.35">
      <c r="A52" s="153"/>
      <c r="B52" s="498"/>
      <c r="C52" s="769"/>
      <c r="D52" s="770"/>
      <c r="E52" s="770"/>
      <c r="F52" s="770"/>
      <c r="G52" s="768"/>
      <c r="H52" s="768"/>
      <c r="I52" s="768"/>
      <c r="J52" s="768"/>
      <c r="K52" s="156"/>
      <c r="L52" s="766"/>
    </row>
    <row r="53" spans="1:12" ht="21" x14ac:dyDescent="0.35">
      <c r="A53" s="153"/>
      <c r="B53" s="498"/>
      <c r="C53" s="769"/>
      <c r="D53" s="770"/>
      <c r="E53" s="770"/>
      <c r="F53" s="770"/>
      <c r="G53" s="768"/>
      <c r="H53" s="768"/>
      <c r="I53" s="768"/>
      <c r="J53" s="768"/>
      <c r="K53" s="156"/>
      <c r="L53" s="766"/>
    </row>
    <row r="54" spans="1:12" ht="21" x14ac:dyDescent="0.35">
      <c r="A54" s="153"/>
      <c r="B54" s="499"/>
      <c r="C54" s="769"/>
      <c r="D54" s="770"/>
      <c r="E54" s="770"/>
      <c r="F54" s="770"/>
      <c r="G54" s="768"/>
      <c r="H54" s="768"/>
      <c r="I54" s="768"/>
      <c r="J54" s="768"/>
      <c r="K54" s="156"/>
      <c r="L54" s="766"/>
    </row>
    <row r="55" spans="1:12" ht="21" x14ac:dyDescent="0.35">
      <c r="A55" s="153"/>
      <c r="B55" s="500" t="s">
        <v>324</v>
      </c>
      <c r="C55" s="769"/>
      <c r="D55" s="770"/>
      <c r="E55" s="770"/>
      <c r="F55" s="770"/>
      <c r="G55" s="768"/>
      <c r="H55" s="768"/>
      <c r="I55" s="768"/>
      <c r="J55" s="768"/>
      <c r="K55" s="156"/>
      <c r="L55" s="766"/>
    </row>
    <row r="56" spans="1:12" ht="21" x14ac:dyDescent="0.35">
      <c r="A56" s="153"/>
      <c r="B56" s="501"/>
      <c r="C56" s="769"/>
      <c r="D56" s="770"/>
      <c r="E56" s="770"/>
      <c r="F56" s="770"/>
      <c r="G56" s="768"/>
      <c r="H56" s="768"/>
      <c r="I56" s="768"/>
      <c r="J56" s="768"/>
      <c r="K56" s="156"/>
      <c r="L56" s="766"/>
    </row>
    <row r="57" spans="1:12" ht="21" x14ac:dyDescent="0.35">
      <c r="A57" s="153"/>
      <c r="B57" s="501"/>
      <c r="C57" s="769"/>
      <c r="D57" s="770"/>
      <c r="E57" s="770"/>
      <c r="F57" s="770"/>
      <c r="G57" s="768"/>
      <c r="H57" s="768"/>
      <c r="I57" s="768"/>
      <c r="J57" s="768"/>
      <c r="K57" s="156"/>
      <c r="L57" s="766"/>
    </row>
    <row r="58" spans="1:12" ht="21" x14ac:dyDescent="0.35">
      <c r="A58" s="153"/>
      <c r="B58" s="501"/>
      <c r="C58" s="769"/>
      <c r="D58" s="770"/>
      <c r="E58" s="770"/>
      <c r="F58" s="770"/>
      <c r="G58" s="768"/>
      <c r="H58" s="768"/>
      <c r="I58" s="768"/>
      <c r="J58" s="768"/>
      <c r="K58" s="156"/>
      <c r="L58" s="766"/>
    </row>
    <row r="59" spans="1:12" ht="21" x14ac:dyDescent="0.35">
      <c r="A59" s="153"/>
      <c r="B59" s="502"/>
      <c r="C59" s="769"/>
      <c r="D59" s="770"/>
      <c r="E59" s="770"/>
      <c r="F59" s="770"/>
      <c r="G59" s="768"/>
      <c r="H59" s="768"/>
      <c r="I59" s="768"/>
      <c r="J59" s="768"/>
      <c r="K59" s="156"/>
      <c r="L59" s="766"/>
    </row>
    <row r="60" spans="1:12" ht="21" x14ac:dyDescent="0.35">
      <c r="A60" s="153"/>
      <c r="B60" s="503" t="s">
        <v>325</v>
      </c>
      <c r="C60" s="769"/>
      <c r="D60" s="770"/>
      <c r="E60" s="770"/>
      <c r="F60" s="770"/>
      <c r="G60" s="768"/>
      <c r="H60" s="768"/>
      <c r="I60" s="768"/>
      <c r="J60" s="768"/>
      <c r="K60" s="156"/>
      <c r="L60" s="766"/>
    </row>
    <row r="61" spans="1:12" ht="21" x14ac:dyDescent="0.35">
      <c r="A61" s="153"/>
      <c r="B61" s="504"/>
      <c r="C61" s="769"/>
      <c r="D61" s="770"/>
      <c r="E61" s="770"/>
      <c r="F61" s="770"/>
      <c r="G61" s="768"/>
      <c r="H61" s="768"/>
      <c r="I61" s="768"/>
      <c r="J61" s="768"/>
      <c r="K61" s="156"/>
      <c r="L61" s="766"/>
    </row>
    <row r="62" spans="1:12" ht="21" x14ac:dyDescent="0.35">
      <c r="A62" s="153"/>
      <c r="B62" s="504"/>
      <c r="C62" s="769"/>
      <c r="D62" s="770"/>
      <c r="E62" s="770"/>
      <c r="F62" s="770"/>
      <c r="G62" s="768"/>
      <c r="H62" s="768"/>
      <c r="I62" s="768"/>
      <c r="J62" s="768"/>
      <c r="K62" s="156"/>
      <c r="L62" s="766"/>
    </row>
    <row r="63" spans="1:12" ht="21" x14ac:dyDescent="0.35">
      <c r="A63" s="153"/>
      <c r="B63" s="504"/>
      <c r="C63" s="769"/>
      <c r="D63" s="770"/>
      <c r="E63" s="770"/>
      <c r="F63" s="770"/>
      <c r="G63" s="768"/>
      <c r="H63" s="768"/>
      <c r="I63" s="768"/>
      <c r="J63" s="768"/>
      <c r="K63" s="156"/>
      <c r="L63" s="766"/>
    </row>
    <row r="64" spans="1:12" ht="21" x14ac:dyDescent="0.35">
      <c r="A64" s="153"/>
      <c r="B64" s="505"/>
      <c r="C64" s="769"/>
      <c r="D64" s="770"/>
      <c r="E64" s="770"/>
      <c r="F64" s="770"/>
      <c r="G64" s="768"/>
      <c r="H64" s="768"/>
      <c r="I64" s="768"/>
      <c r="J64" s="768"/>
      <c r="K64" s="156"/>
      <c r="L64" s="766"/>
    </row>
    <row r="65" spans="1:12" ht="21" x14ac:dyDescent="0.35">
      <c r="A65" s="153"/>
      <c r="B65" s="491" t="s">
        <v>326</v>
      </c>
      <c r="C65" s="769"/>
      <c r="D65" s="770"/>
      <c r="E65" s="770"/>
      <c r="F65" s="770"/>
      <c r="G65" s="768"/>
      <c r="H65" s="768"/>
      <c r="I65" s="768"/>
      <c r="J65" s="768"/>
      <c r="K65" s="157"/>
      <c r="L65" s="766"/>
    </row>
    <row r="66" spans="1:12" ht="21" x14ac:dyDescent="0.35">
      <c r="A66" s="153"/>
      <c r="B66" s="492"/>
      <c r="C66" s="769"/>
      <c r="D66" s="770"/>
      <c r="E66" s="770"/>
      <c r="F66" s="770"/>
      <c r="G66" s="768"/>
      <c r="H66" s="768"/>
      <c r="I66" s="768"/>
      <c r="J66" s="768"/>
      <c r="K66" s="157"/>
      <c r="L66" s="766"/>
    </row>
    <row r="67" spans="1:12" ht="21" x14ac:dyDescent="0.35">
      <c r="A67" s="153"/>
      <c r="B67" s="492"/>
      <c r="C67" s="769"/>
      <c r="D67" s="770"/>
      <c r="E67" s="770"/>
      <c r="F67" s="770"/>
      <c r="G67" s="768"/>
      <c r="H67" s="768"/>
      <c r="I67" s="768"/>
      <c r="J67" s="768"/>
      <c r="K67" s="157"/>
      <c r="L67" s="766"/>
    </row>
    <row r="68" spans="1:12" ht="21" x14ac:dyDescent="0.35">
      <c r="A68" s="153"/>
      <c r="B68" s="492"/>
      <c r="C68" s="769"/>
      <c r="D68" s="770"/>
      <c r="E68" s="770"/>
      <c r="F68" s="770"/>
      <c r="G68" s="768"/>
      <c r="H68" s="768"/>
      <c r="I68" s="768"/>
      <c r="J68" s="768"/>
      <c r="K68" s="157"/>
      <c r="L68" s="766"/>
    </row>
    <row r="69" spans="1:12" ht="21" x14ac:dyDescent="0.35">
      <c r="A69" s="153"/>
      <c r="B69" s="493"/>
      <c r="C69" s="769"/>
      <c r="D69" s="770"/>
      <c r="E69" s="770"/>
      <c r="F69" s="770"/>
      <c r="G69" s="768"/>
      <c r="H69" s="768"/>
      <c r="I69" s="768"/>
      <c r="J69" s="768"/>
      <c r="K69" s="157"/>
      <c r="L69" s="767"/>
    </row>
    <row r="70" spans="1:12" ht="18.75" x14ac:dyDescent="0.3">
      <c r="H70" s="96"/>
    </row>
    <row r="71" spans="1:12" ht="66.75" customHeight="1" x14ac:dyDescent="0.25">
      <c r="H71" s="92"/>
    </row>
  </sheetData>
  <mergeCells count="59">
    <mergeCell ref="A9:A28"/>
    <mergeCell ref="A1:P1"/>
    <mergeCell ref="O6:O8"/>
    <mergeCell ref="A6:A8"/>
    <mergeCell ref="H6:I6"/>
    <mergeCell ref="A5:F5"/>
    <mergeCell ref="G6:G8"/>
    <mergeCell ref="A2:P2"/>
    <mergeCell ref="A3:P3"/>
    <mergeCell ref="A4:P4"/>
    <mergeCell ref="I7:I8"/>
    <mergeCell ref="N6:N8"/>
    <mergeCell ref="G5:P5"/>
    <mergeCell ref="D6:D8"/>
    <mergeCell ref="F6:F8"/>
    <mergeCell ref="E6:E8"/>
    <mergeCell ref="B6:B8"/>
    <mergeCell ref="D24:D25"/>
    <mergeCell ref="E24:H24"/>
    <mergeCell ref="J6:M6"/>
    <mergeCell ref="P6:P8"/>
    <mergeCell ref="H7:H8"/>
    <mergeCell ref="I24:I25"/>
    <mergeCell ref="J24:J25"/>
    <mergeCell ref="B24:B25"/>
    <mergeCell ref="C24:C25"/>
    <mergeCell ref="C6:C8"/>
    <mergeCell ref="C19:C21"/>
    <mergeCell ref="C22:C23"/>
    <mergeCell ref="B18:B23"/>
    <mergeCell ref="B9:B16"/>
    <mergeCell ref="C9:C16"/>
    <mergeCell ref="L40:L69"/>
    <mergeCell ref="B36:C36"/>
    <mergeCell ref="J26:J28"/>
    <mergeCell ref="F38:F39"/>
    <mergeCell ref="H38:H39"/>
    <mergeCell ref="B38:B39"/>
    <mergeCell ref="B35:K35"/>
    <mergeCell ref="G38:G39"/>
    <mergeCell ref="L37:L39"/>
    <mergeCell ref="I38:I39"/>
    <mergeCell ref="G37:J37"/>
    <mergeCell ref="J38:J39"/>
    <mergeCell ref="C38:C39"/>
    <mergeCell ref="D38:D39"/>
    <mergeCell ref="B31:K32"/>
    <mergeCell ref="B33:K34"/>
    <mergeCell ref="K38:K39"/>
    <mergeCell ref="B37:F37"/>
    <mergeCell ref="E38:E39"/>
    <mergeCell ref="D36:G36"/>
    <mergeCell ref="H36:K36"/>
    <mergeCell ref="B65:B69"/>
    <mergeCell ref="B40:B44"/>
    <mergeCell ref="B50:B54"/>
    <mergeCell ref="B55:B59"/>
    <mergeCell ref="B60:B64"/>
    <mergeCell ref="B45:B49"/>
  </mergeCells>
  <pageMargins left="0.7" right="0.7" top="0.75" bottom="0.75" header="0.3" footer="0.3"/>
  <pageSetup scale="80" orientation="portrait" r:id="rId1"/>
  <ignoredErrors>
    <ignoredError sqref="B27:H28 B26 I27:I28" emptyCellReference="1"/>
    <ignoredError sqref="I26" formulaRange="1" emptyCellReference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-0.499984740745262"/>
  </sheetPr>
  <dimension ref="A1:W152"/>
  <sheetViews>
    <sheetView showGridLines="0" zoomScale="90" zoomScaleNormal="90" workbookViewId="0">
      <selection activeCell="G125" sqref="G125"/>
    </sheetView>
  </sheetViews>
  <sheetFormatPr baseColWidth="10" defaultColWidth="11.42578125" defaultRowHeight="15" x14ac:dyDescent="0.25"/>
  <cols>
    <col min="1" max="1" width="14.140625" style="93" customWidth="1"/>
    <col min="2" max="2" width="17.28515625" style="93" customWidth="1"/>
    <col min="3" max="3" width="29" style="93" customWidth="1"/>
    <col min="4" max="4" width="8" style="274" customWidth="1"/>
    <col min="5" max="5" width="7.140625" style="274" customWidth="1"/>
    <col min="6" max="6" width="9" style="274" customWidth="1"/>
    <col min="7" max="7" width="42.85546875" style="93" customWidth="1"/>
    <col min="8" max="8" width="10.42578125" style="94" customWidth="1"/>
    <col min="9" max="9" width="10.28515625" style="93" customWidth="1"/>
    <col min="10" max="10" width="11.42578125" style="93" customWidth="1"/>
    <col min="11" max="11" width="12" style="93" customWidth="1"/>
    <col min="12" max="13" width="12.7109375" style="93" customWidth="1"/>
    <col min="14" max="17" width="13.85546875" style="93" customWidth="1"/>
    <col min="18" max="18" width="19.140625" style="132" customWidth="1"/>
    <col min="19" max="19" width="17.28515625" style="93" customWidth="1"/>
    <col min="20" max="21" width="24.28515625" style="93" customWidth="1"/>
    <col min="22" max="22" width="23" style="93" customWidth="1"/>
    <col min="23" max="16384" width="11.42578125" style="93"/>
  </cols>
  <sheetData>
    <row r="1" spans="1:22" s="92" customFormat="1" ht="18.75" x14ac:dyDescent="0.25">
      <c r="A1" s="776" t="s">
        <v>517</v>
      </c>
      <c r="B1" s="777"/>
      <c r="C1" s="777"/>
      <c r="D1" s="777"/>
      <c r="E1" s="777"/>
      <c r="F1" s="777"/>
      <c r="G1" s="777"/>
      <c r="H1" s="777"/>
      <c r="I1" s="777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</row>
    <row r="2" spans="1:22" s="206" customFormat="1" ht="23.25" customHeight="1" x14ac:dyDescent="0.3">
      <c r="A2" s="778" t="s">
        <v>364</v>
      </c>
      <c r="B2" s="778"/>
      <c r="C2" s="778"/>
      <c r="D2" s="778"/>
      <c r="E2" s="779"/>
      <c r="F2" s="779"/>
      <c r="G2" s="779"/>
      <c r="H2" s="779"/>
      <c r="I2" s="780"/>
      <c r="J2" s="395"/>
      <c r="K2" s="395"/>
      <c r="L2" s="773"/>
      <c r="M2" s="773"/>
      <c r="N2" s="773"/>
      <c r="O2" s="773"/>
      <c r="P2" s="773"/>
      <c r="Q2" s="773"/>
      <c r="R2" s="773"/>
      <c r="S2" s="773"/>
      <c r="T2" s="773"/>
      <c r="U2" s="773"/>
      <c r="V2" s="773"/>
    </row>
    <row r="3" spans="1:22" s="92" customFormat="1" ht="31.5" customHeight="1" x14ac:dyDescent="0.25">
      <c r="A3" s="398" t="str">
        <f>'1. DireccyConducc '!A6</f>
        <v xml:space="preserve">1. RESULTADO ESPERADO </v>
      </c>
      <c r="B3" s="408" t="str">
        <f>'1. DireccyConducc '!B6</f>
        <v>2. PRODUCTOS</v>
      </c>
      <c r="C3" s="408" t="str">
        <f>'1. DireccyConducc '!C6</f>
        <v>3. INDICADOR</v>
      </c>
      <c r="D3" s="408" t="str">
        <f>'1. DireccyConducc '!D6</f>
        <v xml:space="preserve">4. LINEA BASE </v>
      </c>
      <c r="E3" s="408" t="str">
        <f>'1. DireccyConducc '!E6</f>
        <v>5. META ANUAL PEI</v>
      </c>
      <c r="F3" s="408" t="str">
        <f>'1. DireccyConducc '!F6</f>
        <v>6. PRESUPUESTO ESTIMADO PEI (EN MILLONES DE COLONES)</v>
      </c>
      <c r="G3" s="408" t="str">
        <f>'1. DireccyConducc '!G6</f>
        <v>7. ACTIVIDADES</v>
      </c>
      <c r="H3" s="427" t="str">
        <f>'1. DireccyConducc '!H6</f>
        <v>8.META ANUAL (POI)</v>
      </c>
      <c r="I3" s="428"/>
      <c r="J3" s="427" t="str">
        <f>'1. DireccyConducc '!J6</f>
        <v>9. META TRIMESTRAL PROGRAMADA</v>
      </c>
      <c r="K3" s="630"/>
      <c r="L3" s="630"/>
      <c r="M3" s="428"/>
      <c r="N3" s="626" t="s">
        <v>365</v>
      </c>
      <c r="O3" s="627"/>
      <c r="P3" s="627"/>
      <c r="Q3" s="627"/>
      <c r="R3" s="591" t="s">
        <v>366</v>
      </c>
      <c r="S3" s="405" t="s">
        <v>367</v>
      </c>
      <c r="T3" s="625" t="s">
        <v>368</v>
      </c>
      <c r="U3" s="625"/>
      <c r="V3" s="624" t="s">
        <v>369</v>
      </c>
    </row>
    <row r="4" spans="1:22" s="92" customFormat="1" ht="31.5" customHeight="1" x14ac:dyDescent="0.25">
      <c r="A4" s="399"/>
      <c r="B4" s="437"/>
      <c r="C4" s="437"/>
      <c r="D4" s="437"/>
      <c r="E4" s="437"/>
      <c r="F4" s="437"/>
      <c r="G4" s="437"/>
      <c r="H4" s="408" t="str">
        <f>'1. DireccyConducc '!H7</f>
        <v>Meta en número absoluto</v>
      </c>
      <c r="I4" s="408" t="str">
        <f>'1. DireccyConducc '!I7</f>
        <v>Meta porcentual</v>
      </c>
      <c r="J4" s="393" t="str">
        <f>'1. DireccyConducc '!J7</f>
        <v xml:space="preserve"> I TRIMESTRE</v>
      </c>
      <c r="K4" s="393" t="str">
        <f>'1. DireccyConducc '!K7</f>
        <v xml:space="preserve"> II TRIMESTRE</v>
      </c>
      <c r="L4" s="393" t="str">
        <f>'1. DireccyConducc '!L7</f>
        <v xml:space="preserve"> III TRIMESTRE</v>
      </c>
      <c r="M4" s="393" t="str">
        <f>'1. DireccyConducc '!M7</f>
        <v xml:space="preserve"> IV TRIMESTRE</v>
      </c>
      <c r="N4" s="394" t="s">
        <v>370</v>
      </c>
      <c r="O4" s="394" t="s">
        <v>300</v>
      </c>
      <c r="P4" s="394" t="s">
        <v>18</v>
      </c>
      <c r="Q4" s="394" t="s">
        <v>19</v>
      </c>
      <c r="R4" s="592"/>
      <c r="S4" s="406"/>
      <c r="T4" s="625" t="s">
        <v>371</v>
      </c>
      <c r="U4" s="625" t="s">
        <v>372</v>
      </c>
      <c r="V4" s="624"/>
    </row>
    <row r="5" spans="1:22" s="92" customFormat="1" ht="31.5" customHeight="1" x14ac:dyDescent="0.25">
      <c r="A5" s="400"/>
      <c r="B5" s="409"/>
      <c r="C5" s="409"/>
      <c r="D5" s="409"/>
      <c r="E5" s="409"/>
      <c r="F5" s="409"/>
      <c r="G5" s="409"/>
      <c r="H5" s="409"/>
      <c r="I5" s="409"/>
      <c r="J5" s="391" t="s">
        <v>20</v>
      </c>
      <c r="K5" s="391" t="s">
        <v>20</v>
      </c>
      <c r="L5" s="391" t="s">
        <v>20</v>
      </c>
      <c r="M5" s="391" t="s">
        <v>20</v>
      </c>
      <c r="N5" s="774" t="s">
        <v>20</v>
      </c>
      <c r="O5" s="774" t="s">
        <v>20</v>
      </c>
      <c r="P5" s="774" t="s">
        <v>20</v>
      </c>
      <c r="Q5" s="775" t="s">
        <v>20</v>
      </c>
      <c r="R5" s="593"/>
      <c r="S5" s="407"/>
      <c r="T5" s="625"/>
      <c r="U5" s="625"/>
      <c r="V5" s="624"/>
    </row>
    <row r="6" spans="1:22" s="92" customFormat="1" ht="64.5" customHeight="1" x14ac:dyDescent="0.25">
      <c r="A6" s="603" t="str">
        <f>'1. DireccyConducc '!A9</f>
        <v>RE. 1 DIRECCIÓN Y CONDUCCIÓN FORTALECIDA</v>
      </c>
      <c r="B6" s="621" t="str">
        <f>'1. DireccyConducc '!B9</f>
        <v>1. Políticas,planes, programas, proyectos y acciones estratégicas en salud desarrollados</v>
      </c>
      <c r="C6" s="621" t="str">
        <f>'1. DireccyConducc '!C9</f>
        <v xml:space="preserve">1.1. Número de planes, programas, proyectos y acciones estratégicas en salud desarrollados </v>
      </c>
      <c r="D6" s="261">
        <f>'1. DireccyConducc '!D9</f>
        <v>0</v>
      </c>
      <c r="E6" s="261">
        <f>'1. DireccyConducc '!E9</f>
        <v>0</v>
      </c>
      <c r="F6" s="261">
        <f>'1. DireccyConducc '!F9</f>
        <v>0</v>
      </c>
      <c r="G6" s="781" t="str">
        <f>'1. DireccyConducc '!G9</f>
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1.1.1. Informe de seguimiento al desarrollo del Plan Operativo para la reducción de la mortalidad materno infantil (Elaboración, implementación y seguimiento)
</v>
      </c>
      <c r="H6" s="237">
        <f>'1. DireccyConducc '!H9</f>
        <v>1</v>
      </c>
      <c r="I6" s="351">
        <f>'1. DireccyConducc '!I9</f>
        <v>0</v>
      </c>
      <c r="J6" s="263">
        <f>'1. DireccyConducc '!J9</f>
        <v>0</v>
      </c>
      <c r="K6" s="263">
        <f>'1. DireccyConducc '!K9</f>
        <v>0</v>
      </c>
      <c r="L6" s="263">
        <f>'1. DireccyConducc '!L9</f>
        <v>0</v>
      </c>
      <c r="M6" s="794">
        <f>'1. DireccyConducc '!M9</f>
        <v>1</v>
      </c>
      <c r="N6" s="352"/>
      <c r="O6" s="352"/>
      <c r="P6" s="352"/>
      <c r="Q6" s="796"/>
      <c r="R6" s="352">
        <f>SUM(N6:Q6)</f>
        <v>0</v>
      </c>
      <c r="S6" s="353">
        <f>'1. DireccyConducc '!N9</f>
        <v>0</v>
      </c>
      <c r="T6" s="354"/>
      <c r="U6" s="354"/>
      <c r="V6" s="353" t="e">
        <f>(T6+U6)/S6</f>
        <v>#DIV/0!</v>
      </c>
    </row>
    <row r="7" spans="1:22" s="92" customFormat="1" ht="33" customHeight="1" x14ac:dyDescent="0.25">
      <c r="A7" s="604"/>
      <c r="B7" s="622"/>
      <c r="C7" s="622"/>
      <c r="D7" s="261">
        <f>'1. DireccyConducc '!D10</f>
        <v>0</v>
      </c>
      <c r="E7" s="261">
        <f>'1. DireccyConducc '!E10</f>
        <v>0</v>
      </c>
      <c r="F7" s="261">
        <f>'1. DireccyConducc '!F10</f>
        <v>0</v>
      </c>
      <c r="G7" s="781" t="str">
        <f>'1. DireccyConducc '!G10</f>
        <v xml:space="preserve">1.1.2.1. Analisis de los casos de muertes maternas </v>
      </c>
      <c r="H7" s="237">
        <f>'1. DireccyConducc '!H10</f>
        <v>0</v>
      </c>
      <c r="I7" s="351">
        <f>'1. DireccyConducc '!I10</f>
        <v>1</v>
      </c>
      <c r="J7" s="794">
        <f>'1. DireccyConducc '!J10</f>
        <v>0.25</v>
      </c>
      <c r="K7" s="794">
        <f>'1. DireccyConducc '!K10</f>
        <v>0.25</v>
      </c>
      <c r="L7" s="794">
        <f>'1. DireccyConducc '!L10</f>
        <v>0.25</v>
      </c>
      <c r="M7" s="794">
        <f>'1. DireccyConducc '!M10</f>
        <v>0.25</v>
      </c>
      <c r="N7" s="796"/>
      <c r="O7" s="796"/>
      <c r="P7" s="796"/>
      <c r="Q7" s="796"/>
      <c r="R7" s="352">
        <f t="shared" ref="R7:R30" si="0">SUM(N7:Q7)</f>
        <v>0</v>
      </c>
      <c r="S7" s="353">
        <f>'1. DireccyConducc '!N10</f>
        <v>0</v>
      </c>
      <c r="T7" s="354"/>
      <c r="U7" s="354"/>
      <c r="V7" s="353" t="e">
        <f t="shared" ref="V7:V30" si="1">(T7+U7)/S7</f>
        <v>#DIV/0!</v>
      </c>
    </row>
    <row r="8" spans="1:22" s="92" customFormat="1" ht="33" customHeight="1" x14ac:dyDescent="0.25">
      <c r="A8" s="604"/>
      <c r="B8" s="622"/>
      <c r="C8" s="622"/>
      <c r="D8" s="261">
        <f>'1. DireccyConducc '!D11</f>
        <v>0</v>
      </c>
      <c r="E8" s="261">
        <f>'1. DireccyConducc '!E11</f>
        <v>0</v>
      </c>
      <c r="F8" s="261">
        <f>'1. DireccyConducc '!F11</f>
        <v>0</v>
      </c>
      <c r="G8" s="781" t="str">
        <f>'1. DireccyConducc '!G11</f>
        <v>1.1.2.2. Analisis de los casos de muertes infantiles</v>
      </c>
      <c r="H8" s="237">
        <f>'1. DireccyConducc '!H11</f>
        <v>0</v>
      </c>
      <c r="I8" s="351">
        <f>'1. DireccyConducc '!I11</f>
        <v>1</v>
      </c>
      <c r="J8" s="794">
        <f>'1. DireccyConducc '!J11</f>
        <v>0.25</v>
      </c>
      <c r="K8" s="794">
        <f>'1. DireccyConducc '!K11</f>
        <v>0.25</v>
      </c>
      <c r="L8" s="794">
        <f>'1. DireccyConducc '!L11</f>
        <v>0.25</v>
      </c>
      <c r="M8" s="794">
        <f>'1. DireccyConducc '!M11</f>
        <v>0.25</v>
      </c>
      <c r="N8" s="796"/>
      <c r="O8" s="796"/>
      <c r="P8" s="796"/>
      <c r="Q8" s="796"/>
      <c r="R8" s="352">
        <f t="shared" si="0"/>
        <v>0</v>
      </c>
      <c r="S8" s="353">
        <f>'1. DireccyConducc '!N11</f>
        <v>0</v>
      </c>
      <c r="T8" s="354"/>
      <c r="U8" s="354"/>
      <c r="V8" s="353" t="e">
        <f t="shared" si="1"/>
        <v>#DIV/0!</v>
      </c>
    </row>
    <row r="9" spans="1:22" s="92" customFormat="1" ht="33" customHeight="1" x14ac:dyDescent="0.25">
      <c r="A9" s="604"/>
      <c r="B9" s="622"/>
      <c r="C9" s="622"/>
      <c r="D9" s="261">
        <f>'1. DireccyConducc '!D12</f>
        <v>0</v>
      </c>
      <c r="E9" s="261">
        <f>'1. DireccyConducc '!E12</f>
        <v>0</v>
      </c>
      <c r="F9" s="261">
        <f>'1. DireccyConducc '!F12</f>
        <v>0</v>
      </c>
      <c r="G9" s="781" t="str">
        <f>'1. DireccyConducc '!G12</f>
        <v>1.1.2.5. Conducción de la Comisión Local de Análisis de las Muertes Materno Infantiles (COLEAMMI)</v>
      </c>
      <c r="H9" s="237">
        <f>'1. DireccyConducc '!H12</f>
        <v>0</v>
      </c>
      <c r="I9" s="351">
        <f>'1. DireccyConducc '!I12</f>
        <v>1</v>
      </c>
      <c r="J9" s="794">
        <f>'1. DireccyConducc '!J12</f>
        <v>0.25</v>
      </c>
      <c r="K9" s="794">
        <f>'1. DireccyConducc '!K12</f>
        <v>0.25</v>
      </c>
      <c r="L9" s="794">
        <f>'1. DireccyConducc '!L12</f>
        <v>0.25</v>
      </c>
      <c r="M9" s="794">
        <f>'1. DireccyConducc '!M12</f>
        <v>0.25</v>
      </c>
      <c r="N9" s="796"/>
      <c r="O9" s="796"/>
      <c r="P9" s="796"/>
      <c r="Q9" s="796"/>
      <c r="R9" s="352">
        <f t="shared" si="0"/>
        <v>0</v>
      </c>
      <c r="S9" s="353">
        <f>'1. DireccyConducc '!N12</f>
        <v>0</v>
      </c>
      <c r="T9" s="354"/>
      <c r="U9" s="354"/>
      <c r="V9" s="353" t="e">
        <f t="shared" si="1"/>
        <v>#DIV/0!</v>
      </c>
    </row>
    <row r="10" spans="1:22" s="92" customFormat="1" ht="41.25" customHeight="1" x14ac:dyDescent="0.25">
      <c r="A10" s="604"/>
      <c r="B10" s="622"/>
      <c r="C10" s="622"/>
      <c r="D10" s="261">
        <f>'1. DireccyConducc '!D13</f>
        <v>0</v>
      </c>
      <c r="E10" s="261">
        <f>'1. DireccyConducc '!E13</f>
        <v>0</v>
      </c>
      <c r="F10" s="261">
        <f>'1. DireccyConducc '!F13</f>
        <v>0</v>
      </c>
      <c r="G10" s="782" t="str">
        <f>'1. DireccyConducc '!G13</f>
        <v>1.1.3. Desarrollo del Estudio "Búsqueda Intencionada y Reclasificación de Muertes Maternas (BIRMM)"</v>
      </c>
      <c r="H10" s="348" t="str">
        <f>'1. DireccyConducc '!H13</f>
        <v>No se programa</v>
      </c>
      <c r="I10" s="783">
        <f>'1. DireccyConducc '!I13</f>
        <v>0</v>
      </c>
      <c r="J10" s="350">
        <f>'1. DireccyConducc '!J13</f>
        <v>0</v>
      </c>
      <c r="K10" s="350">
        <f>'1. DireccyConducc '!K13</f>
        <v>0</v>
      </c>
      <c r="L10" s="350">
        <f>'1. DireccyConducc '!L13</f>
        <v>0</v>
      </c>
      <c r="M10" s="350">
        <f>'1. DireccyConducc '!M13</f>
        <v>0</v>
      </c>
      <c r="N10" s="784"/>
      <c r="O10" s="784"/>
      <c r="P10" s="784"/>
      <c r="Q10" s="784"/>
      <c r="R10" s="784"/>
      <c r="S10" s="353">
        <f>'1. DireccyConducc '!N13</f>
        <v>0</v>
      </c>
      <c r="T10" s="354"/>
      <c r="U10" s="354"/>
      <c r="V10" s="353" t="e">
        <f t="shared" si="1"/>
        <v>#DIV/0!</v>
      </c>
    </row>
    <row r="11" spans="1:22" s="92" customFormat="1" ht="41.25" customHeight="1" x14ac:dyDescent="0.25">
      <c r="A11" s="604"/>
      <c r="B11" s="622"/>
      <c r="C11" s="622"/>
      <c r="D11" s="261">
        <f>'1. DireccyConducc '!D14</f>
        <v>0</v>
      </c>
      <c r="E11" s="261">
        <f>'1. DireccyConducc '!E14</f>
        <v>0</v>
      </c>
      <c r="F11" s="261">
        <f>'1. DireccyConducc '!F14</f>
        <v>0</v>
      </c>
      <c r="G11" s="782" t="str">
        <f>'1. DireccyConducc '!G14</f>
        <v>1.1.4.Informe de avance en la Implementación del  Proyecto Intergeneracional con CEN-CINAI en las Regiones Huetar Norte, Central Norte y Chorotega</v>
      </c>
      <c r="H11" s="348" t="str">
        <f>'1. DireccyConducc '!H14</f>
        <v>No se programa</v>
      </c>
      <c r="I11" s="783">
        <f>'1. DireccyConducc '!I14</f>
        <v>0</v>
      </c>
      <c r="J11" s="350">
        <f>'1. DireccyConducc '!J14</f>
        <v>0</v>
      </c>
      <c r="K11" s="350">
        <f>'1. DireccyConducc '!K14</f>
        <v>0</v>
      </c>
      <c r="L11" s="350">
        <f>'1. DireccyConducc '!L14</f>
        <v>0</v>
      </c>
      <c r="M11" s="350">
        <f>'1. DireccyConducc '!M14</f>
        <v>0</v>
      </c>
      <c r="N11" s="784"/>
      <c r="O11" s="784"/>
      <c r="P11" s="784"/>
      <c r="Q11" s="784"/>
      <c r="R11" s="784"/>
      <c r="S11" s="353">
        <f>'1. DireccyConducc '!N14</f>
        <v>0</v>
      </c>
      <c r="T11" s="354"/>
      <c r="U11" s="354"/>
      <c r="V11" s="353" t="e">
        <f t="shared" si="1"/>
        <v>#DIV/0!</v>
      </c>
    </row>
    <row r="12" spans="1:22" s="92" customFormat="1" ht="41.25" customHeight="1" x14ac:dyDescent="0.25">
      <c r="A12" s="604"/>
      <c r="B12" s="622"/>
      <c r="C12" s="622"/>
      <c r="D12" s="261">
        <f>'1. DireccyConducc '!D15</f>
        <v>0</v>
      </c>
      <c r="E12" s="261">
        <f>'1. DireccyConducc '!E15</f>
        <v>0</v>
      </c>
      <c r="F12" s="261">
        <f>'1. DireccyConducc '!F15</f>
        <v>0</v>
      </c>
      <c r="G12" s="782" t="str">
        <f>'1. DireccyConducc '!G15</f>
        <v>1.1.5 Informe de avance en la Implementación del  Proyecto  Ciudades Amigables  en las Regiones Central Sur, Central Norte, Central Este y Chorotega</v>
      </c>
      <c r="H12" s="348" t="str">
        <f>'1. DireccyConducc '!H15</f>
        <v>No se programa</v>
      </c>
      <c r="I12" s="783">
        <f>'1. DireccyConducc '!I15</f>
        <v>0</v>
      </c>
      <c r="J12" s="350">
        <f>'1. DireccyConducc '!J15</f>
        <v>0</v>
      </c>
      <c r="K12" s="350">
        <f>'1. DireccyConducc '!K15</f>
        <v>0</v>
      </c>
      <c r="L12" s="350">
        <f>'1. DireccyConducc '!L15</f>
        <v>0</v>
      </c>
      <c r="M12" s="350">
        <f>'1. DireccyConducc '!M15</f>
        <v>0</v>
      </c>
      <c r="N12" s="784"/>
      <c r="O12" s="784"/>
      <c r="P12" s="784"/>
      <c r="Q12" s="784"/>
      <c r="R12" s="784"/>
      <c r="S12" s="353">
        <f>'1. DireccyConducc '!N15</f>
        <v>0</v>
      </c>
      <c r="T12" s="354"/>
      <c r="U12" s="354"/>
      <c r="V12" s="353" t="e">
        <f t="shared" si="1"/>
        <v>#DIV/0!</v>
      </c>
    </row>
    <row r="13" spans="1:22" s="92" customFormat="1" ht="41.25" customHeight="1" x14ac:dyDescent="0.25">
      <c r="A13" s="604"/>
      <c r="B13" s="622"/>
      <c r="C13" s="622"/>
      <c r="D13" s="261">
        <f>'1. DireccyConducc '!D16</f>
        <v>0</v>
      </c>
      <c r="E13" s="261">
        <f>'1. DireccyConducc '!E16</f>
        <v>0</v>
      </c>
      <c r="F13" s="261">
        <f>'1. DireccyConducc '!F16</f>
        <v>0</v>
      </c>
      <c r="G13" s="782" t="str">
        <f>'1. DireccyConducc '!G16</f>
        <v>1.1.6.Informe de avance en la Implementación del Proyecto  Tomando Control Sobre mi Salud,  en los cantones: Cartago, Limón y Montes de Oca</v>
      </c>
      <c r="H13" s="348" t="str">
        <f>'1. DireccyConducc '!H16</f>
        <v>No se programa</v>
      </c>
      <c r="I13" s="783">
        <f>'1. DireccyConducc '!I16</f>
        <v>0</v>
      </c>
      <c r="J13" s="350">
        <f>'1. DireccyConducc '!J16</f>
        <v>0</v>
      </c>
      <c r="K13" s="350">
        <f>'1. DireccyConducc '!K16</f>
        <v>0</v>
      </c>
      <c r="L13" s="350">
        <f>'1. DireccyConducc '!L16</f>
        <v>0</v>
      </c>
      <c r="M13" s="350">
        <f>'1. DireccyConducc '!M16</f>
        <v>0</v>
      </c>
      <c r="N13" s="784"/>
      <c r="O13" s="784"/>
      <c r="P13" s="784"/>
      <c r="Q13" s="784"/>
      <c r="R13" s="784"/>
      <c r="S13" s="353">
        <f>'1. DireccyConducc '!N16</f>
        <v>0</v>
      </c>
      <c r="T13" s="354"/>
      <c r="U13" s="354"/>
      <c r="V13" s="353" t="e">
        <f t="shared" si="1"/>
        <v>#DIV/0!</v>
      </c>
    </row>
    <row r="14" spans="1:22" s="92" customFormat="1" ht="45" x14ac:dyDescent="0.25">
      <c r="A14" s="604"/>
      <c r="B14" s="622"/>
      <c r="C14" s="622"/>
      <c r="D14" s="261">
        <f>'1. DireccyConducc '!D17</f>
        <v>0</v>
      </c>
      <c r="E14" s="261">
        <f>'1. DireccyConducc '!E17</f>
        <v>0</v>
      </c>
      <c r="F14" s="261">
        <f>'1. DireccyConducc '!F17</f>
        <v>0</v>
      </c>
      <c r="G14" s="782" t="str">
        <f>'1. DireccyConducc '!G17</f>
        <v>1.1.7. Informe de avance en la Implementación del Proyecto  "Envejecimiento Sano en los Centros de Trabajo", en la Región Central Norte</v>
      </c>
      <c r="H14" s="348" t="str">
        <f>'1. DireccyConducc '!H17</f>
        <v>No se programa</v>
      </c>
      <c r="I14" s="783">
        <f>'1. DireccyConducc '!I17</f>
        <v>0</v>
      </c>
      <c r="J14" s="350">
        <f>'1. DireccyConducc '!J17</f>
        <v>0</v>
      </c>
      <c r="K14" s="350">
        <f>'1. DireccyConducc '!K17</f>
        <v>0</v>
      </c>
      <c r="L14" s="350">
        <f>'1. DireccyConducc '!L17</f>
        <v>0</v>
      </c>
      <c r="M14" s="350">
        <f>'1. DireccyConducc '!M17</f>
        <v>0</v>
      </c>
      <c r="N14" s="784"/>
      <c r="O14" s="784"/>
      <c r="P14" s="784"/>
      <c r="Q14" s="784"/>
      <c r="R14" s="784"/>
      <c r="S14" s="353">
        <f>'1. DireccyConducc '!N17</f>
        <v>0</v>
      </c>
      <c r="T14" s="354"/>
      <c r="U14" s="354"/>
      <c r="V14" s="353" t="e">
        <f t="shared" si="1"/>
        <v>#DIV/0!</v>
      </c>
    </row>
    <row r="15" spans="1:22" s="92" customFormat="1" ht="60" x14ac:dyDescent="0.25">
      <c r="A15" s="604"/>
      <c r="B15" s="622"/>
      <c r="C15" s="622"/>
      <c r="D15" s="261">
        <f>'1. DireccyConducc '!D18</f>
        <v>0</v>
      </c>
      <c r="E15" s="261">
        <f>'1. DireccyConducc '!E18</f>
        <v>0</v>
      </c>
      <c r="F15" s="261">
        <f>'1. DireccyConducc '!F18</f>
        <v>0</v>
      </c>
      <c r="G15" s="781" t="str">
        <f>'1. DireccyConducc '!G18</f>
        <v>1.1.8.Informe de avance en la Implementación del Proyecto "Promoción de la Actividad Física Activate (2019-2022)  en el marco del Plan Nacional de actividad física y salud</v>
      </c>
      <c r="H15" s="237">
        <f>'1. DireccyConducc '!H18</f>
        <v>1</v>
      </c>
      <c r="I15" s="351">
        <f>'1. DireccyConducc '!I18</f>
        <v>0</v>
      </c>
      <c r="J15" s="263">
        <f>'1. DireccyConducc '!J18</f>
        <v>0</v>
      </c>
      <c r="K15" s="263">
        <f>'1. DireccyConducc '!K18</f>
        <v>0</v>
      </c>
      <c r="L15" s="263">
        <f>'1. DireccyConducc '!L18</f>
        <v>0</v>
      </c>
      <c r="M15" s="794">
        <f>'1. DireccyConducc '!M18</f>
        <v>1</v>
      </c>
      <c r="N15" s="352"/>
      <c r="O15" s="352"/>
      <c r="P15" s="352"/>
      <c r="Q15" s="796"/>
      <c r="R15" s="352">
        <f t="shared" si="0"/>
        <v>0</v>
      </c>
      <c r="S15" s="353">
        <f>'1. DireccyConducc '!N18</f>
        <v>0</v>
      </c>
      <c r="T15" s="354"/>
      <c r="U15" s="354"/>
      <c r="V15" s="353" t="e">
        <f t="shared" si="1"/>
        <v>#DIV/0!</v>
      </c>
    </row>
    <row r="16" spans="1:22" s="92" customFormat="1" ht="60" x14ac:dyDescent="0.25">
      <c r="A16" s="604"/>
      <c r="B16" s="622"/>
      <c r="C16" s="622"/>
      <c r="D16" s="261">
        <f>'1. DireccyConducc '!D19</f>
        <v>0</v>
      </c>
      <c r="E16" s="261">
        <f>'1. DireccyConducc '!E19</f>
        <v>0</v>
      </c>
      <c r="F16" s="261">
        <f>'1. DireccyConducc '!F19</f>
        <v>0</v>
      </c>
      <c r="G16" s="781" t="str">
        <f>'1. DireccyConducc '!G19</f>
        <v>1.1.9. Informe de avance de la implementación del Modelo de Atención Integral para la Prevención del Embarazo en adolescentes. Región Central Occidente, Chorotega, Huetar Caribe y Brunca</v>
      </c>
      <c r="H16" s="237">
        <f>'1. DireccyConducc '!H19</f>
        <v>1</v>
      </c>
      <c r="I16" s="351">
        <f>'1. DireccyConducc '!I19</f>
        <v>0</v>
      </c>
      <c r="J16" s="263">
        <f>'1. DireccyConducc '!J19</f>
        <v>0</v>
      </c>
      <c r="K16" s="263">
        <f>'1. DireccyConducc '!K19</f>
        <v>0</v>
      </c>
      <c r="L16" s="263">
        <f>'1. DireccyConducc '!L19</f>
        <v>0</v>
      </c>
      <c r="M16" s="794">
        <f>'1. DireccyConducc '!M19</f>
        <v>1</v>
      </c>
      <c r="N16" s="352"/>
      <c r="O16" s="352"/>
      <c r="P16" s="352"/>
      <c r="Q16" s="796"/>
      <c r="R16" s="352">
        <f t="shared" si="0"/>
        <v>0</v>
      </c>
      <c r="S16" s="353">
        <f>'1. DireccyConducc '!N19</f>
        <v>0</v>
      </c>
      <c r="T16" s="354"/>
      <c r="U16" s="354"/>
      <c r="V16" s="353" t="e">
        <f t="shared" si="1"/>
        <v>#DIV/0!</v>
      </c>
    </row>
    <row r="17" spans="1:22" s="92" customFormat="1" ht="39" customHeight="1" x14ac:dyDescent="0.25">
      <c r="A17" s="604"/>
      <c r="B17" s="622"/>
      <c r="C17" s="622"/>
      <c r="D17" s="261">
        <f>'1. DireccyConducc '!D20</f>
        <v>0</v>
      </c>
      <c r="E17" s="261">
        <f>'1. DireccyConducc '!E20</f>
        <v>0</v>
      </c>
      <c r="F17" s="261">
        <f>'1. DireccyConducc '!F20</f>
        <v>0</v>
      </c>
      <c r="G17" s="781" t="str">
        <f>'1. DireccyConducc '!G20</f>
        <v>1.1.10.Informe de avance en la Implementación del del Programa de Salud Escolar</v>
      </c>
      <c r="H17" s="237">
        <f>'1. DireccyConducc '!H20</f>
        <v>1</v>
      </c>
      <c r="I17" s="351">
        <f>'1. DireccyConducc '!I20</f>
        <v>0</v>
      </c>
      <c r="J17" s="263">
        <f>'1. DireccyConducc '!J20</f>
        <v>0</v>
      </c>
      <c r="K17" s="263">
        <f>'1. DireccyConducc '!K20</f>
        <v>0</v>
      </c>
      <c r="L17" s="263">
        <f>'1. DireccyConducc '!L20</f>
        <v>0</v>
      </c>
      <c r="M17" s="794">
        <f>'1. DireccyConducc '!M20</f>
        <v>1</v>
      </c>
      <c r="N17" s="352"/>
      <c r="O17" s="352"/>
      <c r="P17" s="352"/>
      <c r="Q17" s="796"/>
      <c r="R17" s="352">
        <f t="shared" si="0"/>
        <v>0</v>
      </c>
      <c r="S17" s="353">
        <f>'1. DireccyConducc '!N20</f>
        <v>0</v>
      </c>
      <c r="T17" s="354"/>
      <c r="U17" s="354"/>
      <c r="V17" s="353" t="e">
        <f t="shared" si="1"/>
        <v>#DIV/0!</v>
      </c>
    </row>
    <row r="18" spans="1:22" s="92" customFormat="1" ht="75" x14ac:dyDescent="0.25">
      <c r="A18" s="604"/>
      <c r="B18" s="622"/>
      <c r="C18" s="622"/>
      <c r="D18" s="261">
        <f>'1. DireccyConducc '!D21</f>
        <v>0</v>
      </c>
      <c r="E18" s="261">
        <f>'1. DireccyConducc '!E21</f>
        <v>0</v>
      </c>
      <c r="F18" s="261">
        <f>'1. DireccyConducc '!F21</f>
        <v>0</v>
      </c>
      <c r="G18" s="781" t="str">
        <f>'1. DireccyConducc '!G21</f>
        <v>1.1.12. Informe de seguimiento al Plan de Acción Local para Implementación del Decreto ejecutvo 40881-S Normativa Nacional para la articulación interinstitucional en el abordaje integral del comportamiento suicida.</v>
      </c>
      <c r="H18" s="237">
        <f>'1. DireccyConducc '!H21</f>
        <v>1</v>
      </c>
      <c r="I18" s="351">
        <f>'1. DireccyConducc '!I21</f>
        <v>0</v>
      </c>
      <c r="J18" s="263">
        <f>'1. DireccyConducc '!J21</f>
        <v>0</v>
      </c>
      <c r="K18" s="263">
        <f>'1. DireccyConducc '!K21</f>
        <v>0</v>
      </c>
      <c r="L18" s="263">
        <f>'1. DireccyConducc '!L21</f>
        <v>0</v>
      </c>
      <c r="M18" s="794">
        <f>'1. DireccyConducc '!M21</f>
        <v>1</v>
      </c>
      <c r="N18" s="352"/>
      <c r="O18" s="352"/>
      <c r="P18" s="352"/>
      <c r="Q18" s="796"/>
      <c r="R18" s="352">
        <f t="shared" si="0"/>
        <v>0</v>
      </c>
      <c r="S18" s="353">
        <f>'1. DireccyConducc '!N21</f>
        <v>0</v>
      </c>
      <c r="T18" s="354"/>
      <c r="U18" s="354"/>
      <c r="V18" s="353" t="e">
        <f t="shared" si="1"/>
        <v>#DIV/0!</v>
      </c>
    </row>
    <row r="19" spans="1:22" s="92" customFormat="1" ht="60" x14ac:dyDescent="0.25">
      <c r="A19" s="604"/>
      <c r="B19" s="622"/>
      <c r="C19" s="622"/>
      <c r="D19" s="261">
        <f>'1. DireccyConducc '!D22</f>
        <v>0</v>
      </c>
      <c r="E19" s="261">
        <f>'1. DireccyConducc '!E22</f>
        <v>0</v>
      </c>
      <c r="F19" s="261">
        <f>'1. DireccyConducc '!F22</f>
        <v>0</v>
      </c>
      <c r="G19" s="781" t="str">
        <f>'1. DireccyConducc '!G22</f>
        <v>1.1.13.  Informe de seguimiento a la Implementación de estrategias locales para el mejoramiento de la Salud Mental mediante el fomento de habilidades para la vida (Proyecto Salud Mental-PCT)</v>
      </c>
      <c r="H19" s="237">
        <f>'1. DireccyConducc '!H22</f>
        <v>1</v>
      </c>
      <c r="I19" s="351">
        <f>'1. DireccyConducc '!I22</f>
        <v>0</v>
      </c>
      <c r="J19" s="263">
        <f>'1. DireccyConducc '!J22</f>
        <v>0</v>
      </c>
      <c r="K19" s="263">
        <f>'1. DireccyConducc '!K22</f>
        <v>0</v>
      </c>
      <c r="L19" s="263">
        <f>'1. DireccyConducc '!L22</f>
        <v>0</v>
      </c>
      <c r="M19" s="794">
        <f>'1. DireccyConducc '!M22</f>
        <v>1</v>
      </c>
      <c r="N19" s="352"/>
      <c r="O19" s="352"/>
      <c r="P19" s="352"/>
      <c r="Q19" s="796"/>
      <c r="R19" s="352">
        <f t="shared" si="0"/>
        <v>0</v>
      </c>
      <c r="S19" s="353">
        <f>'1. DireccyConducc '!N22</f>
        <v>0</v>
      </c>
      <c r="T19" s="354"/>
      <c r="U19" s="354"/>
      <c r="V19" s="353" t="e">
        <f t="shared" si="1"/>
        <v>#DIV/0!</v>
      </c>
    </row>
    <row r="20" spans="1:22" s="92" customFormat="1" ht="45" x14ac:dyDescent="0.25">
      <c r="A20" s="604"/>
      <c r="B20" s="622"/>
      <c r="C20" s="622"/>
      <c r="D20" s="261">
        <f>'1. DireccyConducc '!D23</f>
        <v>0</v>
      </c>
      <c r="E20" s="261">
        <f>'1. DireccyConducc '!E23</f>
        <v>0</v>
      </c>
      <c r="F20" s="261">
        <f>'1. DireccyConducc '!F23</f>
        <v>0</v>
      </c>
      <c r="G20" s="781" t="str">
        <f>'1. DireccyConducc '!G23</f>
        <v>1.1.14. Aplicación a nivel local de la Norma de Abordaje Integral de la Salud Mental y de apoyo psicosocial de emergencias y desastres</v>
      </c>
      <c r="H20" s="237">
        <f>'1. DireccyConducc '!H23</f>
        <v>0</v>
      </c>
      <c r="I20" s="351">
        <f>'1. DireccyConducc '!I23</f>
        <v>1</v>
      </c>
      <c r="J20" s="794">
        <f>'1. DireccyConducc '!J23</f>
        <v>0.25</v>
      </c>
      <c r="K20" s="794">
        <f>'1. DireccyConducc '!K23</f>
        <v>0.25</v>
      </c>
      <c r="L20" s="794">
        <f>'1. DireccyConducc '!L23</f>
        <v>0.25</v>
      </c>
      <c r="M20" s="794">
        <f>'1. DireccyConducc '!M23</f>
        <v>0.25</v>
      </c>
      <c r="N20" s="796"/>
      <c r="O20" s="796"/>
      <c r="P20" s="796"/>
      <c r="Q20" s="796"/>
      <c r="R20" s="352">
        <f t="shared" si="0"/>
        <v>0</v>
      </c>
      <c r="S20" s="353">
        <f>'1. DireccyConducc '!N23</f>
        <v>0</v>
      </c>
      <c r="T20" s="354"/>
      <c r="U20" s="354"/>
      <c r="V20" s="353" t="e">
        <f t="shared" si="1"/>
        <v>#DIV/0!</v>
      </c>
    </row>
    <row r="21" spans="1:22" s="92" customFormat="1" ht="60" x14ac:dyDescent="0.25">
      <c r="A21" s="604"/>
      <c r="B21" s="622"/>
      <c r="C21" s="622"/>
      <c r="D21" s="261">
        <f>'1. DireccyConducc '!D24</f>
        <v>0</v>
      </c>
      <c r="E21" s="261">
        <f>'1. DireccyConducc '!E24</f>
        <v>0</v>
      </c>
      <c r="F21" s="261">
        <f>'1. DireccyConducc '!F24</f>
        <v>0</v>
      </c>
      <c r="G21" s="781" t="str">
        <f>'1. DireccyConducc '!G24</f>
        <v>1.1.15. Informe de seguimiento a la Implementación local del plan de acción de la Estrategia Nacional para el Abordaje del Consumo de Sustancias Psicoactivas 2016-2021 (Decreto 41386-S)</v>
      </c>
      <c r="H21" s="237">
        <f>'1. DireccyConducc '!H24</f>
        <v>1</v>
      </c>
      <c r="I21" s="351">
        <f>'1. DireccyConducc '!I24</f>
        <v>0</v>
      </c>
      <c r="J21" s="263">
        <f>'1. DireccyConducc '!J24</f>
        <v>0</v>
      </c>
      <c r="K21" s="263">
        <f>'1. DireccyConducc '!K24</f>
        <v>0</v>
      </c>
      <c r="L21" s="263">
        <f>'1. DireccyConducc '!L24</f>
        <v>0</v>
      </c>
      <c r="M21" s="794">
        <f>'1. DireccyConducc '!M24</f>
        <v>1</v>
      </c>
      <c r="N21" s="352"/>
      <c r="O21" s="352"/>
      <c r="P21" s="352"/>
      <c r="Q21" s="796"/>
      <c r="R21" s="352">
        <f t="shared" si="0"/>
        <v>0</v>
      </c>
      <c r="S21" s="353">
        <f>'1. DireccyConducc '!N24</f>
        <v>0</v>
      </c>
      <c r="T21" s="354"/>
      <c r="U21" s="354"/>
      <c r="V21" s="353" t="e">
        <f t="shared" si="1"/>
        <v>#DIV/0!</v>
      </c>
    </row>
    <row r="22" spans="1:22" s="92" customFormat="1" ht="60" x14ac:dyDescent="0.25">
      <c r="A22" s="604"/>
      <c r="B22" s="622"/>
      <c r="C22" s="622"/>
      <c r="D22" s="261">
        <f>'1. DireccyConducc '!D25</f>
        <v>0</v>
      </c>
      <c r="E22" s="261">
        <f>'1. DireccyConducc '!E25</f>
        <v>0</v>
      </c>
      <c r="F22" s="261">
        <f>'1. DireccyConducc '!F25</f>
        <v>0</v>
      </c>
      <c r="G22" s="781" t="str">
        <f>'1. DireccyConducc '!G25</f>
        <v>1.1.16. Informe de seguimiento a la implementación de acciones locales de la Estrategia Nacional para el Abordaje Integral del Comportamiento Suicida. (Decreto 41287-S)</v>
      </c>
      <c r="H22" s="237">
        <f>'1. DireccyConducc '!H25</f>
        <v>1</v>
      </c>
      <c r="I22" s="351">
        <f>'1. DireccyConducc '!I25</f>
        <v>0</v>
      </c>
      <c r="J22" s="263">
        <f>'1. DireccyConducc '!J25</f>
        <v>0</v>
      </c>
      <c r="K22" s="263">
        <f>'1. DireccyConducc '!K25</f>
        <v>0</v>
      </c>
      <c r="L22" s="263">
        <f>'1. DireccyConducc '!L25</f>
        <v>0</v>
      </c>
      <c r="M22" s="794">
        <f>'1. DireccyConducc '!M25</f>
        <v>1</v>
      </c>
      <c r="N22" s="352"/>
      <c r="O22" s="352"/>
      <c r="P22" s="352"/>
      <c r="Q22" s="796"/>
      <c r="R22" s="352">
        <f t="shared" si="0"/>
        <v>0</v>
      </c>
      <c r="S22" s="353">
        <f>'1. DireccyConducc '!N25</f>
        <v>0</v>
      </c>
      <c r="T22" s="354"/>
      <c r="U22" s="354"/>
      <c r="V22" s="353" t="e">
        <f t="shared" si="1"/>
        <v>#DIV/0!</v>
      </c>
    </row>
    <row r="23" spans="1:22" s="92" customFormat="1" ht="39" customHeight="1" x14ac:dyDescent="0.25">
      <c r="A23" s="604"/>
      <c r="B23" s="622"/>
      <c r="C23" s="622"/>
      <c r="D23" s="261">
        <f>'1. DireccyConducc '!D26</f>
        <v>0</v>
      </c>
      <c r="E23" s="261">
        <f>'1. DireccyConducc '!E26</f>
        <v>0</v>
      </c>
      <c r="F23" s="261">
        <f>'1. DireccyConducc '!F26</f>
        <v>0</v>
      </c>
      <c r="G23" s="781" t="str">
        <f>'1. DireccyConducc '!G26</f>
        <v xml:space="preserve">1.1.20. Informe de seguimiento de proyectos financiados por el Programa Control de Tabaco </v>
      </c>
      <c r="H23" s="237">
        <f>'1. DireccyConducc '!H26</f>
        <v>1</v>
      </c>
      <c r="I23" s="351">
        <f>'1. DireccyConducc '!I26</f>
        <v>0</v>
      </c>
      <c r="J23" s="263">
        <f>'1. DireccyConducc '!J26</f>
        <v>0</v>
      </c>
      <c r="K23" s="263">
        <f>'1. DireccyConducc '!K26</f>
        <v>0</v>
      </c>
      <c r="L23" s="263">
        <f>'1. DireccyConducc '!L26</f>
        <v>0</v>
      </c>
      <c r="M23" s="794">
        <f>'1. DireccyConducc '!M26</f>
        <v>1</v>
      </c>
      <c r="N23" s="352"/>
      <c r="O23" s="352"/>
      <c r="P23" s="352"/>
      <c r="Q23" s="796"/>
      <c r="R23" s="352">
        <f t="shared" si="0"/>
        <v>0</v>
      </c>
      <c r="S23" s="353">
        <f>'1. DireccyConducc '!N26</f>
        <v>0</v>
      </c>
      <c r="T23" s="354"/>
      <c r="U23" s="354"/>
      <c r="V23" s="353" t="e">
        <f t="shared" si="1"/>
        <v>#DIV/0!</v>
      </c>
    </row>
    <row r="24" spans="1:22" s="92" customFormat="1" ht="60" x14ac:dyDescent="0.25">
      <c r="A24" s="604"/>
      <c r="B24" s="622"/>
      <c r="C24" s="622"/>
      <c r="D24" s="261">
        <f>'1. DireccyConducc '!D27</f>
        <v>0</v>
      </c>
      <c r="E24" s="261">
        <f>'1. DireccyConducc '!E27</f>
        <v>0</v>
      </c>
      <c r="F24" s="261">
        <f>'1. DireccyConducc '!F27</f>
        <v>0</v>
      </c>
      <c r="G24" s="782" t="str">
        <f>'1. DireccyConducc '!G27</f>
        <v>1.1.24.Informe de seguimiento a la Implementación del componente de salud  del Plan de Atención de Flujos Migratorios Mixtos -DP -010. (Región Central Sur, Brunca , Chorotega, Central Este, Huetar Norte)</v>
      </c>
      <c r="H24" s="348" t="str">
        <f>'1. DireccyConducc '!H27</f>
        <v>No se programa</v>
      </c>
      <c r="I24" s="783">
        <f>'1. DireccyConducc '!I27</f>
        <v>0</v>
      </c>
      <c r="J24" s="350">
        <f>'1. DireccyConducc '!J27</f>
        <v>0</v>
      </c>
      <c r="K24" s="350">
        <f>'1. DireccyConducc '!K27</f>
        <v>0</v>
      </c>
      <c r="L24" s="350">
        <f>'1. DireccyConducc '!L27</f>
        <v>0</v>
      </c>
      <c r="M24" s="350">
        <f>'1. DireccyConducc '!M27</f>
        <v>0</v>
      </c>
      <c r="N24" s="784"/>
      <c r="O24" s="784"/>
      <c r="P24" s="784"/>
      <c r="Q24" s="784"/>
      <c r="R24" s="784"/>
      <c r="S24" s="353">
        <f>'1. DireccyConducc '!N27</f>
        <v>0</v>
      </c>
      <c r="T24" s="354"/>
      <c r="U24" s="354"/>
      <c r="V24" s="353" t="e">
        <f t="shared" si="1"/>
        <v>#DIV/0!</v>
      </c>
    </row>
    <row r="25" spans="1:22" s="92" customFormat="1" ht="30" x14ac:dyDescent="0.25">
      <c r="A25" s="604"/>
      <c r="B25" s="622"/>
      <c r="C25" s="622"/>
      <c r="D25" s="261">
        <f>'1. DireccyConducc '!D28</f>
        <v>0</v>
      </c>
      <c r="E25" s="261">
        <f>'1. DireccyConducc '!E28</f>
        <v>0</v>
      </c>
      <c r="F25" s="261">
        <f>'1. DireccyConducc '!F28</f>
        <v>0</v>
      </c>
      <c r="G25" s="782" t="str">
        <f>'1. DireccyConducc '!G28</f>
        <v>1.1.25. Desarrollo de las acciones rectores para la garantía al derecho de la salud de la población migrante</v>
      </c>
      <c r="H25" s="348" t="str">
        <f>'1. DireccyConducc '!H28</f>
        <v>No se programa</v>
      </c>
      <c r="I25" s="783">
        <f>'1. DireccyConducc '!I28</f>
        <v>0</v>
      </c>
      <c r="J25" s="350">
        <f>'1. DireccyConducc '!J28</f>
        <v>0</v>
      </c>
      <c r="K25" s="350">
        <f>'1. DireccyConducc '!K28</f>
        <v>0</v>
      </c>
      <c r="L25" s="350">
        <f>'1. DireccyConducc '!L28</f>
        <v>0</v>
      </c>
      <c r="M25" s="350">
        <f>'1. DireccyConducc '!M28</f>
        <v>0</v>
      </c>
      <c r="N25" s="784"/>
      <c r="O25" s="784"/>
      <c r="P25" s="784"/>
      <c r="Q25" s="784"/>
      <c r="R25" s="784"/>
      <c r="S25" s="353">
        <f>'1. DireccyConducc '!N28</f>
        <v>0</v>
      </c>
      <c r="T25" s="354"/>
      <c r="U25" s="354"/>
      <c r="V25" s="353" t="e">
        <f t="shared" ref="V25:V27" si="2">(T25+U25)/S25</f>
        <v>#DIV/0!</v>
      </c>
    </row>
    <row r="26" spans="1:22" s="92" customFormat="1" ht="30" x14ac:dyDescent="0.25">
      <c r="A26" s="604"/>
      <c r="B26" s="622"/>
      <c r="C26" s="622"/>
      <c r="D26" s="261">
        <f>'1. DireccyConducc '!D29</f>
        <v>0</v>
      </c>
      <c r="E26" s="261">
        <f>'1. DireccyConducc '!E29</f>
        <v>0</v>
      </c>
      <c r="F26" s="261">
        <f>'1. DireccyConducc '!F29</f>
        <v>0</v>
      </c>
      <c r="G26" s="782" t="str">
        <f>'1. DireccyConducc '!G29</f>
        <v>1.1.37.Elaboración de informe anual de implementación de Plan de trabajo de las Redes de Atención de VIH sida</v>
      </c>
      <c r="H26" s="348" t="str">
        <f>'1. DireccyConducc '!H29</f>
        <v>No se programa</v>
      </c>
      <c r="I26" s="783">
        <f>'1. DireccyConducc '!I29</f>
        <v>0</v>
      </c>
      <c r="J26" s="350">
        <f>'1. DireccyConducc '!J29</f>
        <v>0</v>
      </c>
      <c r="K26" s="350">
        <f>'1. DireccyConducc '!K29</f>
        <v>0</v>
      </c>
      <c r="L26" s="350">
        <f>'1. DireccyConducc '!L29</f>
        <v>0</v>
      </c>
      <c r="M26" s="350">
        <f>'1. DireccyConducc '!M29</f>
        <v>0</v>
      </c>
      <c r="N26" s="784"/>
      <c r="O26" s="784"/>
      <c r="P26" s="784"/>
      <c r="Q26" s="784"/>
      <c r="R26" s="784"/>
      <c r="S26" s="353">
        <f>'1. DireccyConducc '!N29</f>
        <v>0</v>
      </c>
      <c r="T26" s="354"/>
      <c r="U26" s="354"/>
      <c r="V26" s="353" t="e">
        <f t="shared" si="2"/>
        <v>#DIV/0!</v>
      </c>
    </row>
    <row r="27" spans="1:22" s="92" customFormat="1" ht="60" x14ac:dyDescent="0.25">
      <c r="A27" s="604"/>
      <c r="B27" s="622"/>
      <c r="C27" s="622"/>
      <c r="D27" s="261">
        <f>'1. DireccyConducc '!D30</f>
        <v>0</v>
      </c>
      <c r="E27" s="261">
        <f>'1. DireccyConducc '!E30</f>
        <v>0</v>
      </c>
      <c r="F27" s="261">
        <f>'1. DireccyConducc '!F30</f>
        <v>0</v>
      </c>
      <c r="G27" s="782" t="str">
        <f>'1. DireccyConducc '!G30</f>
        <v>1.1.39. Implementación del Plan de Trabajo Anual de las Redes de Atención de VIH del cantón de Limón y Puntarenas, y de la Red Interinstitucional Sancarleña Atención Integral-VIH (Región Huetar Norte)</v>
      </c>
      <c r="H27" s="348" t="str">
        <f>'1. DireccyConducc '!H30</f>
        <v>No se programa</v>
      </c>
      <c r="I27" s="783">
        <f>'1. DireccyConducc '!I30</f>
        <v>0</v>
      </c>
      <c r="J27" s="350">
        <f>'1. DireccyConducc '!J30</f>
        <v>0</v>
      </c>
      <c r="K27" s="350">
        <f>'1. DireccyConducc '!K30</f>
        <v>0</v>
      </c>
      <c r="L27" s="350">
        <f>'1. DireccyConducc '!L30</f>
        <v>0</v>
      </c>
      <c r="M27" s="350">
        <f>'1. DireccyConducc '!M30</f>
        <v>0</v>
      </c>
      <c r="N27" s="784"/>
      <c r="O27" s="784"/>
      <c r="P27" s="784"/>
      <c r="Q27" s="784"/>
      <c r="R27" s="784"/>
      <c r="S27" s="353">
        <f>'1. DireccyConducc '!N30</f>
        <v>0</v>
      </c>
      <c r="T27" s="354"/>
      <c r="U27" s="354"/>
      <c r="V27" s="353" t="e">
        <f t="shared" si="2"/>
        <v>#DIV/0!</v>
      </c>
    </row>
    <row r="28" spans="1:22" s="92" customFormat="1" ht="45" x14ac:dyDescent="0.25">
      <c r="A28" s="604"/>
      <c r="B28" s="622"/>
      <c r="C28" s="622"/>
      <c r="D28" s="261">
        <f>'1. DireccyConducc '!D31</f>
        <v>0</v>
      </c>
      <c r="E28" s="261">
        <f>'1. DireccyConducc '!E31</f>
        <v>0</v>
      </c>
      <c r="F28" s="261">
        <f>'1. DireccyConducc '!F31</f>
        <v>0</v>
      </c>
      <c r="G28" s="781" t="str">
        <f>'1. DireccyConducc '!G31</f>
        <v xml:space="preserve">1.1.41. Informe de replica de proceso de capacitación de trata, explotación sexual y trabajo infantil y adolescente </v>
      </c>
      <c r="H28" s="237">
        <f>'1. DireccyConducc '!H31</f>
        <v>1</v>
      </c>
      <c r="I28" s="351">
        <f>'1. DireccyConducc '!I31</f>
        <v>0</v>
      </c>
      <c r="J28" s="263">
        <f>'1. DireccyConducc '!J31</f>
        <v>0</v>
      </c>
      <c r="K28" s="263">
        <f>'1. DireccyConducc '!K31</f>
        <v>0</v>
      </c>
      <c r="L28" s="263">
        <f>'1. DireccyConducc '!L31</f>
        <v>0</v>
      </c>
      <c r="M28" s="794">
        <f>'1. DireccyConducc '!M31</f>
        <v>1</v>
      </c>
      <c r="N28" s="352"/>
      <c r="O28" s="352"/>
      <c r="P28" s="352"/>
      <c r="Q28" s="796"/>
      <c r="R28" s="352">
        <f t="shared" ref="R28:R29" si="3">SUM(N28:Q28)</f>
        <v>0</v>
      </c>
      <c r="S28" s="353">
        <f>'1. DireccyConducc '!N31</f>
        <v>0</v>
      </c>
      <c r="T28" s="354"/>
      <c r="U28" s="354"/>
      <c r="V28" s="353" t="e">
        <f t="shared" ref="V28:V29" si="4">(T28+U28)/S28</f>
        <v>#DIV/0!</v>
      </c>
    </row>
    <row r="29" spans="1:22" s="92" customFormat="1" ht="75" x14ac:dyDescent="0.25">
      <c r="A29" s="604"/>
      <c r="B29" s="622"/>
      <c r="C29" s="622"/>
      <c r="D29" s="261">
        <f>'1. DireccyConducc '!D32</f>
        <v>0</v>
      </c>
      <c r="E29" s="261">
        <f>'1. DireccyConducc '!E32</f>
        <v>0</v>
      </c>
      <c r="F29" s="261">
        <f>'1. DireccyConducc '!F32</f>
        <v>0</v>
      </c>
      <c r="G29" s="781" t="str">
        <f>'1. DireccyConducc '!G32</f>
        <v>1.1.43.Elaboración de informe de  acciones realizadas para la promoción de la participación de las personas lesbianas, gays, transexuales,   bisexuales e intersexuales (LGTBI) para garantía del derecho a la salud  en el marco de las acciones rectoras</v>
      </c>
      <c r="H29" s="237">
        <f>'1. DireccyConducc '!H32</f>
        <v>1</v>
      </c>
      <c r="I29" s="351">
        <f>'1. DireccyConducc '!I32</f>
        <v>0</v>
      </c>
      <c r="J29" s="263">
        <f>'1. DireccyConducc '!J32</f>
        <v>0</v>
      </c>
      <c r="K29" s="263">
        <f>'1. DireccyConducc '!K32</f>
        <v>0</v>
      </c>
      <c r="L29" s="263">
        <f>'1. DireccyConducc '!L32</f>
        <v>0</v>
      </c>
      <c r="M29" s="794">
        <f>'1. DireccyConducc '!M32</f>
        <v>1</v>
      </c>
      <c r="N29" s="352"/>
      <c r="O29" s="352"/>
      <c r="P29" s="352"/>
      <c r="Q29" s="796"/>
      <c r="R29" s="352">
        <f t="shared" si="3"/>
        <v>0</v>
      </c>
      <c r="S29" s="353">
        <f>'1. DireccyConducc '!N32</f>
        <v>0</v>
      </c>
      <c r="T29" s="354"/>
      <c r="U29" s="354"/>
      <c r="V29" s="353" t="e">
        <f t="shared" si="4"/>
        <v>#DIV/0!</v>
      </c>
    </row>
    <row r="30" spans="1:22" s="92" customFormat="1" ht="60" x14ac:dyDescent="0.25">
      <c r="A30" s="604"/>
      <c r="B30" s="623"/>
      <c r="C30" s="623"/>
      <c r="D30" s="261">
        <f>'1. DireccyConducc '!D33</f>
        <v>0</v>
      </c>
      <c r="E30" s="261">
        <f>'1. DireccyConducc '!E33</f>
        <v>0</v>
      </c>
      <c r="F30" s="261">
        <f>'1. DireccyConducc '!F33</f>
        <v>0</v>
      </c>
      <c r="G30" s="781" t="str">
        <f>'1. DireccyConducc '!G33</f>
        <v xml:space="preserve">1.1.44. Ejecución de las acciones en el marco de la rectoria en salud dentro de las redes locales de prevencion y atencion de la Violencia Intrafamiliar Violencia Intrafamiliar (VIF) </v>
      </c>
      <c r="H30" s="237">
        <f>'1. DireccyConducc '!H33</f>
        <v>0</v>
      </c>
      <c r="I30" s="351">
        <f>'1. DireccyConducc '!I33</f>
        <v>1</v>
      </c>
      <c r="J30" s="794">
        <f>'1. DireccyConducc '!J33</f>
        <v>0.25</v>
      </c>
      <c r="K30" s="794">
        <f>'1. DireccyConducc '!K33</f>
        <v>0.25</v>
      </c>
      <c r="L30" s="794">
        <f>'1. DireccyConducc '!L33</f>
        <v>0.25</v>
      </c>
      <c r="M30" s="794">
        <f>'1. DireccyConducc '!M33</f>
        <v>0.25</v>
      </c>
      <c r="N30" s="796"/>
      <c r="O30" s="796"/>
      <c r="P30" s="796"/>
      <c r="Q30" s="796"/>
      <c r="R30" s="352">
        <f t="shared" si="0"/>
        <v>0</v>
      </c>
      <c r="S30" s="353">
        <f>'1. DireccyConducc '!N33</f>
        <v>0</v>
      </c>
      <c r="T30" s="354"/>
      <c r="U30" s="354"/>
      <c r="V30" s="353" t="e">
        <f t="shared" si="1"/>
        <v>#DIV/0!</v>
      </c>
    </row>
    <row r="31" spans="1:22" s="231" customFormat="1" ht="19.5" customHeight="1" x14ac:dyDescent="0.25">
      <c r="A31" s="604"/>
      <c r="B31" s="212"/>
      <c r="C31" s="213"/>
      <c r="D31" s="239"/>
      <c r="E31" s="239"/>
      <c r="F31" s="262">
        <f>SUM(F6:F30)</f>
        <v>0</v>
      </c>
      <c r="G31" s="605" t="s">
        <v>373</v>
      </c>
      <c r="H31" s="601"/>
      <c r="I31" s="601"/>
      <c r="J31" s="601"/>
      <c r="K31" s="601"/>
      <c r="L31" s="601"/>
      <c r="M31" s="602"/>
      <c r="N31" s="355" t="e">
        <f>AVERAGE(N6:N30)</f>
        <v>#DIV/0!</v>
      </c>
      <c r="O31" s="355" t="e">
        <f>AVERAGE(O6:O30)</f>
        <v>#DIV/0!</v>
      </c>
      <c r="P31" s="355" t="e">
        <f>AVERAGE(P6:P30)</f>
        <v>#DIV/0!</v>
      </c>
      <c r="Q31" s="355" t="e">
        <f>AVERAGE(Q6:Q30)</f>
        <v>#DIV/0!</v>
      </c>
      <c r="R31" s="355">
        <f>AVERAGE(R6:R30)</f>
        <v>0</v>
      </c>
      <c r="S31" s="230">
        <f>SUM(S6:S30)</f>
        <v>0</v>
      </c>
      <c r="T31" s="230">
        <f>SUM(T6:T30)</f>
        <v>0</v>
      </c>
      <c r="U31" s="230">
        <f>SUM(U6:U30)</f>
        <v>0</v>
      </c>
      <c r="V31" s="229" t="e">
        <f>AVERAGE(V6:V30)</f>
        <v>#DIV/0!</v>
      </c>
    </row>
    <row r="32" spans="1:22" s="231" customFormat="1" ht="31.5" customHeight="1" x14ac:dyDescent="0.25">
      <c r="A32" s="604"/>
      <c r="B32" s="628" t="str">
        <f>'1. DireccyConducc '!B34</f>
        <v>RE1.MM Medidas minimizadoras del riesgo</v>
      </c>
      <c r="C32" s="557" t="str">
        <f>'1. DireccyConducc '!C34</f>
        <v>Indicador</v>
      </c>
      <c r="D32" s="629" t="str">
        <f>'1. DireccyConducc '!D34</f>
        <v>Meta</v>
      </c>
      <c r="E32" s="551" t="str">
        <f>'1. DireccyConducc '!E34</f>
        <v>Meta Trimestral</v>
      </c>
      <c r="F32" s="552"/>
      <c r="G32" s="552"/>
      <c r="H32" s="553"/>
      <c r="I32" s="557" t="str">
        <f>'1. DireccyConducc '!I34</f>
        <v>Total programado</v>
      </c>
      <c r="J32" s="571" t="str">
        <f>'1. DireccyConducc '!J34</f>
        <v>PRESUPUESTO ASIGNADO A MEDIDAS MINIMIZADORAS DEL RIESGO</v>
      </c>
      <c r="K32" s="572"/>
      <c r="L32" s="572"/>
      <c r="M32" s="573"/>
      <c r="N32" s="360" t="s">
        <v>370</v>
      </c>
      <c r="O32" s="360" t="s">
        <v>300</v>
      </c>
      <c r="P32" s="360" t="s">
        <v>18</v>
      </c>
      <c r="Q32" s="360" t="s">
        <v>19</v>
      </c>
      <c r="R32" s="208"/>
      <c r="S32" s="208"/>
      <c r="T32" s="208"/>
      <c r="U32" s="208"/>
      <c r="V32" s="208"/>
    </row>
    <row r="33" spans="1:22" s="231" customFormat="1" ht="42" customHeight="1" x14ac:dyDescent="0.25">
      <c r="A33" s="604"/>
      <c r="B33" s="508"/>
      <c r="C33" s="558"/>
      <c r="D33" s="558"/>
      <c r="E33" s="209" t="str">
        <f>'1. DireccyConducc '!E35</f>
        <v>I</v>
      </c>
      <c r="F33" s="209" t="str">
        <f>'1. DireccyConducc '!F35</f>
        <v>II</v>
      </c>
      <c r="G33" s="209" t="str">
        <f>'1. DireccyConducc '!G35</f>
        <v>III</v>
      </c>
      <c r="H33" s="209" t="str">
        <f>'1. DireccyConducc '!H35</f>
        <v>IV</v>
      </c>
      <c r="I33" s="558"/>
      <c r="J33" s="574"/>
      <c r="K33" s="575"/>
      <c r="L33" s="575"/>
      <c r="M33" s="576"/>
      <c r="N33" s="369" t="s">
        <v>20</v>
      </c>
      <c r="O33" s="369" t="s">
        <v>20</v>
      </c>
      <c r="P33" s="369" t="s">
        <v>20</v>
      </c>
      <c r="Q33" s="370" t="s">
        <v>20</v>
      </c>
      <c r="R33" s="208"/>
      <c r="S33" s="232"/>
      <c r="T33" s="208"/>
      <c r="U33" s="208"/>
      <c r="V33" s="208"/>
    </row>
    <row r="34" spans="1:22" s="231" customFormat="1" ht="60" customHeight="1" x14ac:dyDescent="0.25">
      <c r="A34" s="604"/>
      <c r="B34" s="237" t="str">
        <f>'1. DireccyConducc '!B36</f>
        <v>Sensibilizar a los actores sociales involucrados en el cumplimiento de indicadores de planes, programas y proyectos, etc, para el cantón Guácimo.</v>
      </c>
      <c r="C34" s="237" t="str">
        <f>'1. DireccyConducc '!C36</f>
        <v>Número de actividades de sensibilización dirigidas a los actores sociales.</v>
      </c>
      <c r="D34" s="237">
        <f>'1. DireccyConducc '!D36</f>
        <v>1</v>
      </c>
      <c r="E34" s="263">
        <f>'1. DireccyConducc '!E36</f>
        <v>0</v>
      </c>
      <c r="F34" s="263">
        <f>'1. DireccyConducc '!F36</f>
        <v>0</v>
      </c>
      <c r="G34" s="263">
        <f>'1. DireccyConducc '!G36</f>
        <v>0</v>
      </c>
      <c r="H34" s="794">
        <f>'1. DireccyConducc '!H36</f>
        <v>1</v>
      </c>
      <c r="I34" s="263">
        <f>'1. DireccyConducc '!I36</f>
        <v>1</v>
      </c>
      <c r="J34" s="606">
        <f>'1. DireccyConducc '!J36</f>
        <v>0</v>
      </c>
      <c r="K34" s="607"/>
      <c r="L34" s="607"/>
      <c r="M34" s="608"/>
      <c r="N34" s="785"/>
      <c r="O34" s="785"/>
      <c r="P34" s="785"/>
      <c r="Q34" s="786"/>
      <c r="R34" s="785">
        <f>SUM(N34:Q34)</f>
        <v>0</v>
      </c>
      <c r="S34" s="618"/>
      <c r="T34" s="615"/>
      <c r="U34" s="615"/>
      <c r="V34" s="631" t="e">
        <f>(T34+U34)/J34</f>
        <v>#DIV/0!</v>
      </c>
    </row>
    <row r="35" spans="1:22" s="231" customFormat="1" ht="21" customHeight="1" x14ac:dyDescent="0.25">
      <c r="A35" s="604"/>
      <c r="B35" s="348">
        <f>'1. DireccyConducc '!B37</f>
        <v>0</v>
      </c>
      <c r="C35" s="348">
        <f>'1. DireccyConducc '!C37</f>
        <v>0</v>
      </c>
      <c r="D35" s="349">
        <f>'1. DireccyConducc '!D37</f>
        <v>0</v>
      </c>
      <c r="E35" s="350">
        <f>'1. DireccyConducc '!E37</f>
        <v>0</v>
      </c>
      <c r="F35" s="350">
        <f>'1. DireccyConducc '!F37</f>
        <v>0</v>
      </c>
      <c r="G35" s="350">
        <f>'1. DireccyConducc '!G37</f>
        <v>0</v>
      </c>
      <c r="H35" s="350">
        <f>'1. DireccyConducc '!H37</f>
        <v>0</v>
      </c>
      <c r="I35" s="350">
        <f>'1. DireccyConducc '!I37</f>
        <v>0</v>
      </c>
      <c r="J35" s="609"/>
      <c r="K35" s="610"/>
      <c r="L35" s="610"/>
      <c r="M35" s="611"/>
      <c r="N35" s="787"/>
      <c r="O35" s="787"/>
      <c r="P35" s="787"/>
      <c r="Q35" s="787"/>
      <c r="R35" s="787"/>
      <c r="S35" s="619"/>
      <c r="T35" s="616"/>
      <c r="U35" s="616"/>
      <c r="V35" s="632"/>
    </row>
    <row r="36" spans="1:22" s="231" customFormat="1" ht="21" customHeight="1" x14ac:dyDescent="0.25">
      <c r="A36" s="604"/>
      <c r="B36" s="348">
        <f>'1. DireccyConducc '!B38</f>
        <v>0</v>
      </c>
      <c r="C36" s="348">
        <f>'1. DireccyConducc '!C38</f>
        <v>0</v>
      </c>
      <c r="D36" s="349">
        <f>'1. DireccyConducc '!D38</f>
        <v>0</v>
      </c>
      <c r="E36" s="350">
        <f>'1. DireccyConducc '!E38</f>
        <v>0</v>
      </c>
      <c r="F36" s="350">
        <f>'1. DireccyConducc '!F38</f>
        <v>0</v>
      </c>
      <c r="G36" s="350">
        <f>'1. DireccyConducc '!G38</f>
        <v>0</v>
      </c>
      <c r="H36" s="350">
        <f>'1. DireccyConducc '!H38</f>
        <v>0</v>
      </c>
      <c r="I36" s="350">
        <f>'1. DireccyConducc '!I38</f>
        <v>0</v>
      </c>
      <c r="J36" s="612"/>
      <c r="K36" s="613"/>
      <c r="L36" s="613"/>
      <c r="M36" s="614"/>
      <c r="N36" s="787"/>
      <c r="O36" s="787"/>
      <c r="P36" s="787"/>
      <c r="Q36" s="787"/>
      <c r="R36" s="787"/>
      <c r="S36" s="620"/>
      <c r="T36" s="617"/>
      <c r="U36" s="617"/>
      <c r="V36" s="633"/>
    </row>
    <row r="37" spans="1:22" s="231" customFormat="1" ht="20.25" customHeight="1" x14ac:dyDescent="0.25">
      <c r="A37" s="604"/>
      <c r="B37" s="548" t="s">
        <v>374</v>
      </c>
      <c r="C37" s="549"/>
      <c r="D37" s="549"/>
      <c r="E37" s="549"/>
      <c r="F37" s="549"/>
      <c r="G37" s="549"/>
      <c r="H37" s="549"/>
      <c r="I37" s="549"/>
      <c r="J37" s="601">
        <f>SUM(J34:M36)</f>
        <v>0</v>
      </c>
      <c r="K37" s="601"/>
      <c r="L37" s="601"/>
      <c r="M37" s="602"/>
      <c r="N37" s="356" t="e">
        <f>AVERAGE(N34:N36)</f>
        <v>#DIV/0!</v>
      </c>
      <c r="O37" s="356" t="e">
        <f>AVERAGE(O34:O36)</f>
        <v>#DIV/0!</v>
      </c>
      <c r="P37" s="356" t="e">
        <f>AVERAGE(P34:P36)</f>
        <v>#DIV/0!</v>
      </c>
      <c r="Q37" s="356" t="e">
        <f>AVERAGE(Q34:Q36)</f>
        <v>#DIV/0!</v>
      </c>
      <c r="R37" s="357">
        <f>AVERAGE(R34:R36)</f>
        <v>0</v>
      </c>
      <c r="S37" s="219"/>
      <c r="T37" s="230">
        <f>SUM(T34:T36)</f>
        <v>0</v>
      </c>
      <c r="U37" s="230">
        <f>SUM(U34:U36)</f>
        <v>0</v>
      </c>
      <c r="V37" s="212" t="e">
        <f>AVERAGE(V34:V36)</f>
        <v>#DIV/0!</v>
      </c>
    </row>
    <row r="38" spans="1:22" s="231" customFormat="1" ht="24" customHeight="1" x14ac:dyDescent="0.25">
      <c r="A38" s="604"/>
      <c r="B38" s="234"/>
      <c r="C38" s="234"/>
      <c r="D38" s="264"/>
      <c r="E38" s="264"/>
      <c r="F38" s="265">
        <f>SUM(F31)</f>
        <v>0</v>
      </c>
      <c r="G38" s="788" t="s">
        <v>375</v>
      </c>
      <c r="H38" s="788"/>
      <c r="I38" s="788"/>
      <c r="J38" s="788"/>
      <c r="K38" s="788"/>
      <c r="L38" s="788"/>
      <c r="M38" s="789"/>
      <c r="N38" s="790" t="e">
        <f>AVERAGE(N6:N30:N34:N36)</f>
        <v>#DIV/0!</v>
      </c>
      <c r="O38" s="790" t="e">
        <f>AVERAGE(O6:O30:O34:O36)</f>
        <v>#DIV/0!</v>
      </c>
      <c r="P38" s="790" t="e">
        <f>AVERAGE(P6:P30:P34:P36)</f>
        <v>#DIV/0!</v>
      </c>
      <c r="Q38" s="790" t="e">
        <f>AVERAGE(Q6:Q30:Q34:Q36)</f>
        <v>#DIV/0!</v>
      </c>
      <c r="R38" s="791">
        <f>AVERAGE(R6:R30:R34:R36)</f>
        <v>0</v>
      </c>
      <c r="S38" s="792">
        <f>SUM(S31,J37)</f>
        <v>0</v>
      </c>
      <c r="T38" s="792">
        <f>SUM(T31,T37)</f>
        <v>0</v>
      </c>
      <c r="U38" s="792">
        <f>SUM(U31,U37)</f>
        <v>0</v>
      </c>
      <c r="V38" s="793" t="e">
        <f>AVERAGE(V6:V30:V34:V36)</f>
        <v>#DIV/0!</v>
      </c>
    </row>
    <row r="39" spans="1:22" s="92" customFormat="1" ht="19.5" customHeight="1" x14ac:dyDescent="0.25">
      <c r="A39" s="119"/>
      <c r="B39" s="109"/>
      <c r="C39" s="110"/>
      <c r="D39" s="111"/>
      <c r="E39" s="111"/>
      <c r="F39" s="266"/>
      <c r="G39" s="112"/>
      <c r="H39" s="113"/>
      <c r="I39" s="114"/>
      <c r="J39" s="114"/>
      <c r="K39" s="115"/>
      <c r="L39" s="114"/>
      <c r="M39" s="114"/>
      <c r="N39" s="116"/>
      <c r="O39" s="116"/>
      <c r="P39" s="116"/>
      <c r="Q39" s="116"/>
      <c r="R39" s="116"/>
      <c r="S39" s="116"/>
      <c r="T39" s="117"/>
      <c r="U39" s="117"/>
      <c r="V39" s="118"/>
    </row>
    <row r="40" spans="1:22" s="205" customFormat="1" ht="48" customHeight="1" x14ac:dyDescent="0.2">
      <c r="A40" s="448" t="str">
        <f>'3. Reg en Salud'!A9</f>
        <v xml:space="preserve">RE 2.REGULACIÓN EN SALUD, EFICIENTE Y EFICAZ </v>
      </c>
      <c r="B40" s="656" t="str">
        <f>'3. Reg en Salud'!B9</f>
        <v>2. Regulación de servicios, establecimientos, productos de interés sanitario, eventos, ambiente humano e investigaciones y tecnologías en salud.</v>
      </c>
      <c r="C40" s="365" t="str">
        <f>'3. Reg en Salud'!C9</f>
        <v xml:space="preserve">2.1. Número de normas, protocolos y reglamentos  elaboradas o actualizadas e implementados </v>
      </c>
      <c r="D40" s="267">
        <f>'3. Reg en Salud'!D9</f>
        <v>0</v>
      </c>
      <c r="E40" s="267">
        <f>'3. Reg en Salud'!E9</f>
        <v>0</v>
      </c>
      <c r="F40" s="267">
        <f>'3. Reg en Salud'!F9</f>
        <v>0</v>
      </c>
      <c r="G40" s="797" t="str">
        <f>'3. Reg en Salud'!G9</f>
        <v>2.1.2. Implementación de la Norma de Atención Integral del Adolescente (Región Brunca y Huetar Caribe, Central Occidente y Chorotega)</v>
      </c>
      <c r="H40" s="797" t="str">
        <f>'3. Reg en Salud'!H9</f>
        <v>No se programa</v>
      </c>
      <c r="I40" s="798">
        <f>'3. Reg en Salud'!I9</f>
        <v>0</v>
      </c>
      <c r="J40" s="799">
        <f>'3. Reg en Salud'!J9</f>
        <v>0</v>
      </c>
      <c r="K40" s="799">
        <f>'3. Reg en Salud'!K9</f>
        <v>0</v>
      </c>
      <c r="L40" s="799">
        <f>'3. Reg en Salud'!L9</f>
        <v>0</v>
      </c>
      <c r="M40" s="799">
        <f>'3. Reg en Salud'!M9</f>
        <v>0</v>
      </c>
      <c r="N40" s="784"/>
      <c r="O40" s="784"/>
      <c r="P40" s="784"/>
      <c r="Q40" s="784"/>
      <c r="R40" s="784"/>
      <c r="S40" s="353">
        <f>'3. Reg en Salud'!N9</f>
        <v>0</v>
      </c>
      <c r="T40" s="358"/>
      <c r="U40" s="358"/>
      <c r="V40" s="359" t="e">
        <f>(T40+U40)/S40</f>
        <v>#DIV/0!</v>
      </c>
    </row>
    <row r="41" spans="1:22" s="204" customFormat="1" ht="46.5" customHeight="1" x14ac:dyDescent="0.25">
      <c r="A41" s="448"/>
      <c r="B41" s="657"/>
      <c r="C41" s="365" t="str">
        <f>'3. Reg en Salud'!C10</f>
        <v>2.2. Porcentaje de establecimientos  con Permiso Sanitario de Funcionamiento (PSF) con visita previa de verificación (laboratorios)</v>
      </c>
      <c r="D41" s="267">
        <f>'3. Reg en Salud'!D10</f>
        <v>0</v>
      </c>
      <c r="E41" s="267">
        <f>'3. Reg en Salud'!E10</f>
        <v>0</v>
      </c>
      <c r="F41" s="267">
        <f>'3. Reg en Salud'!F10</f>
        <v>0</v>
      </c>
      <c r="G41" s="797" t="str">
        <f>'3. Reg en Salud'!G10</f>
        <v xml:space="preserve">2.2.1. Otorgamiento de Permisos Sanitarios de Funcionamiento a laboratorios farmacéuticos </v>
      </c>
      <c r="H41" s="797" t="str">
        <f>'3. Reg en Salud'!H10</f>
        <v>No se programa</v>
      </c>
      <c r="I41" s="798">
        <f>'3. Reg en Salud'!I10</f>
        <v>0</v>
      </c>
      <c r="J41" s="799">
        <f>'3. Reg en Salud'!J10</f>
        <v>0</v>
      </c>
      <c r="K41" s="799">
        <f>'3. Reg en Salud'!K10</f>
        <v>0</v>
      </c>
      <c r="L41" s="799">
        <f>'3. Reg en Salud'!L10</f>
        <v>0</v>
      </c>
      <c r="M41" s="799">
        <f>'3. Reg en Salud'!M10</f>
        <v>0</v>
      </c>
      <c r="N41" s="784"/>
      <c r="O41" s="784"/>
      <c r="P41" s="784"/>
      <c r="Q41" s="784"/>
      <c r="R41" s="784"/>
      <c r="S41" s="353">
        <f>'3. Reg en Salud'!N10</f>
        <v>0</v>
      </c>
      <c r="T41" s="358"/>
      <c r="U41" s="358"/>
      <c r="V41" s="359" t="e">
        <f t="shared" ref="V41:V56" si="5">(T41+U41)/S41</f>
        <v>#DIV/0!</v>
      </c>
    </row>
    <row r="42" spans="1:22" s="204" customFormat="1" ht="72.75" customHeight="1" x14ac:dyDescent="0.25">
      <c r="A42" s="448"/>
      <c r="B42" s="657"/>
      <c r="C42" s="365" t="str">
        <f>'3. Reg en Salud'!C11</f>
        <v>2.3. Porcentaje de Permisos Sanitarios de Funcionamiento (PSF) otorgados  de acuerdo con el decreto 39472- S y sus reformas.</v>
      </c>
      <c r="D42" s="267">
        <f>'3. Reg en Salud'!D11</f>
        <v>0</v>
      </c>
      <c r="E42" s="267">
        <f>'3. Reg en Salud'!E11</f>
        <v>0</v>
      </c>
      <c r="F42" s="267">
        <f>'3. Reg en Salud'!F11</f>
        <v>0</v>
      </c>
      <c r="G42" s="365" t="str">
        <f>'3. Reg en Salud'!G11</f>
        <v>2.3.1 Otorgamiento de Permisos Sanitarios de Funcionamiento</v>
      </c>
      <c r="H42" s="365">
        <f>'3. Reg en Salud'!H11</f>
        <v>0</v>
      </c>
      <c r="I42" s="367">
        <f>'3. Reg en Salud'!I11</f>
        <v>1</v>
      </c>
      <c r="J42" s="800">
        <f>'3. Reg en Salud'!J11</f>
        <v>0.25</v>
      </c>
      <c r="K42" s="800">
        <f>'3. Reg en Salud'!K11</f>
        <v>0.25</v>
      </c>
      <c r="L42" s="800">
        <f>'3. Reg en Salud'!L11</f>
        <v>0.25</v>
      </c>
      <c r="M42" s="800">
        <f>'3. Reg en Salud'!M11</f>
        <v>0.25</v>
      </c>
      <c r="N42" s="796"/>
      <c r="O42" s="796"/>
      <c r="P42" s="796"/>
      <c r="Q42" s="796"/>
      <c r="R42" s="352">
        <f t="shared" ref="R40:R43" si="6">SUM(N42:Q42)</f>
        <v>0</v>
      </c>
      <c r="S42" s="353">
        <f>'3. Reg en Salud'!N11</f>
        <v>0</v>
      </c>
      <c r="T42" s="358"/>
      <c r="U42" s="358"/>
      <c r="V42" s="359" t="e">
        <f t="shared" si="5"/>
        <v>#DIV/0!</v>
      </c>
    </row>
    <row r="43" spans="1:22" s="204" customFormat="1" ht="99" customHeight="1" x14ac:dyDescent="0.25">
      <c r="A43" s="448"/>
      <c r="B43" s="657"/>
      <c r="C43" s="365" t="str">
        <f>'3. Reg en Salud'!C12</f>
        <v>2.4. Porcentaje de establecimientos  con permiso sanitario de funcionamiento con visita de verificación posterior a entrega de Permisos Sanitarios de Funcionamiento</v>
      </c>
      <c r="D43" s="267">
        <f>'3. Reg en Salud'!D12</f>
        <v>0</v>
      </c>
      <c r="E43" s="267">
        <f>'3. Reg en Salud'!E12</f>
        <v>0</v>
      </c>
      <c r="F43" s="267">
        <f>'3. Reg en Salud'!F12</f>
        <v>0</v>
      </c>
      <c r="G43" s="365" t="str">
        <f>'3. Reg en Salud'!G12</f>
        <v>2.4.1.  Realización de visitas de inspección posterior al otorgamiento del Permiso Sanitario de Funcionamiento
establecimientos A:
establecimientos B:
establecimientos C:</v>
      </c>
      <c r="H43" s="365">
        <f>'3. Reg en Salud'!H12</f>
        <v>0</v>
      </c>
      <c r="I43" s="367">
        <f>'3. Reg en Salud'!I12</f>
        <v>0.8</v>
      </c>
      <c r="J43" s="800">
        <f>'3. Reg en Salud'!J12</f>
        <v>0.25</v>
      </c>
      <c r="K43" s="800">
        <f>'3. Reg en Salud'!K12</f>
        <v>0.25</v>
      </c>
      <c r="L43" s="800">
        <f>'3. Reg en Salud'!L12</f>
        <v>0.25</v>
      </c>
      <c r="M43" s="800">
        <f>'3. Reg en Salud'!M12</f>
        <v>0.25</v>
      </c>
      <c r="N43" s="796"/>
      <c r="O43" s="796"/>
      <c r="P43" s="796"/>
      <c r="Q43" s="796"/>
      <c r="R43" s="352">
        <f t="shared" si="6"/>
        <v>0</v>
      </c>
      <c r="S43" s="353">
        <f>'3. Reg en Salud'!N12</f>
        <v>0</v>
      </c>
      <c r="T43" s="358"/>
      <c r="U43" s="358"/>
      <c r="V43" s="359" t="e">
        <f t="shared" si="5"/>
        <v>#DIV/0!</v>
      </c>
    </row>
    <row r="44" spans="1:22" s="204" customFormat="1" ht="57" x14ac:dyDescent="0.25">
      <c r="A44" s="448"/>
      <c r="B44" s="657"/>
      <c r="C44" s="365" t="str">
        <f>'3. Reg en Salud'!C13</f>
        <v>2.5.Número de autorizaciones sanitarias otorgadas</v>
      </c>
      <c r="D44" s="267">
        <f>'3. Reg en Salud'!D13</f>
        <v>0</v>
      </c>
      <c r="E44" s="267">
        <f>'3. Reg en Salud'!E13</f>
        <v>0</v>
      </c>
      <c r="F44" s="267">
        <f>'3. Reg en Salud'!F13</f>
        <v>0</v>
      </c>
      <c r="G44" s="365" t="str">
        <f>'3. Reg en Salud'!G13</f>
        <v>2.5.1. Gestión de Autorizaciones sanitarias a eventos masivos, ferias, turnos y similares, venta y eventos de pirotecnia, radiaciones ionizantes, desalmacenaje en puertos, libre plática</v>
      </c>
      <c r="H44" s="365">
        <f>'3. Reg en Salud'!H13</f>
        <v>0</v>
      </c>
      <c r="I44" s="367">
        <f>'3. Reg en Salud'!I13</f>
        <v>1</v>
      </c>
      <c r="J44" s="800">
        <f>'3. Reg en Salud'!J13</f>
        <v>0.25</v>
      </c>
      <c r="K44" s="800">
        <f>'3. Reg en Salud'!K13</f>
        <v>0.25</v>
      </c>
      <c r="L44" s="800">
        <f>'3. Reg en Salud'!L13</f>
        <v>0.25</v>
      </c>
      <c r="M44" s="800">
        <f>'3. Reg en Salud'!M13</f>
        <v>0.25</v>
      </c>
      <c r="N44" s="796"/>
      <c r="O44" s="796"/>
      <c r="P44" s="796"/>
      <c r="Q44" s="796"/>
      <c r="R44" s="352"/>
      <c r="S44" s="353">
        <f>'3. Reg en Salud'!N13</f>
        <v>0</v>
      </c>
      <c r="T44" s="358"/>
      <c r="U44" s="358"/>
      <c r="V44" s="359" t="e">
        <f t="shared" si="5"/>
        <v>#DIV/0!</v>
      </c>
    </row>
    <row r="45" spans="1:22" s="204" customFormat="1" ht="71.25" x14ac:dyDescent="0.25">
      <c r="A45" s="448"/>
      <c r="B45" s="657"/>
      <c r="C45" s="365" t="str">
        <f>'3. Reg en Salud'!C14</f>
        <v>2.6.Porcentaje  de servicios de salud  públicos y privados habilitados con visita de control</v>
      </c>
      <c r="D45" s="267">
        <f>'3. Reg en Salud'!D14</f>
        <v>0</v>
      </c>
      <c r="E45" s="267">
        <f>'3. Reg en Salud'!E14</f>
        <v>0</v>
      </c>
      <c r="F45" s="267">
        <f>'3. Reg en Salud'!F14</f>
        <v>0</v>
      </c>
      <c r="G45" s="365" t="str">
        <f>'3. Reg en Salud'!G14</f>
        <v>2.6.1.Otorgamiento de habilitaciones a establecimientos de salud públicos y privados</v>
      </c>
      <c r="H45" s="365">
        <f>'3. Reg en Salud'!H14</f>
        <v>0</v>
      </c>
      <c r="I45" s="367">
        <f>'3. Reg en Salud'!I14</f>
        <v>1</v>
      </c>
      <c r="J45" s="800">
        <f>'3. Reg en Salud'!J14</f>
        <v>0.25</v>
      </c>
      <c r="K45" s="800">
        <f>'3. Reg en Salud'!K14</f>
        <v>0.25</v>
      </c>
      <c r="L45" s="800">
        <f>'3. Reg en Salud'!L14</f>
        <v>0.25</v>
      </c>
      <c r="M45" s="800">
        <f>'3. Reg en Salud'!M14</f>
        <v>0.25</v>
      </c>
      <c r="N45" s="796"/>
      <c r="O45" s="796"/>
      <c r="P45" s="796"/>
      <c r="Q45" s="796"/>
      <c r="R45" s="352">
        <f>SUM(N45:Q45)</f>
        <v>0</v>
      </c>
      <c r="S45" s="353">
        <f>'3. Reg en Salud'!N14</f>
        <v>0</v>
      </c>
      <c r="T45" s="358"/>
      <c r="U45" s="358"/>
      <c r="V45" s="359" t="e">
        <f t="shared" si="5"/>
        <v>#DIV/0!</v>
      </c>
    </row>
    <row r="46" spans="1:22" s="204" customFormat="1" ht="42" customHeight="1" x14ac:dyDescent="0.25">
      <c r="A46" s="448"/>
      <c r="B46" s="657"/>
      <c r="C46" s="652" t="str">
        <f>'3. Reg en Salud'!C15</f>
        <v>2.7. Número de  proyectos constructivos revisados</v>
      </c>
      <c r="D46" s="650">
        <f>'3. Reg en Salud'!D15</f>
        <v>0</v>
      </c>
      <c r="E46" s="650">
        <f>'3. Reg en Salud'!E15</f>
        <v>0</v>
      </c>
      <c r="F46" s="650">
        <f>'3. Reg en Salud'!F15</f>
        <v>0</v>
      </c>
      <c r="G46" s="365" t="str">
        <f>'3. Reg en Salud'!G15</f>
        <v>2.7.1.Revisión de proyectos constructivos menos de 300 m2</v>
      </c>
      <c r="H46" s="365">
        <f>'3. Reg en Salud'!H15</f>
        <v>0</v>
      </c>
      <c r="I46" s="367">
        <f>'3. Reg en Salud'!I15</f>
        <v>1</v>
      </c>
      <c r="J46" s="800">
        <f>'3. Reg en Salud'!J15</f>
        <v>0.25</v>
      </c>
      <c r="K46" s="800">
        <f>'3. Reg en Salud'!K15</f>
        <v>0.25</v>
      </c>
      <c r="L46" s="800">
        <f>'3. Reg en Salud'!L15</f>
        <v>0.25</v>
      </c>
      <c r="M46" s="800">
        <f>'3. Reg en Salud'!M15</f>
        <v>0.25</v>
      </c>
      <c r="N46" s="796"/>
      <c r="O46" s="796"/>
      <c r="P46" s="796"/>
      <c r="Q46" s="796"/>
      <c r="R46" s="352">
        <f t="shared" ref="R46:R49" si="7">SUM(N46:Q46)</f>
        <v>0</v>
      </c>
      <c r="S46" s="353">
        <f>'3. Reg en Salud'!N15</f>
        <v>0</v>
      </c>
      <c r="T46" s="358"/>
      <c r="U46" s="358"/>
      <c r="V46" s="359" t="e">
        <f t="shared" si="5"/>
        <v>#DIV/0!</v>
      </c>
    </row>
    <row r="47" spans="1:22" s="204" customFormat="1" ht="41.25" customHeight="1" x14ac:dyDescent="0.25">
      <c r="A47" s="448"/>
      <c r="B47" s="657"/>
      <c r="C47" s="654"/>
      <c r="D47" s="651">
        <f>'3. Reg en Salud'!D16</f>
        <v>0</v>
      </c>
      <c r="E47" s="651">
        <f>'3. Reg en Salud'!E16</f>
        <v>0</v>
      </c>
      <c r="F47" s="651">
        <f>'3. Reg en Salud'!F16</f>
        <v>0</v>
      </c>
      <c r="G47" s="797" t="str">
        <f>'3. Reg en Salud'!G16</f>
        <v xml:space="preserve">2.7.2.Seguimiento a proyectos constructivos aprobados según priorización </v>
      </c>
      <c r="H47" s="797" t="str">
        <f>'3. Reg en Salud'!H16</f>
        <v>No se programa</v>
      </c>
      <c r="I47" s="798">
        <f>'3. Reg en Salud'!I16</f>
        <v>0</v>
      </c>
      <c r="J47" s="799">
        <f>'3. Reg en Salud'!J16</f>
        <v>0</v>
      </c>
      <c r="K47" s="799">
        <f>'3. Reg en Salud'!K16</f>
        <v>0</v>
      </c>
      <c r="L47" s="799">
        <f>'3. Reg en Salud'!L16</f>
        <v>0</v>
      </c>
      <c r="M47" s="799">
        <f>'3. Reg en Salud'!M16</f>
        <v>0</v>
      </c>
      <c r="N47" s="784"/>
      <c r="O47" s="784"/>
      <c r="P47" s="784"/>
      <c r="Q47" s="784"/>
      <c r="R47" s="784"/>
      <c r="S47" s="353">
        <f>'3. Reg en Salud'!N16</f>
        <v>0</v>
      </c>
      <c r="T47" s="358"/>
      <c r="U47" s="358"/>
      <c r="V47" s="359" t="e">
        <f t="shared" si="5"/>
        <v>#DIV/0!</v>
      </c>
    </row>
    <row r="48" spans="1:22" s="204" customFormat="1" ht="85.5" x14ac:dyDescent="0.25">
      <c r="A48" s="448"/>
      <c r="B48" s="657"/>
      <c r="C48" s="365" t="str">
        <f>'3. Reg en Salud'!C17</f>
        <v>2.9. Número de productos de interés sanitario con verificación de cumplimiento de normativa</v>
      </c>
      <c r="D48" s="267">
        <f>'3. Reg en Salud'!D17</f>
        <v>0</v>
      </c>
      <c r="E48" s="267">
        <f>'3. Reg en Salud'!E17</f>
        <v>0</v>
      </c>
      <c r="F48" s="267">
        <f>'3. Reg en Salud'!F17</f>
        <v>0</v>
      </c>
      <c r="G48" s="365" t="str">
        <f>'3. Reg en Salud'!G17</f>
        <v>2.9.1. Implementación del Plan de Control de productos de interés sanitario con verificación de cumplimiento de normativa</v>
      </c>
      <c r="H48" s="365">
        <f>'3. Reg en Salud'!H17</f>
        <v>0</v>
      </c>
      <c r="I48" s="367">
        <f>'3. Reg en Salud'!I17</f>
        <v>1</v>
      </c>
      <c r="J48" s="368">
        <f>'3. Reg en Salud'!J17</f>
        <v>0</v>
      </c>
      <c r="K48" s="368">
        <f>'3. Reg en Salud'!K17</f>
        <v>0</v>
      </c>
      <c r="L48" s="368">
        <f>'3. Reg en Salud'!L17</f>
        <v>0</v>
      </c>
      <c r="M48" s="800">
        <f>'3. Reg en Salud'!M17</f>
        <v>1</v>
      </c>
      <c r="N48" s="352"/>
      <c r="O48" s="352"/>
      <c r="P48" s="352"/>
      <c r="Q48" s="796"/>
      <c r="R48" s="352">
        <f t="shared" si="7"/>
        <v>0</v>
      </c>
      <c r="S48" s="353">
        <f>'3. Reg en Salud'!N17</f>
        <v>0</v>
      </c>
      <c r="T48" s="358"/>
      <c r="U48" s="358"/>
      <c r="V48" s="359" t="e">
        <f t="shared" si="5"/>
        <v>#DIV/0!</v>
      </c>
    </row>
    <row r="49" spans="1:22" s="204" customFormat="1" ht="85.5" x14ac:dyDescent="0.25">
      <c r="A49" s="448"/>
      <c r="B49" s="657"/>
      <c r="C49" s="652" t="str">
        <f>'3. Reg en Salud'!C18</f>
        <v>2.10. Número de actividades con vigilancia estatal</v>
      </c>
      <c r="D49" s="650">
        <f>'3. Reg en Salud'!D18</f>
        <v>0</v>
      </c>
      <c r="E49" s="650">
        <f>'3. Reg en Salud'!E18</f>
        <v>0</v>
      </c>
      <c r="F49" s="650">
        <f>'3. Reg en Salud'!F18</f>
        <v>0</v>
      </c>
      <c r="G49" s="365" t="str">
        <f>'3. Reg en Salud'!G18</f>
        <v>2.10.1. Acompañamiento a la realización de visitas de control (radiaciones, inocuidad de alimentos,gestores de residuos, unidades de cumplimiento,emisiones atmosféricas, agua de consumo humano y potable, rellenos sanitarios, estaciones de monitoreo de calidad de aire)</v>
      </c>
      <c r="H49" s="365">
        <f>'3. Reg en Salud'!H18</f>
        <v>0</v>
      </c>
      <c r="I49" s="367">
        <f>'3. Reg en Salud'!I18</f>
        <v>1</v>
      </c>
      <c r="J49" s="368">
        <f>'3. Reg en Salud'!J18</f>
        <v>0</v>
      </c>
      <c r="K49" s="368">
        <f>'3. Reg en Salud'!K18</f>
        <v>0</v>
      </c>
      <c r="L49" s="368">
        <f>'3. Reg en Salud'!L18</f>
        <v>0</v>
      </c>
      <c r="M49" s="800">
        <f>'3. Reg en Salud'!M18</f>
        <v>1</v>
      </c>
      <c r="N49" s="352"/>
      <c r="O49" s="352"/>
      <c r="P49" s="352"/>
      <c r="Q49" s="796"/>
      <c r="R49" s="352">
        <f t="shared" si="7"/>
        <v>0</v>
      </c>
      <c r="S49" s="353">
        <f>'3. Reg en Salud'!N18</f>
        <v>0</v>
      </c>
      <c r="T49" s="358"/>
      <c r="U49" s="358"/>
      <c r="V49" s="359" t="e">
        <f t="shared" si="5"/>
        <v>#DIV/0!</v>
      </c>
    </row>
    <row r="50" spans="1:22" s="204" customFormat="1" ht="36.75" customHeight="1" x14ac:dyDescent="0.25">
      <c r="A50" s="448"/>
      <c r="B50" s="657"/>
      <c r="C50" s="653"/>
      <c r="D50" s="655">
        <f>'3. Reg en Salud'!D19</f>
        <v>0</v>
      </c>
      <c r="E50" s="655">
        <f>'3. Reg en Salud'!E19</f>
        <v>0</v>
      </c>
      <c r="F50" s="655">
        <f>'3. Reg en Salud'!F19</f>
        <v>0</v>
      </c>
      <c r="G50" s="365" t="str">
        <f>'3. Reg en Salud'!G19</f>
        <v>2.10.2. Revisión de reportes operacionales de aguas residuales, emisiones atmosfericas y agua potable.</v>
      </c>
      <c r="H50" s="365">
        <f>'3. Reg en Salud'!H19</f>
        <v>0</v>
      </c>
      <c r="I50" s="367">
        <f>'3. Reg en Salud'!I19</f>
        <v>1</v>
      </c>
      <c r="J50" s="800">
        <f>'3. Reg en Salud'!J19</f>
        <v>0.25</v>
      </c>
      <c r="K50" s="800">
        <f>'3. Reg en Salud'!K19</f>
        <v>0.25</v>
      </c>
      <c r="L50" s="800">
        <f>'3. Reg en Salud'!L19</f>
        <v>0.25</v>
      </c>
      <c r="M50" s="800">
        <f>'3. Reg en Salud'!M19</f>
        <v>0.25</v>
      </c>
      <c r="N50" s="796"/>
      <c r="O50" s="796"/>
      <c r="P50" s="796"/>
      <c r="Q50" s="796"/>
      <c r="R50" s="352">
        <f t="shared" ref="R50" si="8">SUM(N50:Q50)</f>
        <v>0</v>
      </c>
      <c r="S50" s="353">
        <f>'3. Reg en Salud'!N19</f>
        <v>0</v>
      </c>
      <c r="T50" s="358"/>
      <c r="U50" s="358"/>
      <c r="V50" s="359" t="e">
        <f t="shared" si="5"/>
        <v>#DIV/0!</v>
      </c>
    </row>
    <row r="51" spans="1:22" s="204" customFormat="1" ht="50.25" customHeight="1" x14ac:dyDescent="0.25">
      <c r="A51" s="448"/>
      <c r="B51" s="657"/>
      <c r="C51" s="653"/>
      <c r="D51" s="655">
        <f>'3. Reg en Salud'!D20</f>
        <v>0</v>
      </c>
      <c r="E51" s="655">
        <f>'3. Reg en Salud'!E20</f>
        <v>0</v>
      </c>
      <c r="F51" s="655">
        <f>'3. Reg en Salud'!F20</f>
        <v>0</v>
      </c>
      <c r="G51" s="365" t="str">
        <f>'3. Reg en Salud'!G20</f>
        <v>2.10.3. Realización de visitas de control  (aguas residuales, emisiones atmosféricas ,agua potable, rellenos sanitarios)</v>
      </c>
      <c r="H51" s="365">
        <f>'3. Reg en Salud'!H20</f>
        <v>0</v>
      </c>
      <c r="I51" s="367">
        <f>'3. Reg en Salud'!I20</f>
        <v>1</v>
      </c>
      <c r="J51" s="800">
        <f>'3. Reg en Salud'!J20</f>
        <v>0.25</v>
      </c>
      <c r="K51" s="800">
        <f>'3. Reg en Salud'!K20</f>
        <v>0.25</v>
      </c>
      <c r="L51" s="800">
        <f>'3. Reg en Salud'!L20</f>
        <v>0.25</v>
      </c>
      <c r="M51" s="800">
        <f>'3. Reg en Salud'!M20</f>
        <v>0.25</v>
      </c>
      <c r="N51" s="796"/>
      <c r="O51" s="796"/>
      <c r="P51" s="796"/>
      <c r="Q51" s="796"/>
      <c r="R51" s="352">
        <f t="shared" ref="R51" si="9">SUM(N51:Q51)</f>
        <v>0</v>
      </c>
      <c r="S51" s="353">
        <f>'3. Reg en Salud'!N20</f>
        <v>0</v>
      </c>
      <c r="T51" s="358"/>
      <c r="U51" s="358"/>
      <c r="V51" s="359" t="e">
        <f t="shared" si="5"/>
        <v>#DIV/0!</v>
      </c>
    </row>
    <row r="52" spans="1:22" s="204" customFormat="1" ht="42.75" x14ac:dyDescent="0.25">
      <c r="A52" s="448"/>
      <c r="B52" s="657"/>
      <c r="C52" s="653"/>
      <c r="D52" s="655">
        <f>'3. Reg en Salud'!D21</f>
        <v>0</v>
      </c>
      <c r="E52" s="655">
        <f>'3. Reg en Salud'!E21</f>
        <v>0</v>
      </c>
      <c r="F52" s="655">
        <f>'3. Reg en Salud'!F21</f>
        <v>0</v>
      </c>
      <c r="G52" s="365" t="str">
        <f>'3. Reg en Salud'!G21</f>
        <v>2.10.4. Seguimiento a la implementación de la Estrategia Gestión Integral de Residuos Solidos (GIRS)</v>
      </c>
      <c r="H52" s="365">
        <f>'3. Reg en Salud'!H21</f>
        <v>0</v>
      </c>
      <c r="I52" s="367">
        <f>'3. Reg en Salud'!I21</f>
        <v>1</v>
      </c>
      <c r="J52" s="800">
        <f>'3. Reg en Salud'!J21</f>
        <v>0.25</v>
      </c>
      <c r="K52" s="800">
        <f>'3. Reg en Salud'!K21</f>
        <v>0.25</v>
      </c>
      <c r="L52" s="800">
        <f>'3. Reg en Salud'!L21</f>
        <v>0.25</v>
      </c>
      <c r="M52" s="800">
        <f>'3. Reg en Salud'!M21</f>
        <v>0.25</v>
      </c>
      <c r="N52" s="796"/>
      <c r="O52" s="796"/>
      <c r="P52" s="796"/>
      <c r="Q52" s="796"/>
      <c r="R52" s="352">
        <f t="shared" ref="R52:R56" si="10">SUM(N52:Q52)</f>
        <v>0</v>
      </c>
      <c r="S52" s="353">
        <f>'3. Reg en Salud'!N21</f>
        <v>0</v>
      </c>
      <c r="T52" s="358"/>
      <c r="U52" s="358"/>
      <c r="V52" s="359" t="e">
        <f t="shared" si="5"/>
        <v>#DIV/0!</v>
      </c>
    </row>
    <row r="53" spans="1:22" s="204" customFormat="1" ht="35.25" customHeight="1" x14ac:dyDescent="0.25">
      <c r="A53" s="448"/>
      <c r="B53" s="657"/>
      <c r="C53" s="654"/>
      <c r="D53" s="651">
        <f>'3. Reg en Salud'!D22</f>
        <v>0</v>
      </c>
      <c r="E53" s="651">
        <f>'3. Reg en Salud'!E22</f>
        <v>0</v>
      </c>
      <c r="F53" s="651">
        <f>'3. Reg en Salud'!F22</f>
        <v>0</v>
      </c>
      <c r="G53" s="365" t="str">
        <f>'3. Reg en Salud'!G22</f>
        <v>2.10.5.Seguimiento a los planes Municipales de GIRS</v>
      </c>
      <c r="H53" s="365">
        <f>'3. Reg en Salud'!H22</f>
        <v>0</v>
      </c>
      <c r="I53" s="367">
        <f>'3. Reg en Salud'!I22</f>
        <v>1</v>
      </c>
      <c r="J53" s="800">
        <f>'3. Reg en Salud'!J22</f>
        <v>0.25</v>
      </c>
      <c r="K53" s="800">
        <f>'3. Reg en Salud'!K22</f>
        <v>0.25</v>
      </c>
      <c r="L53" s="800">
        <f>'3. Reg en Salud'!L22</f>
        <v>0.25</v>
      </c>
      <c r="M53" s="800">
        <f>'3. Reg en Salud'!M22</f>
        <v>0.25</v>
      </c>
      <c r="N53" s="796"/>
      <c r="O53" s="796"/>
      <c r="P53" s="796"/>
      <c r="Q53" s="796"/>
      <c r="R53" s="352">
        <f t="shared" si="10"/>
        <v>0</v>
      </c>
      <c r="S53" s="353">
        <f>'3. Reg en Salud'!N22</f>
        <v>0</v>
      </c>
      <c r="T53" s="358"/>
      <c r="U53" s="358"/>
      <c r="V53" s="359" t="e">
        <f t="shared" si="5"/>
        <v>#DIV/0!</v>
      </c>
    </row>
    <row r="54" spans="1:22" s="204" customFormat="1" ht="42.75" x14ac:dyDescent="0.25">
      <c r="A54" s="448"/>
      <c r="B54" s="657"/>
      <c r="C54" s="365" t="str">
        <f>'3. Reg en Salud'!C23</f>
        <v>2.11. Número de Vistos Buenos de ubicación otorgados</v>
      </c>
      <c r="D54" s="267">
        <f>'3. Reg en Salud'!D23</f>
        <v>0</v>
      </c>
      <c r="E54" s="267">
        <f>'3. Reg en Salud'!E23</f>
        <v>0</v>
      </c>
      <c r="F54" s="267">
        <f>'3. Reg en Salud'!F23</f>
        <v>0</v>
      </c>
      <c r="G54" s="797" t="str">
        <f>'3. Reg en Salud'!G23</f>
        <v>2.11.1. Gestión de vistos buenos de ubicación de baja complejidad</v>
      </c>
      <c r="H54" s="797" t="str">
        <f>'3. Reg en Salud'!H23</f>
        <v>No se programa</v>
      </c>
      <c r="I54" s="798">
        <f>'3. Reg en Salud'!I23</f>
        <v>0</v>
      </c>
      <c r="J54" s="799">
        <f>'3. Reg en Salud'!J23</f>
        <v>0</v>
      </c>
      <c r="K54" s="799">
        <f>'3. Reg en Salud'!K23</f>
        <v>0</v>
      </c>
      <c r="L54" s="799">
        <f>'3. Reg en Salud'!L23</f>
        <v>0</v>
      </c>
      <c r="M54" s="799">
        <f>'3. Reg en Salud'!M23</f>
        <v>0</v>
      </c>
      <c r="N54" s="784"/>
      <c r="O54" s="784"/>
      <c r="P54" s="784"/>
      <c r="Q54" s="784"/>
      <c r="R54" s="784">
        <f t="shared" si="10"/>
        <v>0</v>
      </c>
      <c r="S54" s="353">
        <f>'3. Reg en Salud'!N23</f>
        <v>0</v>
      </c>
      <c r="T54" s="358"/>
      <c r="U54" s="358"/>
      <c r="V54" s="359" t="e">
        <f t="shared" si="5"/>
        <v>#DIV/0!</v>
      </c>
    </row>
    <row r="55" spans="1:22" s="204" customFormat="1" ht="36" customHeight="1" x14ac:dyDescent="0.25">
      <c r="A55" s="448"/>
      <c r="B55" s="657"/>
      <c r="C55" s="365" t="str">
        <f>'3. Reg en Salud'!C24</f>
        <v>2.12. Porcentaje de denuncias atendidas</v>
      </c>
      <c r="D55" s="267">
        <f>'3. Reg en Salud'!D24</f>
        <v>0</v>
      </c>
      <c r="E55" s="267">
        <f>'3. Reg en Salud'!E24</f>
        <v>0</v>
      </c>
      <c r="F55" s="267">
        <f>'3. Reg en Salud'!F24</f>
        <v>0</v>
      </c>
      <c r="G55" s="365" t="str">
        <f>'3. Reg en Salud'!G24</f>
        <v>2.12.1. Atención de denuncias</v>
      </c>
      <c r="H55" s="365">
        <f>'3. Reg en Salud'!H24</f>
        <v>0</v>
      </c>
      <c r="I55" s="367">
        <f>'3. Reg en Salud'!I24</f>
        <v>1</v>
      </c>
      <c r="J55" s="800">
        <f>'3. Reg en Salud'!J24</f>
        <v>0.25</v>
      </c>
      <c r="K55" s="800">
        <f>'3. Reg en Salud'!K24</f>
        <v>0.25</v>
      </c>
      <c r="L55" s="800">
        <f>'3. Reg en Salud'!L24</f>
        <v>0.25</v>
      </c>
      <c r="M55" s="800">
        <f>'3. Reg en Salud'!M24</f>
        <v>0.25</v>
      </c>
      <c r="N55" s="796"/>
      <c r="O55" s="796"/>
      <c r="P55" s="796"/>
      <c r="Q55" s="796"/>
      <c r="R55" s="352">
        <f t="shared" si="10"/>
        <v>0</v>
      </c>
      <c r="S55" s="353">
        <f>'3. Reg en Salud'!N24</f>
        <v>0</v>
      </c>
      <c r="T55" s="358"/>
      <c r="U55" s="358"/>
      <c r="V55" s="359" t="e">
        <f t="shared" si="5"/>
        <v>#DIV/0!</v>
      </c>
    </row>
    <row r="56" spans="1:22" s="204" customFormat="1" ht="57" x14ac:dyDescent="0.25">
      <c r="A56" s="448"/>
      <c r="B56" s="658"/>
      <c r="C56" s="365" t="str">
        <f>'3. Reg en Salud'!C25</f>
        <v>2.13. Número de actividades para implementación de la Ley 9028</v>
      </c>
      <c r="D56" s="267">
        <f>'3. Reg en Salud'!D25</f>
        <v>0</v>
      </c>
      <c r="E56" s="267">
        <f>'3. Reg en Salud'!E25</f>
        <v>0</v>
      </c>
      <c r="F56" s="267">
        <f>'3. Reg en Salud'!F25</f>
        <v>0</v>
      </c>
      <c r="G56" s="365" t="str">
        <f>'3. Reg en Salud'!G25</f>
        <v>2.13.1. Control de la aplicación de la Ley 9028 (atención de denuncias, inspecciones de verificación y control)</v>
      </c>
      <c r="H56" s="365">
        <f>'3. Reg en Salud'!H25</f>
        <v>0</v>
      </c>
      <c r="I56" s="367">
        <f>'3. Reg en Salud'!I25</f>
        <v>1</v>
      </c>
      <c r="J56" s="800">
        <f>'3. Reg en Salud'!J25</f>
        <v>0.25</v>
      </c>
      <c r="K56" s="800">
        <f>'3. Reg en Salud'!K25</f>
        <v>0.25</v>
      </c>
      <c r="L56" s="800">
        <f>'3. Reg en Salud'!L25</f>
        <v>0.25</v>
      </c>
      <c r="M56" s="800">
        <f>'3. Reg en Salud'!M25</f>
        <v>0.25</v>
      </c>
      <c r="N56" s="796"/>
      <c r="O56" s="796"/>
      <c r="P56" s="796"/>
      <c r="Q56" s="796"/>
      <c r="R56" s="352">
        <f t="shared" si="10"/>
        <v>0</v>
      </c>
      <c r="S56" s="353">
        <f>'3. Reg en Salud'!N25</f>
        <v>0</v>
      </c>
      <c r="T56" s="358"/>
      <c r="U56" s="358"/>
      <c r="V56" s="359" t="e">
        <f t="shared" si="5"/>
        <v>#DIV/0!</v>
      </c>
    </row>
    <row r="57" spans="1:22" s="204" customFormat="1" ht="22.5" customHeight="1" x14ac:dyDescent="0.25">
      <c r="A57" s="448"/>
      <c r="B57" s="212"/>
      <c r="C57" s="213"/>
      <c r="D57" s="239"/>
      <c r="E57" s="239"/>
      <c r="F57" s="268">
        <f>SUM(F40:F56)</f>
        <v>0</v>
      </c>
      <c r="G57" s="548" t="s">
        <v>373</v>
      </c>
      <c r="H57" s="549"/>
      <c r="I57" s="549"/>
      <c r="J57" s="549"/>
      <c r="K57" s="549"/>
      <c r="L57" s="549"/>
      <c r="M57" s="550"/>
      <c r="N57" s="357" t="e">
        <f>AVERAGE(N40:N56)</f>
        <v>#DIV/0!</v>
      </c>
      <c r="O57" s="357" t="e">
        <f>AVERAGE(O40:O56)</f>
        <v>#DIV/0!</v>
      </c>
      <c r="P57" s="357" t="e">
        <f>AVERAGE(P40:P56)</f>
        <v>#DIV/0!</v>
      </c>
      <c r="Q57" s="357" t="e">
        <f>AVERAGE(Q40:Q56)</f>
        <v>#DIV/0!</v>
      </c>
      <c r="R57" s="357">
        <f>AVERAGE(R40:R56)</f>
        <v>0</v>
      </c>
      <c r="S57" s="214">
        <f>SUM(S40:S56)</f>
        <v>0</v>
      </c>
      <c r="T57" s="214">
        <f>SUM(T40:T56)</f>
        <v>0</v>
      </c>
      <c r="U57" s="214">
        <f>SUM(U40:U56)</f>
        <v>0</v>
      </c>
      <c r="V57" s="215" t="e">
        <f>AVERAGE(V40:V56)</f>
        <v>#DIV/0!</v>
      </c>
    </row>
    <row r="58" spans="1:22" ht="31.5" customHeight="1" x14ac:dyDescent="0.25">
      <c r="A58" s="448"/>
      <c r="B58" s="557" t="str">
        <f>'3. Reg en Salud'!B26:E26</f>
        <v>RE2.MM Medidas minimizadoras del riesgo</v>
      </c>
      <c r="C58" s="557" t="str">
        <f>'3. Reg en Salud'!B26:F26</f>
        <v>Indicador</v>
      </c>
      <c r="D58" s="557" t="str">
        <f>'3. Reg en Salud'!C26:G26</f>
        <v>Meta</v>
      </c>
      <c r="E58" s="551" t="str">
        <f>'3. Reg en Salud'!D26:H26</f>
        <v>Meta Trimestral</v>
      </c>
      <c r="F58" s="552"/>
      <c r="G58" s="552"/>
      <c r="H58" s="553"/>
      <c r="I58" s="557" t="str">
        <f>'3. Reg en Salud'!H26:M26</f>
        <v>Total programado</v>
      </c>
      <c r="J58" s="571" t="str">
        <f>'3. Reg en Salud'!I26:O26</f>
        <v>PRESUPUESTO ASIGNADO A MEDIDAS MINIMIZADORAS DEL RIESGO</v>
      </c>
      <c r="K58" s="572"/>
      <c r="L58" s="572"/>
      <c r="M58" s="573"/>
      <c r="N58" s="360" t="s">
        <v>370</v>
      </c>
      <c r="O58" s="360" t="s">
        <v>300</v>
      </c>
      <c r="P58" s="360" t="s">
        <v>18</v>
      </c>
      <c r="Q58" s="360" t="s">
        <v>19</v>
      </c>
      <c r="R58" s="216"/>
      <c r="S58" s="208"/>
      <c r="T58" s="208"/>
      <c r="U58" s="208"/>
      <c r="V58" s="208"/>
    </row>
    <row r="59" spans="1:22" ht="38.25" customHeight="1" x14ac:dyDescent="0.25">
      <c r="A59" s="448"/>
      <c r="B59" s="558"/>
      <c r="C59" s="558">
        <f>'3. Reg en Salud'!B27:F27</f>
        <v>0</v>
      </c>
      <c r="D59" s="558">
        <f>'3. Reg en Salud'!C27:G27</f>
        <v>0</v>
      </c>
      <c r="E59" s="209" t="str">
        <f>'3. Reg en Salud'!D27:H27</f>
        <v>I</v>
      </c>
      <c r="F59" s="209" t="str">
        <f>'3. Reg en Salud'!E27:I27</f>
        <v>II</v>
      </c>
      <c r="G59" s="209" t="str">
        <f>'3. Reg en Salud'!F27:J27</f>
        <v>III</v>
      </c>
      <c r="H59" s="209" t="str">
        <f>'3. Reg en Salud'!G27:K27</f>
        <v>IV</v>
      </c>
      <c r="I59" s="558"/>
      <c r="J59" s="574"/>
      <c r="K59" s="575"/>
      <c r="L59" s="575"/>
      <c r="M59" s="576"/>
      <c r="N59" s="369" t="s">
        <v>20</v>
      </c>
      <c r="O59" s="369" t="s">
        <v>20</v>
      </c>
      <c r="P59" s="369" t="s">
        <v>20</v>
      </c>
      <c r="Q59" s="370" t="s">
        <v>20</v>
      </c>
      <c r="R59" s="216"/>
      <c r="S59" s="216"/>
      <c r="T59" s="208"/>
      <c r="U59" s="208"/>
      <c r="V59" s="208"/>
    </row>
    <row r="60" spans="1:22" ht="63.75" customHeight="1" x14ac:dyDescent="0.25">
      <c r="A60" s="448"/>
      <c r="B60" s="236" t="str">
        <f>'3. Reg en Salud'!B28</f>
        <v>La Unidad Organizativa divulga las normas juridicas para que los administrados esten enterados de las consecuencias que tienen su actos si cometen infracciones sanitarias. Además, son de orden público.</v>
      </c>
      <c r="C60" s="236" t="str">
        <f>'3. Reg en Salud'!C28</f>
        <v>Porcentaje de normas divulgadas</v>
      </c>
      <c r="D60" s="236">
        <f>'3. Reg en Salud'!D28</f>
        <v>1</v>
      </c>
      <c r="E60" s="794">
        <f>'3. Reg en Salud'!E28</f>
        <v>0.25</v>
      </c>
      <c r="F60" s="794">
        <f>'3. Reg en Salud'!F28</f>
        <v>0.25</v>
      </c>
      <c r="G60" s="794">
        <f>'3. Reg en Salud'!G28</f>
        <v>0.25</v>
      </c>
      <c r="H60" s="794">
        <f>'3. Reg en Salud'!H28</f>
        <v>0.25</v>
      </c>
      <c r="I60" s="269">
        <f>'3. Reg en Salud'!I28</f>
        <v>1</v>
      </c>
      <c r="J60" s="606">
        <f>'3. Reg en Salud'!J28</f>
        <v>0</v>
      </c>
      <c r="K60" s="607"/>
      <c r="L60" s="607"/>
      <c r="M60" s="608"/>
      <c r="N60" s="801"/>
      <c r="O60" s="801"/>
      <c r="P60" s="801"/>
      <c r="Q60" s="801"/>
      <c r="R60" s="363">
        <f>SUM(N60:Q60)</f>
        <v>0</v>
      </c>
      <c r="S60" s="361"/>
      <c r="T60" s="581"/>
      <c r="U60" s="581"/>
      <c r="V60" s="634" t="e">
        <f>(T60+U60)/J60</f>
        <v>#DIV/0!</v>
      </c>
    </row>
    <row r="61" spans="1:22" ht="21" customHeight="1" x14ac:dyDescent="0.25">
      <c r="A61" s="448"/>
      <c r="B61" s="366">
        <f>'3. Reg en Salud'!B29</f>
        <v>0</v>
      </c>
      <c r="C61" s="366">
        <f>'3. Reg en Salud'!C29</f>
        <v>0</v>
      </c>
      <c r="D61" s="349">
        <f>'3. Reg en Salud'!D29</f>
        <v>0</v>
      </c>
      <c r="E61" s="350">
        <f>'3. Reg en Salud'!E29</f>
        <v>0</v>
      </c>
      <c r="F61" s="350">
        <f>'3. Reg en Salud'!F29</f>
        <v>0</v>
      </c>
      <c r="G61" s="350">
        <f>'3. Reg en Salud'!G29</f>
        <v>0</v>
      </c>
      <c r="H61" s="350">
        <f>'3. Reg en Salud'!H29</f>
        <v>0</v>
      </c>
      <c r="I61" s="350">
        <f>'3. Reg en Salud'!I29</f>
        <v>0</v>
      </c>
      <c r="J61" s="609"/>
      <c r="K61" s="610"/>
      <c r="L61" s="610"/>
      <c r="M61" s="611"/>
      <c r="N61" s="362"/>
      <c r="O61" s="362"/>
      <c r="P61" s="362"/>
      <c r="Q61" s="362"/>
      <c r="R61" s="364"/>
      <c r="S61" s="361"/>
      <c r="T61" s="582"/>
      <c r="U61" s="582"/>
      <c r="V61" s="635"/>
    </row>
    <row r="62" spans="1:22" ht="21" customHeight="1" x14ac:dyDescent="0.25">
      <c r="A62" s="448"/>
      <c r="B62" s="366">
        <f>'3. Reg en Salud'!B30</f>
        <v>0</v>
      </c>
      <c r="C62" s="366">
        <f>'3. Reg en Salud'!C30</f>
        <v>0</v>
      </c>
      <c r="D62" s="349">
        <f>'3. Reg en Salud'!D30</f>
        <v>0</v>
      </c>
      <c r="E62" s="350">
        <f>'3. Reg en Salud'!E30</f>
        <v>0</v>
      </c>
      <c r="F62" s="350">
        <f>'3. Reg en Salud'!F30</f>
        <v>0</v>
      </c>
      <c r="G62" s="350">
        <f>'3. Reg en Salud'!G30</f>
        <v>0</v>
      </c>
      <c r="H62" s="350">
        <f>'3. Reg en Salud'!H30</f>
        <v>0</v>
      </c>
      <c r="I62" s="350">
        <f>'3. Reg en Salud'!I30</f>
        <v>0</v>
      </c>
      <c r="J62" s="612"/>
      <c r="K62" s="613"/>
      <c r="L62" s="613"/>
      <c r="M62" s="614"/>
      <c r="N62" s="362"/>
      <c r="O62" s="362"/>
      <c r="P62" s="362"/>
      <c r="Q62" s="362"/>
      <c r="R62" s="364"/>
      <c r="S62" s="361"/>
      <c r="T62" s="583"/>
      <c r="U62" s="583"/>
      <c r="V62" s="636"/>
    </row>
    <row r="63" spans="1:22" s="92" customFormat="1" ht="21" customHeight="1" x14ac:dyDescent="0.25">
      <c r="A63" s="448"/>
      <c r="B63" s="548" t="s">
        <v>376</v>
      </c>
      <c r="C63" s="549"/>
      <c r="D63" s="549"/>
      <c r="E63" s="549"/>
      <c r="F63" s="549"/>
      <c r="G63" s="549"/>
      <c r="H63" s="549"/>
      <c r="I63" s="549"/>
      <c r="J63" s="646">
        <f>SUM(J60:M62)</f>
        <v>0</v>
      </c>
      <c r="K63" s="646"/>
      <c r="L63" s="646"/>
      <c r="M63" s="647"/>
      <c r="N63" s="357" t="e">
        <f>AVERAGE(N60:N62)</f>
        <v>#DIV/0!</v>
      </c>
      <c r="O63" s="357" t="e">
        <f>AVERAGE(O60:O62)</f>
        <v>#DIV/0!</v>
      </c>
      <c r="P63" s="357" t="e">
        <f>AVERAGE(P60:P62)</f>
        <v>#DIV/0!</v>
      </c>
      <c r="Q63" s="357" t="e">
        <f>AVERAGE(Q60:Q62)</f>
        <v>#DIV/0!</v>
      </c>
      <c r="R63" s="357">
        <f>AVERAGE(R60:R62)</f>
        <v>0</v>
      </c>
      <c r="S63" s="214"/>
      <c r="T63" s="214">
        <f>SUM(T60:T62)</f>
        <v>0</v>
      </c>
      <c r="U63" s="214">
        <f>SUM(U60:U62)</f>
        <v>0</v>
      </c>
      <c r="V63" s="212" t="e">
        <f>AVERAGE(V60:V62)</f>
        <v>#DIV/0!</v>
      </c>
    </row>
    <row r="64" spans="1:22" s="804" customFormat="1" ht="30" customHeight="1" x14ac:dyDescent="0.3">
      <c r="A64" s="448"/>
      <c r="B64" s="805"/>
      <c r="C64" s="806"/>
      <c r="D64" s="807"/>
      <c r="E64" s="807"/>
      <c r="F64" s="808">
        <f>SUM(F57)</f>
        <v>0</v>
      </c>
      <c r="G64" s="806"/>
      <c r="H64" s="806"/>
      <c r="I64" s="806"/>
      <c r="J64" s="810" t="s">
        <v>375</v>
      </c>
      <c r="K64" s="811"/>
      <c r="L64" s="811"/>
      <c r="M64" s="812"/>
      <c r="N64" s="791" t="e">
        <f>AVERAGE(N40:N56,N60:N62)</f>
        <v>#DIV/0!</v>
      </c>
      <c r="O64" s="791" t="e">
        <f>AVERAGE(O40:O56,O60:O62)</f>
        <v>#DIV/0!</v>
      </c>
      <c r="P64" s="791" t="e">
        <f>AVERAGE(P40:P56,P60:P62)</f>
        <v>#DIV/0!</v>
      </c>
      <c r="Q64" s="791" t="e">
        <f>AVERAGE(Q40:Q56,Q60:Q62)</f>
        <v>#DIV/0!</v>
      </c>
      <c r="R64" s="791">
        <f>AVERAGE(R40:R56,R60:R62)</f>
        <v>0</v>
      </c>
      <c r="S64" s="809">
        <f>SUM(S57,J63)</f>
        <v>0</v>
      </c>
      <c r="T64" s="809">
        <f>SUM(T57,T63)</f>
        <v>0</v>
      </c>
      <c r="U64" s="809">
        <f>SUM(U57,U63)</f>
        <v>0</v>
      </c>
      <c r="V64" s="793" t="e">
        <f>AVERAGE(V40:V56,V60:V62)</f>
        <v>#DIV/0!</v>
      </c>
    </row>
    <row r="65" spans="1:22" s="92" customFormat="1" ht="31.5" customHeight="1" x14ac:dyDescent="0.25">
      <c r="A65" s="119"/>
      <c r="B65" s="109"/>
      <c r="C65" s="110"/>
      <c r="D65" s="111"/>
      <c r="E65" s="111"/>
      <c r="F65" s="266"/>
      <c r="G65" s="112"/>
      <c r="H65" s="113"/>
      <c r="I65" s="114"/>
      <c r="J65" s="114"/>
      <c r="K65" s="115"/>
      <c r="L65" s="114"/>
      <c r="M65" s="114"/>
      <c r="N65" s="116"/>
      <c r="O65" s="116"/>
      <c r="P65" s="116"/>
      <c r="Q65" s="116"/>
      <c r="R65" s="116"/>
      <c r="S65" s="116"/>
      <c r="T65" s="117"/>
      <c r="U65" s="117"/>
      <c r="V65" s="118"/>
    </row>
    <row r="66" spans="1:22" ht="90" x14ac:dyDescent="0.25">
      <c r="A66" s="472" t="str">
        <f>'5. Vigilancia  '!A9</f>
        <v>RE 3.VIGILANCIA DE LOS DETERMINANTES DE LA SALUD FORTALECIDA</v>
      </c>
      <c r="B66" s="639" t="str">
        <f>'5. Vigilancia  '!B9:P9</f>
        <v>3. Eventos  en salud y sus determinantes con vigilancia efectiva.</v>
      </c>
      <c r="C66" s="802" t="str">
        <f>'5. Vigilancia  '!C9:G9</f>
        <v>3.1. Número de unidades organizativas con Análisis de la Situación en Salud (ASIS) actualizado</v>
      </c>
      <c r="D66" s="271">
        <f>'5. Vigilancia  '!D9:H9</f>
        <v>0</v>
      </c>
      <c r="E66" s="271">
        <f>'5. Vigilancia  '!E9:I9</f>
        <v>0</v>
      </c>
      <c r="F66" s="271">
        <f>'5. Vigilancia  '!F9:J9</f>
        <v>0</v>
      </c>
      <c r="G66" s="797" t="str">
        <f>'5. Vigilancia  '!G9</f>
        <v>3.1.1. Elaboración Análisis de la Situación en Salud local ( ASIS)</v>
      </c>
      <c r="H66" s="797" t="str">
        <f>'5. Vigilancia  '!H9</f>
        <v>No se programa</v>
      </c>
      <c r="I66" s="798">
        <f>'5. Vigilancia  '!I9</f>
        <v>0</v>
      </c>
      <c r="J66" s="803">
        <f>'5. Vigilancia  '!J9</f>
        <v>0</v>
      </c>
      <c r="K66" s="803">
        <f>'5. Vigilancia  '!K9</f>
        <v>0</v>
      </c>
      <c r="L66" s="803">
        <f>'5. Vigilancia  '!L9</f>
        <v>0</v>
      </c>
      <c r="M66" s="803">
        <f>'5. Vigilancia  '!M9</f>
        <v>0</v>
      </c>
      <c r="N66" s="380"/>
      <c r="O66" s="380"/>
      <c r="P66" s="380"/>
      <c r="Q66" s="380"/>
      <c r="R66" s="364"/>
      <c r="S66" s="375">
        <f>'5. Vigilancia  '!N9</f>
        <v>0</v>
      </c>
      <c r="T66" s="361"/>
      <c r="U66" s="361"/>
      <c r="V66" s="375" t="e">
        <f>(T66+U66)/S66</f>
        <v>#DIV/0!</v>
      </c>
    </row>
    <row r="67" spans="1:22" ht="42.75" x14ac:dyDescent="0.25">
      <c r="A67" s="473"/>
      <c r="B67" s="640"/>
      <c r="C67" s="637" t="str">
        <f>'5. Vigilancia  '!C10:G10</f>
        <v>3.2. Porcentaje de eventos en salud  con abordaje integral</v>
      </c>
      <c r="D67" s="643">
        <f>'5. Vigilancia  '!D10:H10</f>
        <v>0</v>
      </c>
      <c r="E67" s="643">
        <f>'5. Vigilancia  '!E10:I10</f>
        <v>0</v>
      </c>
      <c r="F67" s="643">
        <f>'5. Vigilancia  '!F10:J10</f>
        <v>0</v>
      </c>
      <c r="G67" s="372" t="str">
        <f>'5. Vigilancia  '!G10</f>
        <v>3.2.1. Sistematización de la información local (socialización de normativa, registro) de eventos en salud con abordaje integral</v>
      </c>
      <c r="H67" s="372">
        <f>'5. Vigilancia  '!H10</f>
        <v>0</v>
      </c>
      <c r="I67" s="367">
        <f>'5. Vigilancia  '!I10</f>
        <v>1</v>
      </c>
      <c r="J67" s="819">
        <f>'5. Vigilancia  '!J10</f>
        <v>0.25</v>
      </c>
      <c r="K67" s="819">
        <f>'5. Vigilancia  '!K10</f>
        <v>0.25</v>
      </c>
      <c r="L67" s="819">
        <f>'5. Vigilancia  '!L10</f>
        <v>0.25</v>
      </c>
      <c r="M67" s="819">
        <f>'5. Vigilancia  '!M10</f>
        <v>0.25</v>
      </c>
      <c r="N67" s="820"/>
      <c r="O67" s="820"/>
      <c r="P67" s="820"/>
      <c r="Q67" s="820"/>
      <c r="R67" s="363">
        <f>SUM(N67:Q67)</f>
        <v>0</v>
      </c>
      <c r="S67" s="375">
        <f>'5. Vigilancia  '!N10</f>
        <v>0</v>
      </c>
      <c r="T67" s="375"/>
      <c r="U67" s="375"/>
      <c r="V67" s="375" t="e">
        <f t="shared" ref="V67:V76" si="11">(T67+U67)/S67</f>
        <v>#DIV/0!</v>
      </c>
    </row>
    <row r="68" spans="1:22" ht="28.5" x14ac:dyDescent="0.25">
      <c r="A68" s="473"/>
      <c r="B68" s="640"/>
      <c r="C68" s="642"/>
      <c r="D68" s="644">
        <f>'5. Vigilancia  '!D11:H11</f>
        <v>0</v>
      </c>
      <c r="E68" s="644">
        <f>'5. Vigilancia  '!E11:I11</f>
        <v>0</v>
      </c>
      <c r="F68" s="644">
        <f>'5. Vigilancia  '!F11:J11</f>
        <v>0</v>
      </c>
      <c r="G68" s="372" t="str">
        <f>'5. Vigilancia  '!G11</f>
        <v>3.2.3.Análisis de la información de eventos en salud  con abordaje integral</v>
      </c>
      <c r="H68" s="372">
        <f>'5. Vigilancia  '!H11</f>
        <v>0</v>
      </c>
      <c r="I68" s="367">
        <f>'5. Vigilancia  '!I11</f>
        <v>1</v>
      </c>
      <c r="J68" s="819">
        <f>'5. Vigilancia  '!J11</f>
        <v>0.25</v>
      </c>
      <c r="K68" s="819">
        <f>'5. Vigilancia  '!K11</f>
        <v>0.25</v>
      </c>
      <c r="L68" s="819">
        <f>'5. Vigilancia  '!L11</f>
        <v>0.25</v>
      </c>
      <c r="M68" s="819">
        <f>'5. Vigilancia  '!M11</f>
        <v>0.25</v>
      </c>
      <c r="N68" s="820"/>
      <c r="O68" s="820"/>
      <c r="P68" s="820"/>
      <c r="Q68" s="820"/>
      <c r="R68" s="363">
        <f t="shared" ref="R68:R72" si="12">SUM(N68:Q68)</f>
        <v>0</v>
      </c>
      <c r="S68" s="375">
        <f>'5. Vigilancia  '!N11</f>
        <v>0</v>
      </c>
      <c r="T68" s="375"/>
      <c r="U68" s="375"/>
      <c r="V68" s="375" t="e">
        <f t="shared" si="11"/>
        <v>#DIV/0!</v>
      </c>
    </row>
    <row r="69" spans="1:22" ht="28.5" x14ac:dyDescent="0.25">
      <c r="A69" s="473"/>
      <c r="B69" s="640"/>
      <c r="C69" s="642"/>
      <c r="D69" s="644">
        <f>'5. Vigilancia  '!D12:H12</f>
        <v>0</v>
      </c>
      <c r="E69" s="644">
        <f>'5. Vigilancia  '!E12:I12</f>
        <v>0</v>
      </c>
      <c r="F69" s="644">
        <f>'5. Vigilancia  '!F12:J12</f>
        <v>0</v>
      </c>
      <c r="G69" s="372" t="str">
        <f>'5. Vigilancia  '!G12</f>
        <v>3.2.4. Abordaje de alertas sanitarias y brotes cumpliendo con la normativa vigente</v>
      </c>
      <c r="H69" s="372">
        <f>'5. Vigilancia  '!H12</f>
        <v>0</v>
      </c>
      <c r="I69" s="367">
        <f>'5. Vigilancia  '!I12</f>
        <v>1</v>
      </c>
      <c r="J69" s="819">
        <f>'5. Vigilancia  '!J12</f>
        <v>0.25</v>
      </c>
      <c r="K69" s="819">
        <f>'5. Vigilancia  '!K12</f>
        <v>0.25</v>
      </c>
      <c r="L69" s="819">
        <f>'5. Vigilancia  '!L12</f>
        <v>0.25</v>
      </c>
      <c r="M69" s="819">
        <f>'5. Vigilancia  '!M12</f>
        <v>0.25</v>
      </c>
      <c r="N69" s="820"/>
      <c r="O69" s="820"/>
      <c r="P69" s="820"/>
      <c r="Q69" s="820"/>
      <c r="R69" s="363">
        <f t="shared" si="12"/>
        <v>0</v>
      </c>
      <c r="S69" s="375">
        <f>'5. Vigilancia  '!N12</f>
        <v>0</v>
      </c>
      <c r="T69" s="375"/>
      <c r="U69" s="375"/>
      <c r="V69" s="375" t="e">
        <f t="shared" si="11"/>
        <v>#DIV/0!</v>
      </c>
    </row>
    <row r="70" spans="1:22" ht="28.5" x14ac:dyDescent="0.25">
      <c r="A70" s="473"/>
      <c r="B70" s="640"/>
      <c r="C70" s="642"/>
      <c r="D70" s="644">
        <f>'5. Vigilancia  '!D13:H13</f>
        <v>0</v>
      </c>
      <c r="E70" s="644">
        <f>'5. Vigilancia  '!E13:I13</f>
        <v>0</v>
      </c>
      <c r="F70" s="644">
        <f>'5. Vigilancia  '!F13:J13</f>
        <v>0</v>
      </c>
      <c r="G70" s="372" t="str">
        <f>'5. Vigilancia  '!G13</f>
        <v>3.2.5. Elaboración de informes para la toma de decisiones</v>
      </c>
      <c r="H70" s="372">
        <f>'5. Vigilancia  '!H13</f>
        <v>0</v>
      </c>
      <c r="I70" s="367">
        <f>'5. Vigilancia  '!I13</f>
        <v>1</v>
      </c>
      <c r="J70" s="819">
        <f>'5. Vigilancia  '!J13</f>
        <v>0.25</v>
      </c>
      <c r="K70" s="819">
        <f>'5. Vigilancia  '!K13</f>
        <v>0.25</v>
      </c>
      <c r="L70" s="819">
        <f>'5. Vigilancia  '!L13</f>
        <v>0.25</v>
      </c>
      <c r="M70" s="819">
        <f>'5. Vigilancia  '!M13</f>
        <v>0.25</v>
      </c>
      <c r="N70" s="820"/>
      <c r="O70" s="820"/>
      <c r="P70" s="820"/>
      <c r="Q70" s="820"/>
      <c r="R70" s="363">
        <f t="shared" si="12"/>
        <v>0</v>
      </c>
      <c r="S70" s="375">
        <f>'5. Vigilancia  '!N13</f>
        <v>0</v>
      </c>
      <c r="T70" s="375"/>
      <c r="U70" s="375"/>
      <c r="V70" s="375" t="e">
        <f t="shared" si="11"/>
        <v>#DIV/0!</v>
      </c>
    </row>
    <row r="71" spans="1:22" ht="42.75" x14ac:dyDescent="0.25">
      <c r="A71" s="473"/>
      <c r="B71" s="640"/>
      <c r="C71" s="642"/>
      <c r="D71" s="644">
        <f>'5. Vigilancia  '!D14:H14</f>
        <v>0</v>
      </c>
      <c r="E71" s="644">
        <f>'5. Vigilancia  '!E14:I14</f>
        <v>0</v>
      </c>
      <c r="F71" s="644">
        <f>'5. Vigilancia  '!F14:J14</f>
        <v>0</v>
      </c>
      <c r="G71" s="372" t="str">
        <f>'5. Vigilancia  '!G14</f>
        <v xml:space="preserve">3.2.6. Socialización periódica de la información estadística y epidemiológica referente a los eventos en salud relevantes </v>
      </c>
      <c r="H71" s="372">
        <f>'5. Vigilancia  '!H14</f>
        <v>0</v>
      </c>
      <c r="I71" s="367">
        <f>'5. Vigilancia  '!I14</f>
        <v>1</v>
      </c>
      <c r="J71" s="819">
        <f>'5. Vigilancia  '!J14</f>
        <v>0.25</v>
      </c>
      <c r="K71" s="819">
        <f>'5. Vigilancia  '!K14</f>
        <v>0.25</v>
      </c>
      <c r="L71" s="819">
        <f>'5. Vigilancia  '!L14</f>
        <v>0.25</v>
      </c>
      <c r="M71" s="819">
        <f>'5. Vigilancia  '!M14</f>
        <v>0.25</v>
      </c>
      <c r="N71" s="820"/>
      <c r="O71" s="820"/>
      <c r="P71" s="820"/>
      <c r="Q71" s="820"/>
      <c r="R71" s="363">
        <f t="shared" si="12"/>
        <v>0</v>
      </c>
      <c r="S71" s="375">
        <f>'5. Vigilancia  '!N14</f>
        <v>0</v>
      </c>
      <c r="T71" s="375"/>
      <c r="U71" s="375"/>
      <c r="V71" s="375" t="e">
        <f t="shared" si="11"/>
        <v>#DIV/0!</v>
      </c>
    </row>
    <row r="72" spans="1:22" ht="31.5" customHeight="1" x14ac:dyDescent="0.25">
      <c r="A72" s="473"/>
      <c r="B72" s="640"/>
      <c r="C72" s="642"/>
      <c r="D72" s="644">
        <f>'5. Vigilancia  '!D15:H15</f>
        <v>0</v>
      </c>
      <c r="E72" s="644">
        <f>'5. Vigilancia  '!E15:I15</f>
        <v>0</v>
      </c>
      <c r="F72" s="644">
        <f>'5. Vigilancia  '!F15:J15</f>
        <v>0</v>
      </c>
      <c r="G72" s="797" t="str">
        <f>'5. Vigilancia  '!G15</f>
        <v>3.2.7.Ejecución del Plan de contingencia (Reglamento Sanitario Internacional)</v>
      </c>
      <c r="H72" s="797" t="str">
        <f>'5. Vigilancia  '!H15</f>
        <v>No se programa</v>
      </c>
      <c r="I72" s="798">
        <f>'5. Vigilancia  '!I15</f>
        <v>0</v>
      </c>
      <c r="J72" s="803">
        <f>'5. Vigilancia  '!J15</f>
        <v>0</v>
      </c>
      <c r="K72" s="803">
        <f>'5. Vigilancia  '!K15</f>
        <v>0</v>
      </c>
      <c r="L72" s="803">
        <f>'5. Vigilancia  '!L15</f>
        <v>0</v>
      </c>
      <c r="M72" s="803">
        <f>'5. Vigilancia  '!M15</f>
        <v>0</v>
      </c>
      <c r="N72" s="380"/>
      <c r="O72" s="380"/>
      <c r="P72" s="380"/>
      <c r="Q72" s="380"/>
      <c r="R72" s="364"/>
      <c r="S72" s="375">
        <f>'5. Vigilancia  '!N15</f>
        <v>0</v>
      </c>
      <c r="T72" s="375"/>
      <c r="U72" s="375"/>
      <c r="V72" s="375" t="e">
        <f t="shared" si="11"/>
        <v>#DIV/0!</v>
      </c>
    </row>
    <row r="73" spans="1:22" ht="28.5" x14ac:dyDescent="0.25">
      <c r="A73" s="473"/>
      <c r="B73" s="640"/>
      <c r="C73" s="638"/>
      <c r="D73" s="645">
        <f>'5. Vigilancia  '!D16:H16</f>
        <v>0</v>
      </c>
      <c r="E73" s="645">
        <f>'5. Vigilancia  '!E16:I16</f>
        <v>0</v>
      </c>
      <c r="F73" s="645">
        <f>'5. Vigilancia  '!F16:J16</f>
        <v>0</v>
      </c>
      <c r="G73" s="372" t="str">
        <f>'5. Vigilancia  '!G16</f>
        <v>3.2.8.Seguimiento a la cobertura de vacunación (análisis, monitoreos, cadena de frío)</v>
      </c>
      <c r="H73" s="307">
        <f>'5. Vigilancia  '!H16</f>
        <v>0</v>
      </c>
      <c r="I73" s="367">
        <f>'5. Vigilancia  '!I16</f>
        <v>1</v>
      </c>
      <c r="J73" s="373">
        <f>'5. Vigilancia  '!J16</f>
        <v>0</v>
      </c>
      <c r="K73" s="819">
        <f>'5. Vigilancia  '!K16</f>
        <v>0.5</v>
      </c>
      <c r="L73" s="373">
        <f>'5. Vigilancia  '!L16</f>
        <v>0</v>
      </c>
      <c r="M73" s="819">
        <f>'5. Vigilancia  '!M16</f>
        <v>0.5</v>
      </c>
      <c r="N73" s="374"/>
      <c r="O73" s="820"/>
      <c r="P73" s="374"/>
      <c r="Q73" s="820"/>
      <c r="R73" s="363">
        <f t="shared" ref="R73" si="13">SUM(N73:Q73)</f>
        <v>0</v>
      </c>
      <c r="S73" s="375">
        <f>'5. Vigilancia  '!N16</f>
        <v>0</v>
      </c>
      <c r="T73" s="375"/>
      <c r="U73" s="375"/>
      <c r="V73" s="375" t="e">
        <f t="shared" si="11"/>
        <v>#DIV/0!</v>
      </c>
    </row>
    <row r="74" spans="1:22" ht="73.5" customHeight="1" x14ac:dyDescent="0.25">
      <c r="A74" s="473"/>
      <c r="B74" s="640"/>
      <c r="C74" s="371" t="str">
        <f>'5. Vigilancia  '!C17:G17</f>
        <v xml:space="preserve">3.3. Número de protocolos de vigilancia de la salud elaborados o actualizados  e implementados </v>
      </c>
      <c r="D74" s="271">
        <f>'5. Vigilancia  '!D17:H17</f>
        <v>0</v>
      </c>
      <c r="E74" s="271">
        <f>'5. Vigilancia  '!E17:I17</f>
        <v>0</v>
      </c>
      <c r="F74" s="271">
        <f>'5. Vigilancia  '!F17:J17</f>
        <v>0</v>
      </c>
      <c r="G74" s="372" t="str">
        <f>'5. Vigilancia  '!G17</f>
        <v>3.3.1. Implementación de protocolos de vigilancia de la salud</v>
      </c>
      <c r="H74" s="307">
        <f>'5. Vigilancia  '!H17</f>
        <v>0</v>
      </c>
      <c r="I74" s="367">
        <f>'5. Vigilancia  '!I17</f>
        <v>1</v>
      </c>
      <c r="J74" s="819">
        <f>'5. Vigilancia  '!J17</f>
        <v>0.25</v>
      </c>
      <c r="K74" s="819">
        <f>'5. Vigilancia  '!K17</f>
        <v>0.25</v>
      </c>
      <c r="L74" s="819">
        <f>'5. Vigilancia  '!L17</f>
        <v>0.25</v>
      </c>
      <c r="M74" s="819">
        <f>'5. Vigilancia  '!M17</f>
        <v>0.25</v>
      </c>
      <c r="N74" s="820"/>
      <c r="O74" s="820"/>
      <c r="P74" s="820"/>
      <c r="Q74" s="820"/>
      <c r="R74" s="363">
        <f t="shared" ref="R74:R76" si="14">SUM(N74:Q74)</f>
        <v>0</v>
      </c>
      <c r="S74" s="375">
        <f>'5. Vigilancia  '!N17</f>
        <v>0</v>
      </c>
      <c r="T74" s="375"/>
      <c r="U74" s="375"/>
      <c r="V74" s="375" t="e">
        <f t="shared" si="11"/>
        <v>#DIV/0!</v>
      </c>
    </row>
    <row r="75" spans="1:22" ht="46.5" customHeight="1" x14ac:dyDescent="0.25">
      <c r="A75" s="473"/>
      <c r="B75" s="640"/>
      <c r="C75" s="637" t="str">
        <f>'5. Vigilancia  '!C18:G18</f>
        <v>3.4. Porcentaje de avance  en la implementación de los componentes de la Estrategia de Gestión Integrada  de las enfermedades transmitidas por vectores (EGI)</v>
      </c>
      <c r="D75" s="643">
        <f>'5. Vigilancia  '!D18:H18</f>
        <v>0</v>
      </c>
      <c r="E75" s="643">
        <f>'5. Vigilancia  '!E18:I18</f>
        <v>0</v>
      </c>
      <c r="F75" s="643">
        <f>'5. Vigilancia  '!F18:J18</f>
        <v>0</v>
      </c>
      <c r="G75" s="372" t="str">
        <f>'5. Vigilancia  '!G18</f>
        <v>3.4.1.Ejecución del Programa de  Manejo Integrado de Vectores</v>
      </c>
      <c r="H75" s="307">
        <f>'5. Vigilancia  '!H18</f>
        <v>0</v>
      </c>
      <c r="I75" s="367">
        <f>'5. Vigilancia  '!I18</f>
        <v>1</v>
      </c>
      <c r="J75" s="819">
        <f>'5. Vigilancia  '!J18</f>
        <v>0.25</v>
      </c>
      <c r="K75" s="819">
        <f>'5. Vigilancia  '!K18</f>
        <v>0.25</v>
      </c>
      <c r="L75" s="819">
        <f>'5. Vigilancia  '!L18</f>
        <v>0.25</v>
      </c>
      <c r="M75" s="819">
        <f>'5. Vigilancia  '!M18</f>
        <v>0.25</v>
      </c>
      <c r="N75" s="820"/>
      <c r="O75" s="820"/>
      <c r="P75" s="820"/>
      <c r="Q75" s="820"/>
      <c r="R75" s="363">
        <f t="shared" si="14"/>
        <v>0</v>
      </c>
      <c r="S75" s="375">
        <f>'5. Vigilancia  '!N18</f>
        <v>0</v>
      </c>
      <c r="T75" s="375"/>
      <c r="U75" s="375"/>
      <c r="V75" s="375" t="e">
        <f t="shared" si="11"/>
        <v>#DIV/0!</v>
      </c>
    </row>
    <row r="76" spans="1:22" ht="47.25" customHeight="1" x14ac:dyDescent="0.25">
      <c r="A76" s="473"/>
      <c r="B76" s="641"/>
      <c r="C76" s="638"/>
      <c r="D76" s="645"/>
      <c r="E76" s="645">
        <f>'5. Vigilancia  '!E19:I19</f>
        <v>0</v>
      </c>
      <c r="F76" s="645">
        <f>'5. Vigilancia  '!F19:J19</f>
        <v>0</v>
      </c>
      <c r="G76" s="372" t="str">
        <f>'5. Vigilancia  '!G19</f>
        <v xml:space="preserve">3.4.2. Implementación de la  EGI según componente. </v>
      </c>
      <c r="H76" s="307">
        <f>'5. Vigilancia  '!H19</f>
        <v>0</v>
      </c>
      <c r="I76" s="367">
        <f>'5. Vigilancia  '!I19</f>
        <v>1</v>
      </c>
      <c r="J76" s="819">
        <f>'5. Vigilancia  '!J19</f>
        <v>0.25</v>
      </c>
      <c r="K76" s="819">
        <f>'5. Vigilancia  '!K19</f>
        <v>0.25</v>
      </c>
      <c r="L76" s="819">
        <f>'5. Vigilancia  '!L19</f>
        <v>0.25</v>
      </c>
      <c r="M76" s="819">
        <f>'5. Vigilancia  '!M19</f>
        <v>0.25</v>
      </c>
      <c r="N76" s="820"/>
      <c r="O76" s="820"/>
      <c r="P76" s="820"/>
      <c r="Q76" s="820"/>
      <c r="R76" s="363">
        <f t="shared" si="14"/>
        <v>0</v>
      </c>
      <c r="S76" s="375">
        <f>'5. Vigilancia  '!N19</f>
        <v>0</v>
      </c>
      <c r="T76" s="375"/>
      <c r="U76" s="375"/>
      <c r="V76" s="375" t="e">
        <f t="shared" si="11"/>
        <v>#DIV/0!</v>
      </c>
    </row>
    <row r="77" spans="1:22" s="92" customFormat="1" ht="21.75" customHeight="1" x14ac:dyDescent="0.25">
      <c r="A77" s="473"/>
      <c r="B77" s="212"/>
      <c r="C77" s="213"/>
      <c r="D77" s="239"/>
      <c r="E77" s="239"/>
      <c r="F77" s="262">
        <f>SUM(F66:F76)</f>
        <v>0</v>
      </c>
      <c r="G77" s="568" t="s">
        <v>373</v>
      </c>
      <c r="H77" s="569"/>
      <c r="I77" s="569"/>
      <c r="J77" s="569"/>
      <c r="K77" s="569"/>
      <c r="L77" s="569"/>
      <c r="M77" s="570"/>
      <c r="N77" s="355" t="e">
        <f>AVERAGE(N66:N76)</f>
        <v>#DIV/0!</v>
      </c>
      <c r="O77" s="355" t="e">
        <f t="shared" ref="O77:Q77" si="15">AVERAGE(O66:O76)</f>
        <v>#DIV/0!</v>
      </c>
      <c r="P77" s="355" t="e">
        <f t="shared" si="15"/>
        <v>#DIV/0!</v>
      </c>
      <c r="Q77" s="355" t="e">
        <f t="shared" si="15"/>
        <v>#DIV/0!</v>
      </c>
      <c r="R77" s="355">
        <f>AVERAGE(R66:R76)</f>
        <v>0</v>
      </c>
      <c r="S77" s="376">
        <f>SUM(S66:S76)</f>
        <v>0</v>
      </c>
      <c r="T77" s="376">
        <f>SUM(T66:T76)</f>
        <v>0</v>
      </c>
      <c r="U77" s="376">
        <f>SUM(U66:U76)</f>
        <v>0</v>
      </c>
      <c r="V77" s="377" t="e">
        <f>AVERAGE(V66:V76)</f>
        <v>#DIV/0!</v>
      </c>
    </row>
    <row r="78" spans="1:22" ht="31.5" customHeight="1" x14ac:dyDescent="0.25">
      <c r="A78" s="473"/>
      <c r="B78" s="557" t="str">
        <f>'5. Vigilancia  '!B20:D20</f>
        <v>RE3.MM Medidas minimizadoras del riesgo</v>
      </c>
      <c r="C78" s="557" t="str">
        <f>'5. Vigilancia  '!B20:E20</f>
        <v>Indicador</v>
      </c>
      <c r="D78" s="557" t="str">
        <f>'5. Vigilancia  '!B20:F20</f>
        <v>Meta</v>
      </c>
      <c r="E78" s="551" t="str">
        <f>'5. Vigilancia  '!C20:G20</f>
        <v>Meta Trimestral</v>
      </c>
      <c r="F78" s="552">
        <f>'5. Vigilancia  '!D20:H20</f>
        <v>0</v>
      </c>
      <c r="G78" s="552">
        <f>'5. Vigilancia  '!E20:I20</f>
        <v>0</v>
      </c>
      <c r="H78" s="553">
        <f>'5. Vigilancia  '!F20:L20</f>
        <v>0</v>
      </c>
      <c r="I78" s="557" t="str">
        <f>'5. Vigilancia  '!G20:M20</f>
        <v>Total programado</v>
      </c>
      <c r="J78" s="571" t="str">
        <f>'5. Vigilancia  '!H20:O20</f>
        <v>PRESUPUESTO ASIGNADO A MEDIDAS MINIMIZADORAS DEL RIESGO</v>
      </c>
      <c r="K78" s="572"/>
      <c r="L78" s="572"/>
      <c r="M78" s="573"/>
      <c r="N78" s="360" t="s">
        <v>370</v>
      </c>
      <c r="O78" s="360" t="s">
        <v>300</v>
      </c>
      <c r="P78" s="360" t="s">
        <v>18</v>
      </c>
      <c r="Q78" s="360" t="s">
        <v>19</v>
      </c>
      <c r="R78" s="216"/>
      <c r="S78" s="208"/>
      <c r="T78" s="208"/>
      <c r="U78" s="208"/>
      <c r="V78" s="208"/>
    </row>
    <row r="79" spans="1:22" ht="22.5" customHeight="1" x14ac:dyDescent="0.25">
      <c r="A79" s="473"/>
      <c r="B79" s="558"/>
      <c r="C79" s="558">
        <f>'5. Vigilancia  '!B21:E21</f>
        <v>0</v>
      </c>
      <c r="D79" s="558">
        <f>'5. Vigilancia  '!B21:F21</f>
        <v>0</v>
      </c>
      <c r="E79" s="396" t="str">
        <f>'5. Vigilancia  '!C21:G21</f>
        <v>I</v>
      </c>
      <c r="F79" s="396" t="str">
        <f>'5. Vigilancia  '!D21:H21</f>
        <v>II</v>
      </c>
      <c r="G79" s="396" t="str">
        <f>'5. Vigilancia  '!E21:I21</f>
        <v>III</v>
      </c>
      <c r="H79" s="396" t="str">
        <f>'5. Vigilancia  '!F21:J21</f>
        <v>IV</v>
      </c>
      <c r="I79" s="558"/>
      <c r="J79" s="574"/>
      <c r="K79" s="575"/>
      <c r="L79" s="575"/>
      <c r="M79" s="576"/>
      <c r="N79" s="369" t="s">
        <v>20</v>
      </c>
      <c r="O79" s="369" t="s">
        <v>20</v>
      </c>
      <c r="P79" s="369" t="s">
        <v>20</v>
      </c>
      <c r="Q79" s="370" t="s">
        <v>20</v>
      </c>
      <c r="R79" s="216"/>
      <c r="S79" s="216"/>
      <c r="T79" s="208"/>
      <c r="U79" s="208"/>
      <c r="V79" s="208"/>
    </row>
    <row r="80" spans="1:22" ht="57.75" customHeight="1" x14ac:dyDescent="0.25">
      <c r="A80" s="473"/>
      <c r="B80" s="217" t="str">
        <f>'5. Vigilancia  '!B22</f>
        <v>Sensibilizar a los actores sociales del Sistema Nacional de Salud para el bienestar de todos.</v>
      </c>
      <c r="C80" s="217" t="str">
        <f>'5. Vigilancia  '!C22</f>
        <v>Número de actividades de sensibilización.</v>
      </c>
      <c r="D80" s="217">
        <f>'5. Vigilancia  '!D22</f>
        <v>1</v>
      </c>
      <c r="E80" s="263">
        <f>'5. Vigilancia  '!E22</f>
        <v>0</v>
      </c>
      <c r="F80" s="263">
        <f>'5. Vigilancia  '!F22</f>
        <v>0</v>
      </c>
      <c r="G80" s="263">
        <f>'5. Vigilancia  '!G22</f>
        <v>0</v>
      </c>
      <c r="H80" s="794">
        <f>'5. Vigilancia  '!H22</f>
        <v>1</v>
      </c>
      <c r="I80" s="263">
        <f>'5. Vigilancia  '!I22</f>
        <v>1</v>
      </c>
      <c r="J80" s="559">
        <f>'5. Vigilancia  '!J22</f>
        <v>0</v>
      </c>
      <c r="K80" s="560"/>
      <c r="L80" s="560"/>
      <c r="M80" s="561"/>
      <c r="N80" s="378"/>
      <c r="O80" s="378"/>
      <c r="P80" s="378"/>
      <c r="Q80" s="821"/>
      <c r="R80" s="363">
        <f>SUM(N80:Q80)</f>
        <v>0</v>
      </c>
      <c r="S80" s="362"/>
      <c r="T80" s="581"/>
      <c r="U80" s="581"/>
      <c r="V80" s="634" t="e">
        <f>(T80+U80)/J80</f>
        <v>#DIV/0!</v>
      </c>
    </row>
    <row r="81" spans="1:23" ht="21" customHeight="1" x14ac:dyDescent="0.25">
      <c r="A81" s="473"/>
      <c r="B81" s="379">
        <f>'5. Vigilancia  '!B23</f>
        <v>0</v>
      </c>
      <c r="C81" s="379">
        <f>'5. Vigilancia  '!C23</f>
        <v>0</v>
      </c>
      <c r="D81" s="379">
        <f>'5. Vigilancia  '!D23</f>
        <v>0</v>
      </c>
      <c r="E81" s="350">
        <f>'5. Vigilancia  '!E23</f>
        <v>0</v>
      </c>
      <c r="F81" s="350">
        <f>'5. Vigilancia  '!F23</f>
        <v>0</v>
      </c>
      <c r="G81" s="350">
        <f>'5. Vigilancia  '!G23</f>
        <v>0</v>
      </c>
      <c r="H81" s="350">
        <f>'5. Vigilancia  '!H23</f>
        <v>0</v>
      </c>
      <c r="I81" s="350">
        <f>'5. Vigilancia  '!I23</f>
        <v>0</v>
      </c>
      <c r="J81" s="562"/>
      <c r="K81" s="563"/>
      <c r="L81" s="563"/>
      <c r="M81" s="564"/>
      <c r="N81" s="364"/>
      <c r="O81" s="364"/>
      <c r="P81" s="364"/>
      <c r="Q81" s="364"/>
      <c r="R81" s="364"/>
      <c r="S81" s="362"/>
      <c r="T81" s="582"/>
      <c r="U81" s="582"/>
      <c r="V81" s="635"/>
    </row>
    <row r="82" spans="1:23" ht="21" customHeight="1" x14ac:dyDescent="0.25">
      <c r="A82" s="473"/>
      <c r="B82" s="379">
        <f>'5. Vigilancia  '!B24</f>
        <v>0</v>
      </c>
      <c r="C82" s="379">
        <f>'5. Vigilancia  '!C24</f>
        <v>0</v>
      </c>
      <c r="D82" s="379">
        <f>'5. Vigilancia  '!D24</f>
        <v>0</v>
      </c>
      <c r="E82" s="350">
        <f>'5. Vigilancia  '!E24</f>
        <v>0</v>
      </c>
      <c r="F82" s="350">
        <f>'5. Vigilancia  '!F24</f>
        <v>0</v>
      </c>
      <c r="G82" s="350">
        <f>'5. Vigilancia  '!G24</f>
        <v>0</v>
      </c>
      <c r="H82" s="350">
        <f>'5. Vigilancia  '!H24</f>
        <v>0</v>
      </c>
      <c r="I82" s="350">
        <f>'5. Vigilancia  '!I24</f>
        <v>0</v>
      </c>
      <c r="J82" s="565"/>
      <c r="K82" s="566"/>
      <c r="L82" s="566"/>
      <c r="M82" s="567"/>
      <c r="N82" s="364"/>
      <c r="O82" s="364"/>
      <c r="P82" s="364"/>
      <c r="Q82" s="364"/>
      <c r="R82" s="364"/>
      <c r="S82" s="362"/>
      <c r="T82" s="583"/>
      <c r="U82" s="583"/>
      <c r="V82" s="636"/>
    </row>
    <row r="83" spans="1:23" s="92" customFormat="1" ht="19.5" customHeight="1" x14ac:dyDescent="0.25">
      <c r="A83" s="473"/>
      <c r="B83" s="548" t="s">
        <v>376</v>
      </c>
      <c r="C83" s="549"/>
      <c r="D83" s="549"/>
      <c r="E83" s="549"/>
      <c r="F83" s="549"/>
      <c r="G83" s="549"/>
      <c r="H83" s="549"/>
      <c r="I83" s="549"/>
      <c r="J83" s="577">
        <f>SUM(J80:M82)</f>
        <v>0</v>
      </c>
      <c r="K83" s="577"/>
      <c r="L83" s="577"/>
      <c r="M83" s="577"/>
      <c r="N83" s="356" t="e">
        <f>AVERAGE(N80:N82)</f>
        <v>#DIV/0!</v>
      </c>
      <c r="O83" s="356" t="e">
        <f>AVERAGE(O80:O82)</f>
        <v>#DIV/0!</v>
      </c>
      <c r="P83" s="356" t="e">
        <f>AVERAGE(P80:P82)</f>
        <v>#DIV/0!</v>
      </c>
      <c r="Q83" s="356" t="e">
        <f>AVERAGE(Q80:Q82)</f>
        <v>#DIV/0!</v>
      </c>
      <c r="R83" s="357">
        <f>AVERAGE(R80:R82)</f>
        <v>0</v>
      </c>
      <c r="S83" s="212"/>
      <c r="T83" s="214">
        <f>SUM(T80:T82)</f>
        <v>0</v>
      </c>
      <c r="U83" s="214">
        <f>SUM(U80:U82)</f>
        <v>0</v>
      </c>
      <c r="V83" s="212" t="e">
        <f>AVERAGE(V80:V82)</f>
        <v>#DIV/0!</v>
      </c>
    </row>
    <row r="84" spans="1:23" s="804" customFormat="1" ht="21.75" customHeight="1" x14ac:dyDescent="0.3">
      <c r="A84" s="473"/>
      <c r="B84" s="805"/>
      <c r="C84" s="806"/>
      <c r="D84" s="807"/>
      <c r="E84" s="807"/>
      <c r="F84" s="808">
        <f>SUM(F77)</f>
        <v>0</v>
      </c>
      <c r="G84" s="816" t="s">
        <v>375</v>
      </c>
      <c r="H84" s="817"/>
      <c r="I84" s="817"/>
      <c r="J84" s="817"/>
      <c r="K84" s="817"/>
      <c r="L84" s="817"/>
      <c r="M84" s="818"/>
      <c r="N84" s="813" t="e">
        <f>AVERAGE(N66:N76,N80:N82)</f>
        <v>#DIV/0!</v>
      </c>
      <c r="O84" s="813" t="e">
        <f t="shared" ref="O84:Q84" si="16">AVERAGE(O66:O76,O80:O82)</f>
        <v>#DIV/0!</v>
      </c>
      <c r="P84" s="813" t="e">
        <f t="shared" si="16"/>
        <v>#DIV/0!</v>
      </c>
      <c r="Q84" s="813" t="e">
        <f t="shared" si="16"/>
        <v>#DIV/0!</v>
      </c>
      <c r="R84" s="813">
        <f>AVERAGE(R66:R76,R80:R82)</f>
        <v>0</v>
      </c>
      <c r="S84" s="814">
        <f>SUM(S77,J83)</f>
        <v>0</v>
      </c>
      <c r="T84" s="814">
        <f>SUM(T77,T83)</f>
        <v>0</v>
      </c>
      <c r="U84" s="814">
        <f>SUM(U77,U83)</f>
        <v>0</v>
      </c>
      <c r="V84" s="815" t="e">
        <f>AVERAGE(V66:V76,V80:V82)</f>
        <v>#DIV/0!</v>
      </c>
    </row>
    <row r="85" spans="1:23" ht="21" x14ac:dyDescent="0.25">
      <c r="A85" s="119"/>
      <c r="B85" s="119"/>
      <c r="C85" s="109"/>
      <c r="D85" s="272"/>
      <c r="E85" s="111"/>
      <c r="F85" s="111"/>
      <c r="G85" s="112"/>
      <c r="H85" s="112"/>
      <c r="I85" s="113"/>
      <c r="J85" s="114"/>
      <c r="K85" s="114"/>
      <c r="L85" s="115"/>
      <c r="M85" s="114"/>
      <c r="N85" s="114"/>
      <c r="O85" s="116"/>
      <c r="P85" s="116"/>
      <c r="Q85" s="116"/>
      <c r="R85" s="116"/>
      <c r="S85" s="116"/>
      <c r="T85" s="116"/>
      <c r="U85" s="116"/>
      <c r="V85" s="117"/>
      <c r="W85" s="121"/>
    </row>
    <row r="86" spans="1:23" s="92" customFormat="1" ht="84" customHeight="1" x14ac:dyDescent="0.25">
      <c r="A86" s="648" t="str">
        <f>'7. Gestión Institucional '!A9</f>
        <v>RE 4. GESTIÓN INSTITUCIONAL EFICIENTE Y EFICAZ</v>
      </c>
      <c r="B86" s="578" t="str">
        <f>'7. Gestión Institucional '!B9</f>
        <v xml:space="preserve">4.1. Planificación y presupuestación articulados según las necesidades institucionales </v>
      </c>
      <c r="C86" s="578" t="str">
        <f>'7. Gestión Institucional '!C9</f>
        <v xml:space="preserve">4.1.1. Número de planes, programas y proyectos operativos desarrollados  </v>
      </c>
      <c r="D86" s="273">
        <f>'7. Gestión Institucional '!D9</f>
        <v>0</v>
      </c>
      <c r="E86" s="273">
        <f>'7. Gestión Institucional '!E9</f>
        <v>0</v>
      </c>
      <c r="F86" s="273">
        <f>'7. Gestión Institucional '!F9</f>
        <v>0</v>
      </c>
      <c r="G86" s="735" t="str">
        <f>'7. Gestión Institucional '!G9</f>
        <v xml:space="preserve">4.1.1.3. Implementación y seguimiento al  Plan de mejoramiento de ambientes laborales </v>
      </c>
      <c r="H86" s="735" t="str">
        <f>'7. Gestión Institucional '!H9</f>
        <v>No se programa</v>
      </c>
      <c r="I86" s="783">
        <f>'7. Gestión Institucional '!I9</f>
        <v>0</v>
      </c>
      <c r="J86" s="350">
        <f>'7. Gestión Institucional '!J9</f>
        <v>0</v>
      </c>
      <c r="K86" s="350">
        <f>'7. Gestión Institucional '!K9</f>
        <v>0</v>
      </c>
      <c r="L86" s="350">
        <f>'7. Gestión Institucional '!L9</f>
        <v>0</v>
      </c>
      <c r="M86" s="350">
        <f>'7. Gestión Institucional '!M9</f>
        <v>0</v>
      </c>
      <c r="N86" s="364"/>
      <c r="O86" s="364"/>
      <c r="P86" s="364"/>
      <c r="Q86" s="364"/>
      <c r="R86" s="364"/>
      <c r="S86" s="382">
        <f>'7. Gestión Institucional '!N9</f>
        <v>0</v>
      </c>
      <c r="T86" s="382"/>
      <c r="U86" s="382"/>
      <c r="V86" s="382" t="e">
        <f>(T86+U86)/S86</f>
        <v>#DIV/0!</v>
      </c>
      <c r="W86" s="121"/>
    </row>
    <row r="87" spans="1:23" s="92" customFormat="1" ht="30" customHeight="1" x14ac:dyDescent="0.25">
      <c r="A87" s="648"/>
      <c r="B87" s="579"/>
      <c r="C87" s="579"/>
      <c r="D87" s="273">
        <f>'7. Gestión Institucional '!D10</f>
        <v>0</v>
      </c>
      <c r="E87" s="273">
        <f>'7. Gestión Institucional '!E10</f>
        <v>0</v>
      </c>
      <c r="F87" s="273">
        <f>'7. Gestión Institucional '!F10</f>
        <v>0</v>
      </c>
      <c r="G87" s="735" t="str">
        <f>'7. Gestión Institucional '!G10</f>
        <v xml:space="preserve">4.1.1.4. Implementación y seguimiento del Programa de prejubilados </v>
      </c>
      <c r="H87" s="735" t="str">
        <f>'7. Gestión Institucional '!H10</f>
        <v>No se programa</v>
      </c>
      <c r="I87" s="783">
        <f>'7. Gestión Institucional '!I10</f>
        <v>0</v>
      </c>
      <c r="J87" s="350">
        <f>'7. Gestión Institucional '!J10</f>
        <v>0</v>
      </c>
      <c r="K87" s="350">
        <f>'7. Gestión Institucional '!K10</f>
        <v>0</v>
      </c>
      <c r="L87" s="350">
        <f>'7. Gestión Institucional '!L10</f>
        <v>0</v>
      </c>
      <c r="M87" s="350">
        <f>'7. Gestión Institucional '!M10</f>
        <v>0</v>
      </c>
      <c r="N87" s="364"/>
      <c r="O87" s="364"/>
      <c r="P87" s="364"/>
      <c r="Q87" s="364"/>
      <c r="R87" s="364"/>
      <c r="S87" s="382">
        <f>'7. Gestión Institucional '!N10</f>
        <v>0</v>
      </c>
      <c r="T87" s="382"/>
      <c r="U87" s="382"/>
      <c r="V87" s="382" t="e">
        <f t="shared" ref="V87:V90" si="17">(T87+U87)/S87</f>
        <v>#DIV/0!</v>
      </c>
      <c r="W87" s="121"/>
    </row>
    <row r="88" spans="1:23" s="92" customFormat="1" ht="30" customHeight="1" x14ac:dyDescent="0.25">
      <c r="A88" s="648"/>
      <c r="B88" s="579"/>
      <c r="C88" s="579"/>
      <c r="D88" s="273">
        <f>'7. Gestión Institucional '!D11</f>
        <v>0</v>
      </c>
      <c r="E88" s="273">
        <f>'7. Gestión Institucional '!E11</f>
        <v>0</v>
      </c>
      <c r="F88" s="273">
        <f>'7. Gestión Institucional '!F11</f>
        <v>0</v>
      </c>
      <c r="G88" s="735" t="str">
        <f>'7. Gestión Institucional '!G11</f>
        <v xml:space="preserve">4.1.1.5. Implementación del Programa de inducción de funcionarios </v>
      </c>
      <c r="H88" s="735" t="str">
        <f>'7. Gestión Institucional '!H11</f>
        <v>No se programa</v>
      </c>
      <c r="I88" s="783">
        <f>'7. Gestión Institucional '!I11</f>
        <v>0</v>
      </c>
      <c r="J88" s="350">
        <f>'7. Gestión Institucional '!J11</f>
        <v>0</v>
      </c>
      <c r="K88" s="350">
        <f>'7. Gestión Institucional '!K11</f>
        <v>0</v>
      </c>
      <c r="L88" s="350">
        <f>'7. Gestión Institucional '!L11</f>
        <v>0</v>
      </c>
      <c r="M88" s="350">
        <f>'7. Gestión Institucional '!M11</f>
        <v>0</v>
      </c>
      <c r="N88" s="364"/>
      <c r="O88" s="364"/>
      <c r="P88" s="364"/>
      <c r="Q88" s="364"/>
      <c r="R88" s="364"/>
      <c r="S88" s="382">
        <f>'7. Gestión Institucional '!N11</f>
        <v>0</v>
      </c>
      <c r="T88" s="382"/>
      <c r="U88" s="382"/>
      <c r="V88" s="382" t="e">
        <f t="shared" si="17"/>
        <v>#DIV/0!</v>
      </c>
      <c r="W88" s="121"/>
    </row>
    <row r="89" spans="1:23" s="92" customFormat="1" ht="30" customHeight="1" x14ac:dyDescent="0.25">
      <c r="A89" s="648"/>
      <c r="B89" s="579"/>
      <c r="C89" s="579"/>
      <c r="D89" s="273">
        <f>'7. Gestión Institucional '!D12</f>
        <v>0</v>
      </c>
      <c r="E89" s="273">
        <f>'7. Gestión Institucional '!E12</f>
        <v>0</v>
      </c>
      <c r="F89" s="273">
        <f>'7. Gestión Institucional '!F12</f>
        <v>0</v>
      </c>
      <c r="G89" s="735" t="str">
        <f>'7. Gestión Institucional '!G12</f>
        <v>4.1.1.6.Ejecución de las actividades del Plan de Salud Ocupacional</v>
      </c>
      <c r="H89" s="735" t="str">
        <f>'7. Gestión Institucional '!H12</f>
        <v>No se programa</v>
      </c>
      <c r="I89" s="783">
        <f>'7. Gestión Institucional '!I12</f>
        <v>0</v>
      </c>
      <c r="J89" s="350">
        <f>'7. Gestión Institucional '!J12</f>
        <v>0</v>
      </c>
      <c r="K89" s="350">
        <f>'7. Gestión Institucional '!K12</f>
        <v>0</v>
      </c>
      <c r="L89" s="350">
        <f>'7. Gestión Institucional '!L12</f>
        <v>0</v>
      </c>
      <c r="M89" s="350">
        <f>'7. Gestión Institucional '!M12</f>
        <v>0</v>
      </c>
      <c r="N89" s="364"/>
      <c r="O89" s="364"/>
      <c r="P89" s="364"/>
      <c r="Q89" s="364"/>
      <c r="R89" s="364"/>
      <c r="S89" s="382">
        <f>'7. Gestión Institucional '!N12</f>
        <v>0</v>
      </c>
      <c r="T89" s="382"/>
      <c r="U89" s="382"/>
      <c r="V89" s="382" t="e">
        <f t="shared" si="17"/>
        <v>#DIV/0!</v>
      </c>
      <c r="W89" s="121"/>
    </row>
    <row r="90" spans="1:23" s="92" customFormat="1" ht="30" customHeight="1" x14ac:dyDescent="0.25">
      <c r="A90" s="648"/>
      <c r="B90" s="579"/>
      <c r="C90" s="579"/>
      <c r="D90" s="273">
        <f>'7. Gestión Institucional '!D13</f>
        <v>0</v>
      </c>
      <c r="E90" s="273">
        <f>'7. Gestión Institucional '!E13</f>
        <v>0</v>
      </c>
      <c r="F90" s="273">
        <f>'7. Gestión Institucional '!F13</f>
        <v>0</v>
      </c>
      <c r="G90" s="735" t="str">
        <f>'7. Gestión Institucional '!G13</f>
        <v>4.1.1.7. Implementación del Plan de  Accesibilidad y discapacidad ( CIAD)</v>
      </c>
      <c r="H90" s="735" t="str">
        <f>'7. Gestión Institucional '!H13</f>
        <v>No se programa</v>
      </c>
      <c r="I90" s="783">
        <f>'7. Gestión Institucional '!I13</f>
        <v>0</v>
      </c>
      <c r="J90" s="350">
        <f>'7. Gestión Institucional '!J13</f>
        <v>0</v>
      </c>
      <c r="K90" s="350">
        <f>'7. Gestión Institucional '!K13</f>
        <v>0</v>
      </c>
      <c r="L90" s="350">
        <f>'7. Gestión Institucional '!L13</f>
        <v>0</v>
      </c>
      <c r="M90" s="350">
        <f>'7. Gestión Institucional '!M13</f>
        <v>0</v>
      </c>
      <c r="N90" s="364"/>
      <c r="O90" s="364"/>
      <c r="P90" s="364"/>
      <c r="Q90" s="364"/>
      <c r="R90" s="364"/>
      <c r="S90" s="382">
        <f>'7. Gestión Institucional '!N13</f>
        <v>0</v>
      </c>
      <c r="T90" s="382"/>
      <c r="U90" s="382"/>
      <c r="V90" s="382" t="e">
        <f t="shared" si="17"/>
        <v>#DIV/0!</v>
      </c>
      <c r="W90" s="121"/>
    </row>
    <row r="91" spans="1:23" s="92" customFormat="1" ht="30" customHeight="1" x14ac:dyDescent="0.25">
      <c r="A91" s="648"/>
      <c r="B91" s="579"/>
      <c r="C91" s="579"/>
      <c r="D91" s="273">
        <f>'7. Gestión Institucional '!D14</f>
        <v>0</v>
      </c>
      <c r="E91" s="273">
        <f>'7. Gestión Institucional '!E14</f>
        <v>0</v>
      </c>
      <c r="F91" s="273">
        <f>'7. Gestión Institucional '!F14</f>
        <v>0</v>
      </c>
      <c r="G91" s="300" t="str">
        <f>'7. Gestión Institucional '!G14</f>
        <v>4.1.1.14. Elaboración y seguimiento al Plan Operativo Institucional</v>
      </c>
      <c r="H91" s="300">
        <f>'7. Gestión Institucional '!H14</f>
        <v>0</v>
      </c>
      <c r="I91" s="351">
        <f>'7. Gestión Institucional '!I14</f>
        <v>1</v>
      </c>
      <c r="J91" s="794">
        <f>'7. Gestión Institucional '!J14</f>
        <v>0.25</v>
      </c>
      <c r="K91" s="794">
        <f>'7. Gestión Institucional '!K14</f>
        <v>0.25</v>
      </c>
      <c r="L91" s="794">
        <f>'7. Gestión Institucional '!L14</f>
        <v>0.25</v>
      </c>
      <c r="M91" s="794">
        <f>'7. Gestión Institucional '!M14</f>
        <v>0.25</v>
      </c>
      <c r="N91" s="801"/>
      <c r="O91" s="801"/>
      <c r="P91" s="801"/>
      <c r="Q91" s="801"/>
      <c r="R91" s="363">
        <f t="shared" ref="R91" si="18">SUM(N91:Q91)</f>
        <v>0</v>
      </c>
      <c r="S91" s="382">
        <f>'7. Gestión Institucional '!N14</f>
        <v>0</v>
      </c>
      <c r="T91" s="382"/>
      <c r="U91" s="382"/>
      <c r="V91" s="382" t="e">
        <f t="shared" ref="V91" si="19">(T91+U91)/S91</f>
        <v>#DIV/0!</v>
      </c>
      <c r="W91" s="121"/>
    </row>
    <row r="92" spans="1:23" s="92" customFormat="1" ht="30" customHeight="1" x14ac:dyDescent="0.25">
      <c r="A92" s="648"/>
      <c r="B92" s="579"/>
      <c r="C92" s="579"/>
      <c r="D92" s="273">
        <f>'7. Gestión Institucional '!D15</f>
        <v>0</v>
      </c>
      <c r="E92" s="273">
        <f>'7. Gestión Institucional '!E15</f>
        <v>0</v>
      </c>
      <c r="F92" s="273">
        <f>'7. Gestión Institucional '!F15</f>
        <v>0</v>
      </c>
      <c r="G92" s="735" t="str">
        <f>'7. Gestión Institucional '!G15</f>
        <v>4.1.1.17. Implementación del Plan Estratégico para fortalecimiento de la Ética y Valores 2019-2023</v>
      </c>
      <c r="H92" s="735" t="str">
        <f>'7. Gestión Institucional '!H15</f>
        <v>No se programa</v>
      </c>
      <c r="I92" s="783">
        <f>'7. Gestión Institucional '!I15</f>
        <v>0</v>
      </c>
      <c r="J92" s="350">
        <f>'7. Gestión Institucional '!J15</f>
        <v>0</v>
      </c>
      <c r="K92" s="350">
        <f>'7. Gestión Institucional '!K15</f>
        <v>0</v>
      </c>
      <c r="L92" s="350">
        <f>'7. Gestión Institucional '!L15</f>
        <v>0</v>
      </c>
      <c r="M92" s="350">
        <f>'7. Gestión Institucional '!M15</f>
        <v>0</v>
      </c>
      <c r="N92" s="364"/>
      <c r="O92" s="364"/>
      <c r="P92" s="364"/>
      <c r="Q92" s="364"/>
      <c r="R92" s="364"/>
      <c r="S92" s="382">
        <f>'7. Gestión Institucional '!N15</f>
        <v>0</v>
      </c>
      <c r="T92" s="382"/>
      <c r="U92" s="382"/>
      <c r="V92" s="382" t="e">
        <f t="shared" ref="V92" si="20">(T92+U92)/S92</f>
        <v>#DIV/0!</v>
      </c>
      <c r="W92" s="121"/>
    </row>
    <row r="93" spans="1:23" s="92" customFormat="1" ht="30" customHeight="1" x14ac:dyDescent="0.25">
      <c r="A93" s="648"/>
      <c r="B93" s="580"/>
      <c r="C93" s="580"/>
      <c r="D93" s="273">
        <f>'7. Gestión Institucional '!D16</f>
        <v>0</v>
      </c>
      <c r="E93" s="273">
        <f>'7. Gestión Institucional '!E16</f>
        <v>0</v>
      </c>
      <c r="F93" s="273">
        <f>'7. Gestión Institucional '!F16</f>
        <v>0</v>
      </c>
      <c r="G93" s="735" t="str">
        <f>'7. Gestión Institucional '!G16</f>
        <v>4.1.6. Ejecucion del Plan de Accion institucional en el marco de la rectoria para la prevencion y atencion de la Violencia Intrafamiliar (VIF)</v>
      </c>
      <c r="H93" s="735" t="str">
        <f>'7. Gestión Institucional '!H16</f>
        <v>No se programa</v>
      </c>
      <c r="I93" s="783">
        <f>'7. Gestión Institucional '!I16</f>
        <v>0</v>
      </c>
      <c r="J93" s="350">
        <f>'7. Gestión Institucional '!J16</f>
        <v>0</v>
      </c>
      <c r="K93" s="350">
        <f>'7. Gestión Institucional '!K16</f>
        <v>0</v>
      </c>
      <c r="L93" s="350">
        <f>'7. Gestión Institucional '!L16</f>
        <v>0</v>
      </c>
      <c r="M93" s="350">
        <f>'7. Gestión Institucional '!M16</f>
        <v>0</v>
      </c>
      <c r="N93" s="364"/>
      <c r="O93" s="364"/>
      <c r="P93" s="364"/>
      <c r="Q93" s="364"/>
      <c r="R93" s="364"/>
      <c r="S93" s="382">
        <f>'7. Gestión Institucional '!N16</f>
        <v>0</v>
      </c>
      <c r="T93" s="382"/>
      <c r="U93" s="382"/>
      <c r="V93" s="382" t="e">
        <f t="shared" ref="V93" si="21">(T93+U93)/S93</f>
        <v>#DIV/0!</v>
      </c>
      <c r="W93" s="121"/>
    </row>
    <row r="94" spans="1:23" s="92" customFormat="1" ht="19.5" customHeight="1" x14ac:dyDescent="0.25">
      <c r="A94" s="648"/>
      <c r="B94" s="212"/>
      <c r="C94" s="213"/>
      <c r="D94" s="239"/>
      <c r="E94" s="239"/>
      <c r="F94" s="262">
        <f>SUM(F86:F93)</f>
        <v>0</v>
      </c>
      <c r="G94" s="548" t="s">
        <v>373</v>
      </c>
      <c r="H94" s="549"/>
      <c r="I94" s="549"/>
      <c r="J94" s="549"/>
      <c r="K94" s="549"/>
      <c r="L94" s="549"/>
      <c r="M94" s="550"/>
      <c r="N94" s="355" t="e">
        <f>AVERAGE(N86:N93)</f>
        <v>#DIV/0!</v>
      </c>
      <c r="O94" s="355" t="e">
        <f>AVERAGE(O86:O93)</f>
        <v>#DIV/0!</v>
      </c>
      <c r="P94" s="355" t="e">
        <f>AVERAGE(P86:P93)</f>
        <v>#DIV/0!</v>
      </c>
      <c r="Q94" s="355" t="e">
        <f>AVERAGE(Q86:Q93)</f>
        <v>#DIV/0!</v>
      </c>
      <c r="R94" s="355">
        <f>AVERAGE(R86:R93)</f>
        <v>0</v>
      </c>
      <c r="S94" s="214">
        <f>SUM(S86:S93)</f>
        <v>0</v>
      </c>
      <c r="T94" s="214">
        <f>SUM(T86:T93)</f>
        <v>0</v>
      </c>
      <c r="U94" s="214">
        <f>SUM(U86:U93)</f>
        <v>0</v>
      </c>
      <c r="V94" s="214" t="e">
        <f>AVERAGE(V86:V93)</f>
        <v>#DIV/0!</v>
      </c>
    </row>
    <row r="95" spans="1:23" s="92" customFormat="1" ht="59.25" customHeight="1" x14ac:dyDescent="0.25">
      <c r="A95" s="648"/>
      <c r="B95" s="659" t="str">
        <f>'7. Gestión Institucional '!B18</f>
        <v>4.2. Servicios de apoyo a la gestión</v>
      </c>
      <c r="C95" s="218" t="str">
        <f>'7. Gestión Institucional '!C18</f>
        <v>4.2.1. Porcentaje  de usuarios con orientación e información sobre los servicios institucionales</v>
      </c>
      <c r="D95" s="273">
        <f>'7. Gestión Institucional '!D18</f>
        <v>0</v>
      </c>
      <c r="E95" s="273">
        <f>'7. Gestión Institucional '!E18</f>
        <v>0</v>
      </c>
      <c r="F95" s="273">
        <f>'7. Gestión Institucional '!F18</f>
        <v>0</v>
      </c>
      <c r="G95" s="300" t="str">
        <f>'7. Gestión Institucional '!G18</f>
        <v xml:space="preserve">4.2.1.1. Medición de la calidad del servicio de información y orientación brindada a los usuarios- </v>
      </c>
      <c r="H95" s="300">
        <f>'7. Gestión Institucional '!H18</f>
        <v>0</v>
      </c>
      <c r="I95" s="351">
        <f>'7. Gestión Institucional '!I18</f>
        <v>1</v>
      </c>
      <c r="J95" s="794">
        <f>'7. Gestión Institucional '!J18</f>
        <v>0.25</v>
      </c>
      <c r="K95" s="794">
        <f>'7. Gestión Institucional '!K18</f>
        <v>0.25</v>
      </c>
      <c r="L95" s="794">
        <f>'7. Gestión Institucional '!L18</f>
        <v>0.25</v>
      </c>
      <c r="M95" s="794">
        <f>'7. Gestión Institucional '!M18</f>
        <v>0.25</v>
      </c>
      <c r="N95" s="801"/>
      <c r="O95" s="801"/>
      <c r="P95" s="801"/>
      <c r="Q95" s="801"/>
      <c r="R95" s="363">
        <f t="shared" ref="R95" si="22">SUM(N95:Q95)</f>
        <v>0</v>
      </c>
      <c r="S95" s="382">
        <f>'7. Gestión Institucional '!N18</f>
        <v>0</v>
      </c>
      <c r="T95" s="382"/>
      <c r="U95" s="382"/>
      <c r="V95" s="382" t="e">
        <f t="shared" ref="V95" si="23">(T95+U95)/S95</f>
        <v>#DIV/0!</v>
      </c>
      <c r="W95" s="121"/>
    </row>
    <row r="96" spans="1:23" s="92" customFormat="1" ht="30" customHeight="1" x14ac:dyDescent="0.25">
      <c r="A96" s="648"/>
      <c r="B96" s="660"/>
      <c r="C96" s="578" t="str">
        <f>'7. Gestión Institucional '!C19</f>
        <v>4.2.2. Porcentaje  de trámites atendidos en el tiempo legal</v>
      </c>
      <c r="D96" s="273">
        <f>'7. Gestión Institucional '!D19</f>
        <v>0</v>
      </c>
      <c r="E96" s="273">
        <f>'7. Gestión Institucional '!E19</f>
        <v>0</v>
      </c>
      <c r="F96" s="273">
        <f>'7. Gestión Institucional '!F19</f>
        <v>0</v>
      </c>
      <c r="G96" s="300" t="str">
        <f>'7. Gestión Institucional '!G19</f>
        <v xml:space="preserve">4.2.2.1. Implementación de los protocolos </v>
      </c>
      <c r="H96" s="300">
        <f>'7. Gestión Institucional '!H19</f>
        <v>0</v>
      </c>
      <c r="I96" s="351">
        <f>'7. Gestión Institucional '!I19</f>
        <v>1</v>
      </c>
      <c r="J96" s="794">
        <f>'7. Gestión Institucional '!J19</f>
        <v>0.25</v>
      </c>
      <c r="K96" s="794">
        <f>'7. Gestión Institucional '!K19</f>
        <v>0.25</v>
      </c>
      <c r="L96" s="794">
        <f>'7. Gestión Institucional '!L19</f>
        <v>0.25</v>
      </c>
      <c r="M96" s="794">
        <f>'7. Gestión Institucional '!M19</f>
        <v>0.25</v>
      </c>
      <c r="N96" s="801"/>
      <c r="O96" s="801"/>
      <c r="P96" s="801"/>
      <c r="Q96" s="801"/>
      <c r="R96" s="363">
        <f t="shared" ref="R96:R100" si="24">SUM(N96:Q96)</f>
        <v>0</v>
      </c>
      <c r="S96" s="382">
        <f>'7. Gestión Institucional '!N19</f>
        <v>0</v>
      </c>
      <c r="T96" s="382"/>
      <c r="U96" s="382"/>
      <c r="V96" s="382" t="e">
        <f t="shared" ref="V96:V100" si="25">(T96+U96)/S96</f>
        <v>#DIV/0!</v>
      </c>
      <c r="W96" s="121"/>
    </row>
    <row r="97" spans="1:23" s="92" customFormat="1" ht="30" customHeight="1" x14ac:dyDescent="0.25">
      <c r="A97" s="648"/>
      <c r="B97" s="660"/>
      <c r="C97" s="579"/>
      <c r="D97" s="273">
        <f>'7. Gestión Institucional '!D20</f>
        <v>0</v>
      </c>
      <c r="E97" s="273">
        <f>'7. Gestión Institucional '!E20</f>
        <v>0</v>
      </c>
      <c r="F97" s="273">
        <f>'7. Gestión Institucional '!F20</f>
        <v>0</v>
      </c>
      <c r="G97" s="300" t="str">
        <f>'7. Gestión Institucional '!G20</f>
        <v xml:space="preserve">4.2.2.3. Elaboración  e implementación de los planes de mejora </v>
      </c>
      <c r="H97" s="300">
        <f>'7. Gestión Institucional '!H20</f>
        <v>1</v>
      </c>
      <c r="I97" s="351">
        <f>'7. Gestión Institucional '!I20</f>
        <v>0</v>
      </c>
      <c r="J97" s="263">
        <f>'7. Gestión Institucional '!J20</f>
        <v>0</v>
      </c>
      <c r="K97" s="263">
        <f>'7. Gestión Institucional '!K20</f>
        <v>0</v>
      </c>
      <c r="L97" s="263">
        <f>'7. Gestión Institucional '!L20</f>
        <v>0</v>
      </c>
      <c r="M97" s="794">
        <f>'7. Gestión Institucional '!M20</f>
        <v>1</v>
      </c>
      <c r="N97" s="363"/>
      <c r="O97" s="363"/>
      <c r="P97" s="363"/>
      <c r="Q97" s="801"/>
      <c r="R97" s="363">
        <f t="shared" si="24"/>
        <v>0</v>
      </c>
      <c r="S97" s="382">
        <f>'7. Gestión Institucional '!N20</f>
        <v>0</v>
      </c>
      <c r="T97" s="382"/>
      <c r="U97" s="382"/>
      <c r="V97" s="382" t="e">
        <f t="shared" si="25"/>
        <v>#DIV/0!</v>
      </c>
      <c r="W97" s="121"/>
    </row>
    <row r="98" spans="1:23" s="92" customFormat="1" ht="30" customHeight="1" x14ac:dyDescent="0.25">
      <c r="A98" s="648"/>
      <c r="B98" s="660"/>
      <c r="C98" s="580"/>
      <c r="D98" s="273">
        <f>'7. Gestión Institucional '!D21</f>
        <v>0</v>
      </c>
      <c r="E98" s="273">
        <f>'7. Gestión Institucional '!E21</f>
        <v>0</v>
      </c>
      <c r="F98" s="273">
        <f>'7. Gestión Institucional '!F21</f>
        <v>0</v>
      </c>
      <c r="G98" s="300" t="str">
        <f>'7. Gestión Institucional '!G21</f>
        <v xml:space="preserve">4.2.2.5. Implementación del plan de mejora regulatoria cuando corresponda </v>
      </c>
      <c r="H98" s="300">
        <f>'7. Gestión Institucional '!H21</f>
        <v>0</v>
      </c>
      <c r="I98" s="351">
        <f>'7. Gestión Institucional '!I21</f>
        <v>1</v>
      </c>
      <c r="J98" s="794">
        <f>'7. Gestión Institucional '!J21</f>
        <v>0.25</v>
      </c>
      <c r="K98" s="794">
        <f>'7. Gestión Institucional '!K21</f>
        <v>0.25</v>
      </c>
      <c r="L98" s="794">
        <f>'7. Gestión Institucional '!L21</f>
        <v>0.25</v>
      </c>
      <c r="M98" s="794">
        <f>'7. Gestión Institucional '!M21</f>
        <v>0.25</v>
      </c>
      <c r="N98" s="801"/>
      <c r="O98" s="801"/>
      <c r="P98" s="801"/>
      <c r="Q98" s="801"/>
      <c r="R98" s="363">
        <f t="shared" si="24"/>
        <v>0</v>
      </c>
      <c r="S98" s="382">
        <f>'7. Gestión Institucional '!N21</f>
        <v>0</v>
      </c>
      <c r="T98" s="382"/>
      <c r="U98" s="382"/>
      <c r="V98" s="382" t="e">
        <f t="shared" si="25"/>
        <v>#DIV/0!</v>
      </c>
      <c r="W98" s="121"/>
    </row>
    <row r="99" spans="1:23" s="92" customFormat="1" ht="30" customHeight="1" x14ac:dyDescent="0.25">
      <c r="A99" s="648"/>
      <c r="B99" s="660"/>
      <c r="C99" s="578" t="str">
        <f>'7. Gestión Institucional '!C22</f>
        <v xml:space="preserve">4.2.6. Número de acciones de Control Interno desarrolladas </v>
      </c>
      <c r="D99" s="273">
        <f>'7. Gestión Institucional '!D22</f>
        <v>0</v>
      </c>
      <c r="E99" s="273">
        <f>'7. Gestión Institucional '!E22</f>
        <v>0</v>
      </c>
      <c r="F99" s="273">
        <f>'7. Gestión Institucional '!F22</f>
        <v>0</v>
      </c>
      <c r="G99" s="300" t="str">
        <f>'7. Gestión Institucional '!G22</f>
        <v xml:space="preserve">4.2.6.1. Autoevaluación de Control Interno </v>
      </c>
      <c r="H99" s="300">
        <f>'7. Gestión Institucional '!H22</f>
        <v>1</v>
      </c>
      <c r="I99" s="351">
        <f>'7. Gestión Institucional '!I22</f>
        <v>0</v>
      </c>
      <c r="J99" s="263">
        <f>'7. Gestión Institucional '!J22</f>
        <v>0</v>
      </c>
      <c r="K99" s="263">
        <f>'7. Gestión Institucional '!K22</f>
        <v>0</v>
      </c>
      <c r="L99" s="794">
        <f>'7. Gestión Institucional '!L22</f>
        <v>1</v>
      </c>
      <c r="M99" s="263">
        <f>'7. Gestión Institucional '!M22</f>
        <v>0</v>
      </c>
      <c r="N99" s="363"/>
      <c r="O99" s="363"/>
      <c r="P99" s="801"/>
      <c r="Q99" s="363"/>
      <c r="R99" s="363">
        <f t="shared" si="24"/>
        <v>0</v>
      </c>
      <c r="S99" s="382">
        <f>'7. Gestión Institucional '!N22</f>
        <v>0</v>
      </c>
      <c r="T99" s="382"/>
      <c r="U99" s="382"/>
      <c r="V99" s="382" t="e">
        <f t="shared" si="25"/>
        <v>#DIV/0!</v>
      </c>
      <c r="W99" s="121"/>
    </row>
    <row r="100" spans="1:23" s="92" customFormat="1" ht="30" customHeight="1" x14ac:dyDescent="0.25">
      <c r="A100" s="648"/>
      <c r="B100" s="661"/>
      <c r="C100" s="580"/>
      <c r="D100" s="273">
        <f>'7. Gestión Institucional '!D23</f>
        <v>0</v>
      </c>
      <c r="E100" s="273">
        <f>'7. Gestión Institucional '!E23</f>
        <v>0</v>
      </c>
      <c r="F100" s="273">
        <f>'7. Gestión Institucional '!F23</f>
        <v>0</v>
      </c>
      <c r="G100" s="300" t="str">
        <f>'7. Gestión Institucional '!G23</f>
        <v xml:space="preserve">4.2.6.2. Valoración del Riesgo </v>
      </c>
      <c r="H100" s="300">
        <f>'7. Gestión Institucional '!H23</f>
        <v>0</v>
      </c>
      <c r="I100" s="351">
        <f>'7. Gestión Institucional '!I23</f>
        <v>1</v>
      </c>
      <c r="J100" s="794">
        <f>'7. Gestión Institucional '!J23</f>
        <v>0.25</v>
      </c>
      <c r="K100" s="794">
        <f>'7. Gestión Institucional '!K23</f>
        <v>0.25</v>
      </c>
      <c r="L100" s="794">
        <f>'7. Gestión Institucional '!L23</f>
        <v>0.25</v>
      </c>
      <c r="M100" s="794">
        <f>'7. Gestión Institucional '!M23</f>
        <v>0.25</v>
      </c>
      <c r="N100" s="801"/>
      <c r="O100" s="801"/>
      <c r="P100" s="801"/>
      <c r="Q100" s="801"/>
      <c r="R100" s="363">
        <f t="shared" si="24"/>
        <v>0</v>
      </c>
      <c r="S100" s="382">
        <f>'7. Gestión Institucional '!N23</f>
        <v>0</v>
      </c>
      <c r="T100" s="382"/>
      <c r="U100" s="382"/>
      <c r="V100" s="382" t="e">
        <f t="shared" si="25"/>
        <v>#DIV/0!</v>
      </c>
      <c r="W100" s="121"/>
    </row>
    <row r="101" spans="1:23" s="92" customFormat="1" ht="19.5" customHeight="1" x14ac:dyDescent="0.25">
      <c r="A101" s="648"/>
      <c r="B101" s="212"/>
      <c r="C101" s="213"/>
      <c r="D101" s="239"/>
      <c r="E101" s="239"/>
      <c r="F101" s="262">
        <f>SUM(F95:F100)</f>
        <v>0</v>
      </c>
      <c r="G101" s="548" t="s">
        <v>373</v>
      </c>
      <c r="H101" s="549"/>
      <c r="I101" s="549"/>
      <c r="J101" s="549"/>
      <c r="K101" s="549"/>
      <c r="L101" s="549"/>
      <c r="M101" s="550"/>
      <c r="N101" s="377" t="e">
        <f>AVERAGE(N95:N100)</f>
        <v>#DIV/0!</v>
      </c>
      <c r="O101" s="377" t="e">
        <f>AVERAGE(O95:O100)</f>
        <v>#DIV/0!</v>
      </c>
      <c r="P101" s="377" t="e">
        <f>AVERAGE(P95:P100)</f>
        <v>#DIV/0!</v>
      </c>
      <c r="Q101" s="377" t="e">
        <f>AVERAGE(Q95:Q100)</f>
        <v>#DIV/0!</v>
      </c>
      <c r="R101" s="377">
        <f>AVERAGE(R95:R100)</f>
        <v>0</v>
      </c>
      <c r="S101" s="214">
        <f>SUM(S95:S100)</f>
        <v>0</v>
      </c>
      <c r="T101" s="214">
        <f>SUM(T95:T100)</f>
        <v>0</v>
      </c>
      <c r="U101" s="214">
        <f>SUM(U95:U100)</f>
        <v>0</v>
      </c>
      <c r="V101" s="215" t="e">
        <f>AVERAGE(V95:V100)</f>
        <v>#DIV/0!</v>
      </c>
    </row>
    <row r="102" spans="1:23" ht="21" customHeight="1" x14ac:dyDescent="0.25">
      <c r="A102" s="648"/>
      <c r="B102" s="506" t="str">
        <f>'7. Gestión Institucional '!B24:F24</f>
        <v>RE4. Medidas minimizadoras del riesgo</v>
      </c>
      <c r="C102" s="557" t="str">
        <f>'7. Gestión Institucional '!C24:G24</f>
        <v>Indicador</v>
      </c>
      <c r="D102" s="557" t="str">
        <f>'7. Gestión Institucional '!D24:H24</f>
        <v>Meta</v>
      </c>
      <c r="E102" s="551" t="str">
        <f>'7. Gestión Institucional '!E24:I24</f>
        <v>Meta Trimestral</v>
      </c>
      <c r="F102" s="552">
        <f>'7. Gestión Institucional '!F24:J24</f>
        <v>0</v>
      </c>
      <c r="G102" s="552">
        <f>'7. Gestión Institucional '!G24:K24</f>
        <v>0</v>
      </c>
      <c r="H102" s="553">
        <f>'7. Gestión Institucional '!H24:L24</f>
        <v>0</v>
      </c>
      <c r="I102" s="557" t="str">
        <f>'7. Gestión Institucional '!I24:M24</f>
        <v>Total programado</v>
      </c>
      <c r="J102" s="571" t="str">
        <f>'7. Gestión Institucional '!J24:O24</f>
        <v>PRESUPUESTO ASIGNADO A MEDIDAS MINIMIZADORAS DEL RIESGO</v>
      </c>
      <c r="K102" s="572"/>
      <c r="L102" s="572"/>
      <c r="M102" s="573"/>
      <c r="N102" s="207" t="s">
        <v>370</v>
      </c>
      <c r="O102" s="207" t="s">
        <v>300</v>
      </c>
      <c r="P102" s="207" t="s">
        <v>18</v>
      </c>
      <c r="Q102" s="207" t="s">
        <v>19</v>
      </c>
      <c r="R102" s="216"/>
      <c r="S102" s="208"/>
      <c r="T102" s="208"/>
      <c r="U102" s="208"/>
      <c r="V102" s="208"/>
    </row>
    <row r="103" spans="1:23" ht="21" customHeight="1" x14ac:dyDescent="0.25">
      <c r="A103" s="648"/>
      <c r="B103" s="508"/>
      <c r="C103" s="558"/>
      <c r="D103" s="558"/>
      <c r="E103" s="209" t="str">
        <f>'7. Gestión Institucional '!E25:I25</f>
        <v>I</v>
      </c>
      <c r="F103" s="209" t="str">
        <f>'7. Gestión Institucional '!F25:J25</f>
        <v>II</v>
      </c>
      <c r="G103" s="209" t="str">
        <f>'7. Gestión Institucional '!G25:K25</f>
        <v>III</v>
      </c>
      <c r="H103" s="209" t="str">
        <f>'7. Gestión Institucional '!H25:L25</f>
        <v>IV</v>
      </c>
      <c r="I103" s="558"/>
      <c r="J103" s="574"/>
      <c r="K103" s="575"/>
      <c r="L103" s="575"/>
      <c r="M103" s="576"/>
      <c r="N103" s="210" t="s">
        <v>20</v>
      </c>
      <c r="O103" s="210" t="s">
        <v>20</v>
      </c>
      <c r="P103" s="210" t="s">
        <v>20</v>
      </c>
      <c r="Q103" s="211" t="s">
        <v>20</v>
      </c>
      <c r="R103" s="216"/>
      <c r="S103" s="216"/>
      <c r="T103" s="208"/>
      <c r="U103" s="208"/>
      <c r="V103" s="208"/>
    </row>
    <row r="104" spans="1:23" ht="37.5" customHeight="1" x14ac:dyDescent="0.25">
      <c r="A104" s="648"/>
      <c r="B104" s="217" t="str">
        <f>'7. Gestión Institucional '!B26</f>
        <v>Gestinonar recursos, solicitar o evaluar los trámites para evitar repeticiones y tiempos de espera entre niveles.</v>
      </c>
      <c r="C104" s="217" t="str">
        <f>'7. Gestión Institucional '!C26</f>
        <v>Número de gestiones realizadas</v>
      </c>
      <c r="D104" s="217">
        <f>'7. Gestión Institucional '!D26</f>
        <v>1</v>
      </c>
      <c r="E104" s="263">
        <f>'7. Gestión Institucional '!E26</f>
        <v>0</v>
      </c>
      <c r="F104" s="263">
        <f>'7. Gestión Institucional '!F26</f>
        <v>0</v>
      </c>
      <c r="G104" s="263">
        <f>'7. Gestión Institucional '!G26</f>
        <v>0</v>
      </c>
      <c r="H104" s="794">
        <f>'7. Gestión Institucional '!H26</f>
        <v>1</v>
      </c>
      <c r="I104" s="263">
        <f>'7. Gestión Institucional '!I26</f>
        <v>1</v>
      </c>
      <c r="J104" s="559">
        <f>'7. Gestión Institucional '!J26</f>
        <v>0</v>
      </c>
      <c r="K104" s="560"/>
      <c r="L104" s="560"/>
      <c r="M104" s="561"/>
      <c r="N104" s="374"/>
      <c r="O104" s="374"/>
      <c r="P104" s="374"/>
      <c r="Q104" s="820"/>
      <c r="R104" s="374">
        <f>SUM(N104:Q104)</f>
        <v>0</v>
      </c>
      <c r="S104" s="362"/>
      <c r="T104" s="581"/>
      <c r="U104" s="581"/>
      <c r="V104" s="581" t="e">
        <f>(T104+U104)/J104</f>
        <v>#DIV/0!</v>
      </c>
    </row>
    <row r="105" spans="1:23" ht="21" customHeight="1" x14ac:dyDescent="0.25">
      <c r="A105" s="648"/>
      <c r="B105" s="379">
        <f>'7. Gestión Institucional '!B27</f>
        <v>0</v>
      </c>
      <c r="C105" s="379">
        <f>'7. Gestión Institucional '!C27</f>
        <v>0</v>
      </c>
      <c r="D105" s="379">
        <f>'7. Gestión Institucional '!D27</f>
        <v>0</v>
      </c>
      <c r="E105" s="350">
        <f>'7. Gestión Institucional '!E27</f>
        <v>0</v>
      </c>
      <c r="F105" s="350">
        <f>'7. Gestión Institucional '!F27</f>
        <v>0</v>
      </c>
      <c r="G105" s="350">
        <f>'7. Gestión Institucional '!G27</f>
        <v>0</v>
      </c>
      <c r="H105" s="350">
        <f>'7. Gestión Institucional '!H27</f>
        <v>0</v>
      </c>
      <c r="I105" s="350">
        <f>'7. Gestión Institucional '!I27</f>
        <v>0</v>
      </c>
      <c r="J105" s="562"/>
      <c r="K105" s="563"/>
      <c r="L105" s="563"/>
      <c r="M105" s="564"/>
      <c r="N105" s="380"/>
      <c r="O105" s="380"/>
      <c r="P105" s="380"/>
      <c r="Q105" s="380"/>
      <c r="R105" s="380"/>
      <c r="S105" s="362"/>
      <c r="T105" s="582"/>
      <c r="U105" s="582"/>
      <c r="V105" s="582" t="e">
        <f>(T105+U105)/J105</f>
        <v>#DIV/0!</v>
      </c>
    </row>
    <row r="106" spans="1:23" ht="21" customHeight="1" x14ac:dyDescent="0.25">
      <c r="A106" s="648"/>
      <c r="B106" s="379">
        <f>'7. Gestión Institucional '!B28</f>
        <v>0</v>
      </c>
      <c r="C106" s="379">
        <f>'7. Gestión Institucional '!C28</f>
        <v>0</v>
      </c>
      <c r="D106" s="379">
        <f>'7. Gestión Institucional '!D28</f>
        <v>0</v>
      </c>
      <c r="E106" s="350">
        <f>'7. Gestión Institucional '!E28</f>
        <v>0</v>
      </c>
      <c r="F106" s="350">
        <f>'7. Gestión Institucional '!F28</f>
        <v>0</v>
      </c>
      <c r="G106" s="350">
        <f>'7. Gestión Institucional '!G28</f>
        <v>0</v>
      </c>
      <c r="H106" s="350">
        <f>'7. Gestión Institucional '!H28</f>
        <v>0</v>
      </c>
      <c r="I106" s="350">
        <f>'7. Gestión Institucional '!I28</f>
        <v>0</v>
      </c>
      <c r="J106" s="565"/>
      <c r="K106" s="566"/>
      <c r="L106" s="566"/>
      <c r="M106" s="567"/>
      <c r="N106" s="380"/>
      <c r="O106" s="380"/>
      <c r="P106" s="380"/>
      <c r="Q106" s="380"/>
      <c r="R106" s="380"/>
      <c r="S106" s="362"/>
      <c r="T106" s="583"/>
      <c r="U106" s="583"/>
      <c r="V106" s="583" t="e">
        <f>(T106+U106)/J106</f>
        <v>#DIV/0!</v>
      </c>
    </row>
    <row r="107" spans="1:23" s="92" customFormat="1" ht="24" customHeight="1" x14ac:dyDescent="0.25">
      <c r="A107" s="648"/>
      <c r="B107" s="548" t="s">
        <v>376</v>
      </c>
      <c r="C107" s="549"/>
      <c r="D107" s="549"/>
      <c r="E107" s="549"/>
      <c r="F107" s="549"/>
      <c r="G107" s="549"/>
      <c r="H107" s="549"/>
      <c r="I107" s="550"/>
      <c r="J107" s="601">
        <f>SUM(J104:M106)</f>
        <v>0</v>
      </c>
      <c r="K107" s="601"/>
      <c r="L107" s="601"/>
      <c r="M107" s="602"/>
      <c r="N107" s="233" t="e">
        <f>AVERAGE(N104:N106)</f>
        <v>#DIV/0!</v>
      </c>
      <c r="O107" s="233" t="e">
        <f>AVERAGE(O104:O106)</f>
        <v>#DIV/0!</v>
      </c>
      <c r="P107" s="233" t="e">
        <f>AVERAGE(P104:P106)</f>
        <v>#DIV/0!</v>
      </c>
      <c r="Q107" s="233" t="e">
        <f>AVERAGE(Q104:Q106)</f>
        <v>#DIV/0!</v>
      </c>
      <c r="R107" s="233">
        <f>AVERAGE(R104:R106)</f>
        <v>0</v>
      </c>
      <c r="S107" s="212"/>
      <c r="T107" s="214">
        <f>SUM(T104:T106)</f>
        <v>0</v>
      </c>
      <c r="U107" s="214">
        <f>SUM(U104:U106)</f>
        <v>0</v>
      </c>
      <c r="V107" s="212" t="e">
        <f>AVERAGE(V104:V106)</f>
        <v>#DIV/0!</v>
      </c>
    </row>
    <row r="108" spans="1:23" s="92" customFormat="1" ht="23.25" customHeight="1" x14ac:dyDescent="0.25">
      <c r="A108" s="648"/>
      <c r="B108" s="123"/>
      <c r="C108" s="124"/>
      <c r="D108" s="238"/>
      <c r="E108" s="238"/>
      <c r="F108" s="270">
        <f>SUM(F94,F101)</f>
        <v>0</v>
      </c>
      <c r="G108" s="554" t="s">
        <v>375</v>
      </c>
      <c r="H108" s="555"/>
      <c r="I108" s="555"/>
      <c r="J108" s="555"/>
      <c r="K108" s="555"/>
      <c r="L108" s="555"/>
      <c r="M108" s="556"/>
      <c r="N108" s="381" t="e">
        <f>AVERAGE(N86:N93,N95:N100,N104:N106)</f>
        <v>#DIV/0!</v>
      </c>
      <c r="O108" s="381" t="e">
        <f t="shared" ref="O108:R108" si="26">AVERAGE(O86:O93,O95:O100,O104:O106)</f>
        <v>#DIV/0!</v>
      </c>
      <c r="P108" s="381" t="e">
        <f>AVERAGE(P86:P93,P95:P100,P104:P106)</f>
        <v>#DIV/0!</v>
      </c>
      <c r="Q108" s="381" t="e">
        <f t="shared" si="26"/>
        <v>#DIV/0!</v>
      </c>
      <c r="R108" s="381">
        <f t="shared" si="26"/>
        <v>0</v>
      </c>
      <c r="S108" s="120">
        <f>SUM(S94,S101,J107)</f>
        <v>0</v>
      </c>
      <c r="T108" s="120">
        <f>SUM(T94,T101,T107)</f>
        <v>0</v>
      </c>
      <c r="U108" s="120">
        <f>SUM(U94,U101,U107)</f>
        <v>0</v>
      </c>
      <c r="V108" s="138" t="e">
        <f>AVERAGE(V86:V90,V95:V100,V104:V106)</f>
        <v>#DIV/0!</v>
      </c>
    </row>
    <row r="109" spans="1:23" ht="24" customHeight="1" x14ac:dyDescent="0.25">
      <c r="A109" s="649"/>
      <c r="B109" s="586" t="s">
        <v>363</v>
      </c>
      <c r="C109" s="587"/>
      <c r="D109" s="587"/>
      <c r="E109" s="587"/>
      <c r="F109" s="587"/>
      <c r="G109" s="587"/>
      <c r="H109" s="587"/>
      <c r="I109" s="587"/>
      <c r="J109" s="587"/>
      <c r="K109" s="587"/>
      <c r="L109" s="587"/>
      <c r="M109" s="587"/>
      <c r="N109" s="587"/>
      <c r="O109" s="587"/>
      <c r="P109" s="587"/>
      <c r="Q109" s="587"/>
      <c r="R109" s="587"/>
      <c r="S109" s="587"/>
      <c r="T109" s="587"/>
      <c r="U109" s="587"/>
      <c r="V109" s="588"/>
    </row>
    <row r="110" spans="1:23" ht="18.75" x14ac:dyDescent="0.3">
      <c r="H110" s="96"/>
    </row>
    <row r="111" spans="1:23" x14ac:dyDescent="0.25">
      <c r="B111" s="92"/>
    </row>
    <row r="112" spans="1:23" ht="30.75" customHeight="1" x14ac:dyDescent="0.25">
      <c r="B112" s="822" t="s">
        <v>305</v>
      </c>
      <c r="C112" s="823"/>
      <c r="D112" s="823"/>
      <c r="E112" s="823"/>
      <c r="F112" s="823"/>
      <c r="G112" s="99"/>
      <c r="H112" s="99"/>
      <c r="I112" s="99"/>
      <c r="J112" s="99"/>
      <c r="K112" s="100"/>
    </row>
    <row r="113" spans="2:19" ht="15" customHeight="1" x14ac:dyDescent="0.25">
      <c r="B113" s="824"/>
      <c r="C113" s="825"/>
      <c r="D113" s="825"/>
      <c r="E113" s="825"/>
      <c r="F113" s="825"/>
      <c r="G113" s="101"/>
      <c r="H113" s="101"/>
      <c r="I113" s="101"/>
      <c r="J113" s="101"/>
      <c r="K113" s="102"/>
    </row>
    <row r="114" spans="2:19" ht="36.75" customHeight="1" x14ac:dyDescent="0.25">
      <c r="B114" s="597" t="s">
        <v>306</v>
      </c>
      <c r="C114" s="598"/>
      <c r="D114" s="598"/>
      <c r="E114" s="598"/>
      <c r="F114" s="598"/>
      <c r="G114" s="103"/>
      <c r="H114" s="103"/>
      <c r="I114" s="103"/>
      <c r="J114" s="103"/>
      <c r="K114" s="104"/>
    </row>
    <row r="115" spans="2:19" ht="15" customHeight="1" x14ac:dyDescent="0.25">
      <c r="B115" s="599"/>
      <c r="C115" s="600"/>
      <c r="D115" s="600"/>
      <c r="E115" s="600"/>
      <c r="F115" s="600"/>
      <c r="G115" s="105"/>
      <c r="H115" s="105"/>
      <c r="I115" s="105"/>
      <c r="J115" s="105"/>
      <c r="K115" s="106"/>
    </row>
    <row r="116" spans="2:19" ht="31.5" customHeight="1" x14ac:dyDescent="0.25">
      <c r="B116" s="826" t="str">
        <f>'7. Gestión Institucional '!B35:K35</f>
        <v>Período de evaluación: OCTUBRE 2018- SETIEMBRE 2019</v>
      </c>
      <c r="C116" s="827"/>
      <c r="D116" s="827"/>
      <c r="E116" s="827"/>
      <c r="F116" s="827"/>
      <c r="G116" s="107"/>
      <c r="H116" s="107"/>
      <c r="I116" s="107"/>
      <c r="J116" s="107"/>
      <c r="K116" s="108"/>
    </row>
    <row r="117" spans="2:19" ht="24.75" customHeight="1" x14ac:dyDescent="0.25">
      <c r="B117" s="829" t="str">
        <f>'7. Gestión Institucional '!B36:C36</f>
        <v>Nivel Local</v>
      </c>
      <c r="C117" s="834" t="str">
        <f>'7. Gestión Institucional '!D36</f>
        <v>Unidad Organizativa: ÁREA RECTORA DE SALUD DE GUÁCIMO</v>
      </c>
      <c r="D117" s="834"/>
      <c r="E117" s="834"/>
      <c r="F117" s="834"/>
      <c r="G117" s="834"/>
      <c r="H117" s="827" t="str">
        <f>'7. Gestión Institucional '!H36:K36</f>
        <v>Responsable: Dra. Say-Leng Sang</v>
      </c>
      <c r="I117" s="827"/>
      <c r="J117" s="827"/>
      <c r="K117" s="828"/>
    </row>
    <row r="118" spans="2:19" ht="47.25" customHeight="1" x14ac:dyDescent="0.25">
      <c r="B118" s="594" t="s">
        <v>307</v>
      </c>
      <c r="C118" s="595"/>
      <c r="D118" s="595"/>
      <c r="E118" s="595"/>
      <c r="F118" s="596"/>
      <c r="G118" s="594" t="str">
        <f>'7. Gestión Institucional '!G37:J37</f>
        <v>Porcentaje de acciones programadas</v>
      </c>
      <c r="H118" s="595"/>
      <c r="I118" s="595"/>
      <c r="J118" s="596"/>
      <c r="K118" s="589" t="s">
        <v>377</v>
      </c>
      <c r="L118" s="590"/>
      <c r="M118" s="590"/>
      <c r="N118" s="590"/>
      <c r="O118" s="591" t="s">
        <v>378</v>
      </c>
      <c r="P118" s="591" t="str">
        <f>'7. Gestión Institucional '!L37</f>
        <v>Presupuesto asignado plan de mejora</v>
      </c>
      <c r="Q118" s="584" t="s">
        <v>379</v>
      </c>
      <c r="R118" s="585"/>
      <c r="S118" s="591" t="s">
        <v>380</v>
      </c>
    </row>
    <row r="119" spans="2:19" ht="15" customHeight="1" x14ac:dyDescent="0.25">
      <c r="B119" s="830" t="s">
        <v>311</v>
      </c>
      <c r="C119" s="832" t="s">
        <v>312</v>
      </c>
      <c r="D119" s="832" t="s">
        <v>313</v>
      </c>
      <c r="E119" s="832" t="s">
        <v>314</v>
      </c>
      <c r="F119" s="832" t="s">
        <v>315</v>
      </c>
      <c r="G119" s="832" t="s">
        <v>316</v>
      </c>
      <c r="H119" s="832" t="s">
        <v>317</v>
      </c>
      <c r="I119" s="832" t="s">
        <v>318</v>
      </c>
      <c r="J119" s="832" t="s">
        <v>319</v>
      </c>
      <c r="K119" s="835" t="s">
        <v>316</v>
      </c>
      <c r="L119" s="835" t="s">
        <v>317</v>
      </c>
      <c r="M119" s="835" t="s">
        <v>318</v>
      </c>
      <c r="N119" s="835" t="s">
        <v>319</v>
      </c>
      <c r="O119" s="592"/>
      <c r="P119" s="592"/>
      <c r="Q119" s="591" t="s">
        <v>381</v>
      </c>
      <c r="R119" s="141" t="s">
        <v>382</v>
      </c>
      <c r="S119" s="592"/>
    </row>
    <row r="120" spans="2:19" ht="15" customHeight="1" x14ac:dyDescent="0.25">
      <c r="B120" s="831"/>
      <c r="C120" s="833"/>
      <c r="D120" s="833"/>
      <c r="E120" s="833"/>
      <c r="F120" s="833"/>
      <c r="G120" s="833"/>
      <c r="H120" s="833"/>
      <c r="I120" s="833"/>
      <c r="J120" s="833"/>
      <c r="K120" s="835"/>
      <c r="L120" s="835"/>
      <c r="M120" s="835"/>
      <c r="N120" s="835"/>
      <c r="O120" s="593"/>
      <c r="P120" s="593"/>
      <c r="Q120" s="593"/>
      <c r="R120" s="142"/>
      <c r="S120" s="593"/>
    </row>
    <row r="121" spans="2:19" ht="21" customHeight="1" x14ac:dyDescent="0.25">
      <c r="B121" s="848" t="s">
        <v>321</v>
      </c>
      <c r="C121" s="866">
        <f>'7. Gestión Institucional '!C40</f>
        <v>0</v>
      </c>
      <c r="D121" s="866">
        <f>'7. Gestión Institucional '!D40</f>
        <v>0</v>
      </c>
      <c r="E121" s="866">
        <f>'7. Gestión Institucional '!E40</f>
        <v>0</v>
      </c>
      <c r="F121" s="866">
        <f>'7. Gestión Institucional '!F40</f>
        <v>0</v>
      </c>
      <c r="G121" s="847">
        <f>'7. Gestión Institucional '!G40</f>
        <v>0</v>
      </c>
      <c r="H121" s="847">
        <f>'7. Gestión Institucional '!H40</f>
        <v>0</v>
      </c>
      <c r="I121" s="847">
        <f>'7. Gestión Institucional '!I40</f>
        <v>0</v>
      </c>
      <c r="J121" s="847">
        <f>'7. Gestión Institucional '!J40</f>
        <v>0</v>
      </c>
      <c r="K121" s="368"/>
      <c r="L121" s="368"/>
      <c r="M121" s="368"/>
      <c r="N121" s="368"/>
      <c r="O121" s="845">
        <f>SUM(K121:N121)</f>
        <v>0</v>
      </c>
      <c r="P121" s="836">
        <f>'7. Gestión Institucional '!L40</f>
        <v>0</v>
      </c>
      <c r="Q121" s="839"/>
      <c r="R121" s="839"/>
      <c r="S121" s="840" t="e">
        <f t="shared" ref="S121:S151" si="27">(Q121+R121)/P121</f>
        <v>#DIV/0!</v>
      </c>
    </row>
    <row r="122" spans="2:19" ht="15.75" x14ac:dyDescent="0.25">
      <c r="B122" s="849"/>
      <c r="C122" s="866">
        <f>'7. Gestión Institucional '!C41</f>
        <v>0</v>
      </c>
      <c r="D122" s="866">
        <f>'7. Gestión Institucional '!D41</f>
        <v>0</v>
      </c>
      <c r="E122" s="866">
        <f>'7. Gestión Institucional '!E41</f>
        <v>0</v>
      </c>
      <c r="F122" s="866">
        <f>'7. Gestión Institucional '!F41</f>
        <v>0</v>
      </c>
      <c r="G122" s="847">
        <f>'7. Gestión Institucional '!G41</f>
        <v>0</v>
      </c>
      <c r="H122" s="847">
        <f>'7. Gestión Institucional '!H41</f>
        <v>0</v>
      </c>
      <c r="I122" s="847">
        <f>'7. Gestión Institucional '!I41</f>
        <v>0</v>
      </c>
      <c r="J122" s="847">
        <f>'7. Gestión Institucional '!J41</f>
        <v>0</v>
      </c>
      <c r="K122" s="368"/>
      <c r="L122" s="368"/>
      <c r="M122" s="368"/>
      <c r="N122" s="368"/>
      <c r="O122" s="845">
        <f t="shared" ref="O122:O150" si="28">SUM(K122:N122)</f>
        <v>0</v>
      </c>
      <c r="P122" s="837"/>
      <c r="Q122" s="841"/>
      <c r="R122" s="841"/>
      <c r="S122" s="842" t="e">
        <f t="shared" si="27"/>
        <v>#DIV/0!</v>
      </c>
    </row>
    <row r="123" spans="2:19" ht="15.75" x14ac:dyDescent="0.25">
      <c r="B123" s="849"/>
      <c r="C123" s="866">
        <f>'7. Gestión Institucional '!C42</f>
        <v>0</v>
      </c>
      <c r="D123" s="866">
        <f>'7. Gestión Institucional '!D42</f>
        <v>0</v>
      </c>
      <c r="E123" s="866">
        <f>'7. Gestión Institucional '!E42</f>
        <v>0</v>
      </c>
      <c r="F123" s="866">
        <f>'7. Gestión Institucional '!F42</f>
        <v>0</v>
      </c>
      <c r="G123" s="847">
        <f>'7. Gestión Institucional '!G42</f>
        <v>0</v>
      </c>
      <c r="H123" s="847">
        <f>'7. Gestión Institucional '!H42</f>
        <v>0</v>
      </c>
      <c r="I123" s="847">
        <f>'7. Gestión Institucional '!I42</f>
        <v>0</v>
      </c>
      <c r="J123" s="847">
        <f>'7. Gestión Institucional '!J42</f>
        <v>0</v>
      </c>
      <c r="K123" s="368"/>
      <c r="L123" s="368"/>
      <c r="M123" s="368"/>
      <c r="N123" s="368"/>
      <c r="O123" s="845">
        <f t="shared" si="28"/>
        <v>0</v>
      </c>
      <c r="P123" s="837"/>
      <c r="Q123" s="841"/>
      <c r="R123" s="841"/>
      <c r="S123" s="842" t="e">
        <f t="shared" si="27"/>
        <v>#DIV/0!</v>
      </c>
    </row>
    <row r="124" spans="2:19" ht="15.75" x14ac:dyDescent="0.25">
      <c r="B124" s="849"/>
      <c r="C124" s="866">
        <f>'7. Gestión Institucional '!C43</f>
        <v>0</v>
      </c>
      <c r="D124" s="866">
        <f>'7. Gestión Institucional '!D43</f>
        <v>0</v>
      </c>
      <c r="E124" s="866">
        <f>'7. Gestión Institucional '!E43</f>
        <v>0</v>
      </c>
      <c r="F124" s="866">
        <f>'7. Gestión Institucional '!F43</f>
        <v>0</v>
      </c>
      <c r="G124" s="847">
        <f>'7. Gestión Institucional '!G43</f>
        <v>0</v>
      </c>
      <c r="H124" s="847">
        <f>'7. Gestión Institucional '!H43</f>
        <v>0</v>
      </c>
      <c r="I124" s="847">
        <f>'7. Gestión Institucional '!I43</f>
        <v>0</v>
      </c>
      <c r="J124" s="847">
        <f>'7. Gestión Institucional '!J43</f>
        <v>0</v>
      </c>
      <c r="K124" s="368"/>
      <c r="L124" s="368"/>
      <c r="M124" s="368"/>
      <c r="N124" s="368"/>
      <c r="O124" s="845">
        <f t="shared" si="28"/>
        <v>0</v>
      </c>
      <c r="P124" s="837"/>
      <c r="Q124" s="841"/>
      <c r="R124" s="841"/>
      <c r="S124" s="842" t="e">
        <f t="shared" si="27"/>
        <v>#DIV/0!</v>
      </c>
    </row>
    <row r="125" spans="2:19" ht="15.75" x14ac:dyDescent="0.25">
      <c r="B125" s="850"/>
      <c r="C125" s="866">
        <f>'7. Gestión Institucional '!C44</f>
        <v>0</v>
      </c>
      <c r="D125" s="866">
        <f>'7. Gestión Institucional '!D44</f>
        <v>0</v>
      </c>
      <c r="E125" s="866">
        <f>'7. Gestión Institucional '!E44</f>
        <v>0</v>
      </c>
      <c r="F125" s="866">
        <f>'7. Gestión Institucional '!F44</f>
        <v>0</v>
      </c>
      <c r="G125" s="847">
        <f>'7. Gestión Institucional '!G44</f>
        <v>0</v>
      </c>
      <c r="H125" s="847">
        <f>'7. Gestión Institucional '!H44</f>
        <v>0</v>
      </c>
      <c r="I125" s="847">
        <f>'7. Gestión Institucional '!I44</f>
        <v>0</v>
      </c>
      <c r="J125" s="847">
        <f>'7. Gestión Institucional '!J44</f>
        <v>0</v>
      </c>
      <c r="K125" s="368"/>
      <c r="L125" s="368"/>
      <c r="M125" s="368"/>
      <c r="N125" s="368"/>
      <c r="O125" s="845">
        <f t="shared" si="28"/>
        <v>0</v>
      </c>
      <c r="P125" s="837"/>
      <c r="Q125" s="841"/>
      <c r="R125" s="841"/>
      <c r="S125" s="842" t="e">
        <f t="shared" si="27"/>
        <v>#DIV/0!</v>
      </c>
    </row>
    <row r="126" spans="2:19" ht="17.25" customHeight="1" x14ac:dyDescent="0.25">
      <c r="B126" s="851" t="s">
        <v>322</v>
      </c>
      <c r="C126" s="866">
        <f>'7. Gestión Institucional '!C45</f>
        <v>0</v>
      </c>
      <c r="D126" s="866">
        <f>'7. Gestión Institucional '!D45</f>
        <v>0</v>
      </c>
      <c r="E126" s="866">
        <f>'7. Gestión Institucional '!E45</f>
        <v>0</v>
      </c>
      <c r="F126" s="866">
        <f>'7. Gestión Institucional '!F45</f>
        <v>0</v>
      </c>
      <c r="G126" s="847">
        <f>'7. Gestión Institucional '!G45</f>
        <v>0</v>
      </c>
      <c r="H126" s="847">
        <f>'7. Gestión Institucional '!H45</f>
        <v>0</v>
      </c>
      <c r="I126" s="847">
        <f>'7. Gestión Institucional '!I45</f>
        <v>0</v>
      </c>
      <c r="J126" s="847">
        <f>'7. Gestión Institucional '!J45</f>
        <v>0</v>
      </c>
      <c r="K126" s="368"/>
      <c r="L126" s="368"/>
      <c r="M126" s="368"/>
      <c r="N126" s="368"/>
      <c r="O126" s="845">
        <f t="shared" si="28"/>
        <v>0</v>
      </c>
      <c r="P126" s="837"/>
      <c r="Q126" s="841"/>
      <c r="R126" s="841"/>
      <c r="S126" s="842" t="e">
        <f t="shared" si="27"/>
        <v>#DIV/0!</v>
      </c>
    </row>
    <row r="127" spans="2:19" ht="15.75" x14ac:dyDescent="0.25">
      <c r="B127" s="852"/>
      <c r="C127" s="866">
        <f>'7. Gestión Institucional '!C46</f>
        <v>0</v>
      </c>
      <c r="D127" s="866">
        <f>'7. Gestión Institucional '!D46</f>
        <v>0</v>
      </c>
      <c r="E127" s="866">
        <f>'7. Gestión Institucional '!E46</f>
        <v>0</v>
      </c>
      <c r="F127" s="866">
        <f>'7. Gestión Institucional '!F46</f>
        <v>0</v>
      </c>
      <c r="G127" s="847">
        <f>'7. Gestión Institucional '!G46</f>
        <v>0</v>
      </c>
      <c r="H127" s="847">
        <f>'7. Gestión Institucional '!H46</f>
        <v>0</v>
      </c>
      <c r="I127" s="847">
        <f>'7. Gestión Institucional '!I46</f>
        <v>0</v>
      </c>
      <c r="J127" s="847">
        <f>'7. Gestión Institucional '!J46</f>
        <v>0</v>
      </c>
      <c r="K127" s="368"/>
      <c r="L127" s="368"/>
      <c r="M127" s="368"/>
      <c r="N127" s="368"/>
      <c r="O127" s="845">
        <f t="shared" si="28"/>
        <v>0</v>
      </c>
      <c r="P127" s="837"/>
      <c r="Q127" s="841"/>
      <c r="R127" s="841"/>
      <c r="S127" s="842" t="e">
        <f t="shared" si="27"/>
        <v>#DIV/0!</v>
      </c>
    </row>
    <row r="128" spans="2:19" ht="15.75" x14ac:dyDescent="0.25">
      <c r="B128" s="852"/>
      <c r="C128" s="866">
        <f>'7. Gestión Institucional '!C47</f>
        <v>0</v>
      </c>
      <c r="D128" s="866">
        <f>'7. Gestión Institucional '!D47</f>
        <v>0</v>
      </c>
      <c r="E128" s="866">
        <f>'7. Gestión Institucional '!E47</f>
        <v>0</v>
      </c>
      <c r="F128" s="866">
        <f>'7. Gestión Institucional '!F47</f>
        <v>0</v>
      </c>
      <c r="G128" s="847">
        <f>'7. Gestión Institucional '!G47</f>
        <v>0</v>
      </c>
      <c r="H128" s="847">
        <f>'7. Gestión Institucional '!H47</f>
        <v>0</v>
      </c>
      <c r="I128" s="847">
        <f>'7. Gestión Institucional '!I47</f>
        <v>0</v>
      </c>
      <c r="J128" s="847">
        <f>'7. Gestión Institucional '!J47</f>
        <v>0</v>
      </c>
      <c r="K128" s="368"/>
      <c r="L128" s="368"/>
      <c r="M128" s="368"/>
      <c r="N128" s="368"/>
      <c r="O128" s="845">
        <f t="shared" si="28"/>
        <v>0</v>
      </c>
      <c r="P128" s="837"/>
      <c r="Q128" s="841"/>
      <c r="R128" s="841"/>
      <c r="S128" s="842" t="e">
        <f t="shared" si="27"/>
        <v>#DIV/0!</v>
      </c>
    </row>
    <row r="129" spans="2:19" ht="15.75" x14ac:dyDescent="0.25">
      <c r="B129" s="852"/>
      <c r="C129" s="866">
        <f>'7. Gestión Institucional '!C48</f>
        <v>0</v>
      </c>
      <c r="D129" s="866">
        <f>'7. Gestión Institucional '!D48</f>
        <v>0</v>
      </c>
      <c r="E129" s="866">
        <f>'7. Gestión Institucional '!E48</f>
        <v>0</v>
      </c>
      <c r="F129" s="866">
        <f>'7. Gestión Institucional '!F48</f>
        <v>0</v>
      </c>
      <c r="G129" s="847">
        <f>'7. Gestión Institucional '!G48</f>
        <v>0</v>
      </c>
      <c r="H129" s="847">
        <f>'7. Gestión Institucional '!H48</f>
        <v>0</v>
      </c>
      <c r="I129" s="847">
        <f>'7. Gestión Institucional '!I48</f>
        <v>0</v>
      </c>
      <c r="J129" s="847">
        <f>'7. Gestión Institucional '!J48</f>
        <v>0</v>
      </c>
      <c r="K129" s="368"/>
      <c r="L129" s="368"/>
      <c r="M129" s="368"/>
      <c r="N129" s="368"/>
      <c r="O129" s="845">
        <f t="shared" si="28"/>
        <v>0</v>
      </c>
      <c r="P129" s="837"/>
      <c r="Q129" s="841"/>
      <c r="R129" s="841"/>
      <c r="S129" s="842" t="e">
        <f t="shared" si="27"/>
        <v>#DIV/0!</v>
      </c>
    </row>
    <row r="130" spans="2:19" ht="15.75" x14ac:dyDescent="0.25">
      <c r="B130" s="853"/>
      <c r="C130" s="866">
        <f>'7. Gestión Institucional '!C49</f>
        <v>0</v>
      </c>
      <c r="D130" s="866">
        <f>'7. Gestión Institucional '!D49</f>
        <v>0</v>
      </c>
      <c r="E130" s="866">
        <f>'7. Gestión Institucional '!E49</f>
        <v>0</v>
      </c>
      <c r="F130" s="866">
        <f>'7. Gestión Institucional '!F49</f>
        <v>0</v>
      </c>
      <c r="G130" s="847">
        <f>'7. Gestión Institucional '!G49</f>
        <v>0</v>
      </c>
      <c r="H130" s="847">
        <f>'7. Gestión Institucional '!H49</f>
        <v>0</v>
      </c>
      <c r="I130" s="847">
        <f>'7. Gestión Institucional '!I49</f>
        <v>0</v>
      </c>
      <c r="J130" s="847">
        <f>'7. Gestión Institucional '!J49</f>
        <v>0</v>
      </c>
      <c r="K130" s="368"/>
      <c r="L130" s="368"/>
      <c r="M130" s="368"/>
      <c r="N130" s="368"/>
      <c r="O130" s="845">
        <f t="shared" si="28"/>
        <v>0</v>
      </c>
      <c r="P130" s="837"/>
      <c r="Q130" s="841"/>
      <c r="R130" s="841"/>
      <c r="S130" s="842" t="e">
        <f t="shared" si="27"/>
        <v>#DIV/0!</v>
      </c>
    </row>
    <row r="131" spans="2:19" ht="21" customHeight="1" x14ac:dyDescent="0.25">
      <c r="B131" s="854" t="s">
        <v>323</v>
      </c>
      <c r="C131" s="866">
        <f>'7. Gestión Institucional '!C50</f>
        <v>0</v>
      </c>
      <c r="D131" s="866">
        <f>'7. Gestión Institucional '!D50</f>
        <v>0</v>
      </c>
      <c r="E131" s="866">
        <f>'7. Gestión Institucional '!E50</f>
        <v>0</v>
      </c>
      <c r="F131" s="866">
        <f>'7. Gestión Institucional '!F50</f>
        <v>0</v>
      </c>
      <c r="G131" s="847">
        <f>'7. Gestión Institucional '!G50</f>
        <v>0</v>
      </c>
      <c r="H131" s="847">
        <f>'7. Gestión Institucional '!H50</f>
        <v>0</v>
      </c>
      <c r="I131" s="847">
        <f>'7. Gestión Institucional '!I50</f>
        <v>0</v>
      </c>
      <c r="J131" s="847">
        <f>'7. Gestión Institucional '!J50</f>
        <v>0</v>
      </c>
      <c r="K131" s="368"/>
      <c r="L131" s="368"/>
      <c r="M131" s="368"/>
      <c r="N131" s="368"/>
      <c r="O131" s="845">
        <f t="shared" si="28"/>
        <v>0</v>
      </c>
      <c r="P131" s="837"/>
      <c r="Q131" s="841"/>
      <c r="R131" s="841"/>
      <c r="S131" s="842" t="e">
        <f t="shared" si="27"/>
        <v>#DIV/0!</v>
      </c>
    </row>
    <row r="132" spans="2:19" ht="15.75" x14ac:dyDescent="0.25">
      <c r="B132" s="855"/>
      <c r="C132" s="866">
        <f>'7. Gestión Institucional '!C51</f>
        <v>0</v>
      </c>
      <c r="D132" s="866">
        <f>'7. Gestión Institucional '!D51</f>
        <v>0</v>
      </c>
      <c r="E132" s="866">
        <f>'7. Gestión Institucional '!E51</f>
        <v>0</v>
      </c>
      <c r="F132" s="866">
        <f>'7. Gestión Institucional '!F51</f>
        <v>0</v>
      </c>
      <c r="G132" s="847">
        <f>'7. Gestión Institucional '!G51</f>
        <v>0</v>
      </c>
      <c r="H132" s="847">
        <f>'7. Gestión Institucional '!H51</f>
        <v>0</v>
      </c>
      <c r="I132" s="847">
        <f>'7. Gestión Institucional '!I51</f>
        <v>0</v>
      </c>
      <c r="J132" s="847">
        <f>'7. Gestión Institucional '!J51</f>
        <v>0</v>
      </c>
      <c r="K132" s="368"/>
      <c r="L132" s="368"/>
      <c r="M132" s="368"/>
      <c r="N132" s="368"/>
      <c r="O132" s="845">
        <f t="shared" si="28"/>
        <v>0</v>
      </c>
      <c r="P132" s="837"/>
      <c r="Q132" s="841"/>
      <c r="R132" s="841"/>
      <c r="S132" s="842" t="e">
        <f t="shared" si="27"/>
        <v>#DIV/0!</v>
      </c>
    </row>
    <row r="133" spans="2:19" ht="15.75" x14ac:dyDescent="0.25">
      <c r="B133" s="855"/>
      <c r="C133" s="866">
        <f>'7. Gestión Institucional '!C52</f>
        <v>0</v>
      </c>
      <c r="D133" s="866">
        <f>'7. Gestión Institucional '!D52</f>
        <v>0</v>
      </c>
      <c r="E133" s="866">
        <f>'7. Gestión Institucional '!E52</f>
        <v>0</v>
      </c>
      <c r="F133" s="866">
        <f>'7. Gestión Institucional '!F52</f>
        <v>0</v>
      </c>
      <c r="G133" s="847">
        <f>'7. Gestión Institucional '!G52</f>
        <v>0</v>
      </c>
      <c r="H133" s="847">
        <f>'7. Gestión Institucional '!H52</f>
        <v>0</v>
      </c>
      <c r="I133" s="847">
        <f>'7. Gestión Institucional '!I52</f>
        <v>0</v>
      </c>
      <c r="J133" s="847">
        <f>'7. Gestión Institucional '!J52</f>
        <v>0</v>
      </c>
      <c r="K133" s="368"/>
      <c r="L133" s="368"/>
      <c r="M133" s="368"/>
      <c r="N133" s="368"/>
      <c r="O133" s="845">
        <f t="shared" si="28"/>
        <v>0</v>
      </c>
      <c r="P133" s="837"/>
      <c r="Q133" s="841"/>
      <c r="R133" s="841"/>
      <c r="S133" s="842" t="e">
        <f t="shared" si="27"/>
        <v>#DIV/0!</v>
      </c>
    </row>
    <row r="134" spans="2:19" ht="15.75" x14ac:dyDescent="0.25">
      <c r="B134" s="855"/>
      <c r="C134" s="866">
        <f>'7. Gestión Institucional '!C53</f>
        <v>0</v>
      </c>
      <c r="D134" s="866">
        <f>'7. Gestión Institucional '!D53</f>
        <v>0</v>
      </c>
      <c r="E134" s="866">
        <f>'7. Gestión Institucional '!E53</f>
        <v>0</v>
      </c>
      <c r="F134" s="866">
        <f>'7. Gestión Institucional '!F53</f>
        <v>0</v>
      </c>
      <c r="G134" s="847">
        <f>'7. Gestión Institucional '!G53</f>
        <v>0</v>
      </c>
      <c r="H134" s="847">
        <f>'7. Gestión Institucional '!H53</f>
        <v>0</v>
      </c>
      <c r="I134" s="847">
        <f>'7. Gestión Institucional '!I53</f>
        <v>0</v>
      </c>
      <c r="J134" s="847">
        <f>'7. Gestión Institucional '!J53</f>
        <v>0</v>
      </c>
      <c r="K134" s="368"/>
      <c r="L134" s="368"/>
      <c r="M134" s="368"/>
      <c r="N134" s="368"/>
      <c r="O134" s="845">
        <f t="shared" si="28"/>
        <v>0</v>
      </c>
      <c r="P134" s="837"/>
      <c r="Q134" s="841"/>
      <c r="R134" s="841"/>
      <c r="S134" s="842" t="e">
        <f t="shared" si="27"/>
        <v>#DIV/0!</v>
      </c>
    </row>
    <row r="135" spans="2:19" ht="15.75" x14ac:dyDescent="0.25">
      <c r="B135" s="856"/>
      <c r="C135" s="866">
        <f>'7. Gestión Institucional '!C54</f>
        <v>0</v>
      </c>
      <c r="D135" s="866">
        <f>'7. Gestión Institucional '!D54</f>
        <v>0</v>
      </c>
      <c r="E135" s="866">
        <f>'7. Gestión Institucional '!E54</f>
        <v>0</v>
      </c>
      <c r="F135" s="866">
        <f>'7. Gestión Institucional '!F54</f>
        <v>0</v>
      </c>
      <c r="G135" s="847">
        <f>'7. Gestión Institucional '!G54</f>
        <v>0</v>
      </c>
      <c r="H135" s="847">
        <f>'7. Gestión Institucional '!H54</f>
        <v>0</v>
      </c>
      <c r="I135" s="847">
        <f>'7. Gestión Institucional '!I54</f>
        <v>0</v>
      </c>
      <c r="J135" s="847">
        <f>'7. Gestión Institucional '!J54</f>
        <v>0</v>
      </c>
      <c r="K135" s="368"/>
      <c r="L135" s="368"/>
      <c r="M135" s="368"/>
      <c r="N135" s="368"/>
      <c r="O135" s="845">
        <f t="shared" si="28"/>
        <v>0</v>
      </c>
      <c r="P135" s="837"/>
      <c r="Q135" s="841"/>
      <c r="R135" s="841"/>
      <c r="S135" s="842" t="e">
        <f t="shared" si="27"/>
        <v>#DIV/0!</v>
      </c>
    </row>
    <row r="136" spans="2:19" ht="16.5" customHeight="1" x14ac:dyDescent="0.25">
      <c r="B136" s="857" t="s">
        <v>324</v>
      </c>
      <c r="C136" s="866">
        <f>'7. Gestión Institucional '!C55</f>
        <v>0</v>
      </c>
      <c r="D136" s="866">
        <f>'7. Gestión Institucional '!D55</f>
        <v>0</v>
      </c>
      <c r="E136" s="866">
        <f>'7. Gestión Institucional '!E55</f>
        <v>0</v>
      </c>
      <c r="F136" s="866">
        <f>'7. Gestión Institucional '!F55</f>
        <v>0</v>
      </c>
      <c r="G136" s="847">
        <f>'7. Gestión Institucional '!G55</f>
        <v>0</v>
      </c>
      <c r="H136" s="847">
        <f>'7. Gestión Institucional '!H55</f>
        <v>0</v>
      </c>
      <c r="I136" s="847">
        <f>'7. Gestión Institucional '!I55</f>
        <v>0</v>
      </c>
      <c r="J136" s="847">
        <f>'7. Gestión Institucional '!J55</f>
        <v>0</v>
      </c>
      <c r="K136" s="368"/>
      <c r="L136" s="368"/>
      <c r="M136" s="368"/>
      <c r="N136" s="368"/>
      <c r="O136" s="845">
        <f t="shared" si="28"/>
        <v>0</v>
      </c>
      <c r="P136" s="837"/>
      <c r="Q136" s="841"/>
      <c r="R136" s="841"/>
      <c r="S136" s="842" t="e">
        <f t="shared" si="27"/>
        <v>#DIV/0!</v>
      </c>
    </row>
    <row r="137" spans="2:19" ht="15.75" x14ac:dyDescent="0.25">
      <c r="B137" s="858"/>
      <c r="C137" s="866">
        <f>'7. Gestión Institucional '!C56</f>
        <v>0</v>
      </c>
      <c r="D137" s="866">
        <f>'7. Gestión Institucional '!D56</f>
        <v>0</v>
      </c>
      <c r="E137" s="866">
        <f>'7. Gestión Institucional '!E56</f>
        <v>0</v>
      </c>
      <c r="F137" s="866">
        <f>'7. Gestión Institucional '!F56</f>
        <v>0</v>
      </c>
      <c r="G137" s="847">
        <f>'7. Gestión Institucional '!G56</f>
        <v>0</v>
      </c>
      <c r="H137" s="847">
        <f>'7. Gestión Institucional '!H56</f>
        <v>0</v>
      </c>
      <c r="I137" s="847">
        <f>'7. Gestión Institucional '!I56</f>
        <v>0</v>
      </c>
      <c r="J137" s="847">
        <f>'7. Gestión Institucional '!J56</f>
        <v>0</v>
      </c>
      <c r="K137" s="368"/>
      <c r="L137" s="368"/>
      <c r="M137" s="368"/>
      <c r="N137" s="368"/>
      <c r="O137" s="845">
        <f t="shared" si="28"/>
        <v>0</v>
      </c>
      <c r="P137" s="837"/>
      <c r="Q137" s="841"/>
      <c r="R137" s="841"/>
      <c r="S137" s="842" t="e">
        <f t="shared" si="27"/>
        <v>#DIV/0!</v>
      </c>
    </row>
    <row r="138" spans="2:19" ht="15.75" x14ac:dyDescent="0.25">
      <c r="B138" s="858"/>
      <c r="C138" s="866">
        <f>'7. Gestión Institucional '!C57</f>
        <v>0</v>
      </c>
      <c r="D138" s="866">
        <f>'7. Gestión Institucional '!D57</f>
        <v>0</v>
      </c>
      <c r="E138" s="866">
        <f>'7. Gestión Institucional '!E57</f>
        <v>0</v>
      </c>
      <c r="F138" s="866">
        <f>'7. Gestión Institucional '!F57</f>
        <v>0</v>
      </c>
      <c r="G138" s="847">
        <f>'7. Gestión Institucional '!G57</f>
        <v>0</v>
      </c>
      <c r="H138" s="847">
        <f>'7. Gestión Institucional '!H57</f>
        <v>0</v>
      </c>
      <c r="I138" s="847">
        <f>'7. Gestión Institucional '!I57</f>
        <v>0</v>
      </c>
      <c r="J138" s="847">
        <f>'7. Gestión Institucional '!J57</f>
        <v>0</v>
      </c>
      <c r="K138" s="368"/>
      <c r="L138" s="368"/>
      <c r="M138" s="368"/>
      <c r="N138" s="368"/>
      <c r="O138" s="845">
        <f t="shared" si="28"/>
        <v>0</v>
      </c>
      <c r="P138" s="837"/>
      <c r="Q138" s="841"/>
      <c r="R138" s="841"/>
      <c r="S138" s="842" t="e">
        <f t="shared" si="27"/>
        <v>#DIV/0!</v>
      </c>
    </row>
    <row r="139" spans="2:19" ht="15.75" x14ac:dyDescent="0.25">
      <c r="B139" s="858"/>
      <c r="C139" s="866">
        <f>'7. Gestión Institucional '!C58</f>
        <v>0</v>
      </c>
      <c r="D139" s="866">
        <f>'7. Gestión Institucional '!D58</f>
        <v>0</v>
      </c>
      <c r="E139" s="866">
        <f>'7. Gestión Institucional '!E58</f>
        <v>0</v>
      </c>
      <c r="F139" s="866">
        <f>'7. Gestión Institucional '!F58</f>
        <v>0</v>
      </c>
      <c r="G139" s="847">
        <f>'7. Gestión Institucional '!G58</f>
        <v>0</v>
      </c>
      <c r="H139" s="847">
        <f>'7. Gestión Institucional '!H58</f>
        <v>0</v>
      </c>
      <c r="I139" s="847">
        <f>'7. Gestión Institucional '!I58</f>
        <v>0</v>
      </c>
      <c r="J139" s="847">
        <f>'7. Gestión Institucional '!J58</f>
        <v>0</v>
      </c>
      <c r="K139" s="368"/>
      <c r="L139" s="368"/>
      <c r="M139" s="368"/>
      <c r="N139" s="368"/>
      <c r="O139" s="845">
        <f t="shared" si="28"/>
        <v>0</v>
      </c>
      <c r="P139" s="837"/>
      <c r="Q139" s="841"/>
      <c r="R139" s="841"/>
      <c r="S139" s="842" t="e">
        <f t="shared" si="27"/>
        <v>#DIV/0!</v>
      </c>
    </row>
    <row r="140" spans="2:19" ht="15.75" x14ac:dyDescent="0.25">
      <c r="B140" s="859"/>
      <c r="C140" s="866">
        <f>'7. Gestión Institucional '!C59</f>
        <v>0</v>
      </c>
      <c r="D140" s="866">
        <f>'7. Gestión Institucional '!D59</f>
        <v>0</v>
      </c>
      <c r="E140" s="866">
        <f>'7. Gestión Institucional '!E59</f>
        <v>0</v>
      </c>
      <c r="F140" s="866">
        <f>'7. Gestión Institucional '!F59</f>
        <v>0</v>
      </c>
      <c r="G140" s="847">
        <f>'7. Gestión Institucional '!G59</f>
        <v>0</v>
      </c>
      <c r="H140" s="847">
        <f>'7. Gestión Institucional '!H59</f>
        <v>0</v>
      </c>
      <c r="I140" s="847">
        <f>'7. Gestión Institucional '!I59</f>
        <v>0</v>
      </c>
      <c r="J140" s="847">
        <f>'7. Gestión Institucional '!J59</f>
        <v>0</v>
      </c>
      <c r="K140" s="368"/>
      <c r="L140" s="368"/>
      <c r="M140" s="368"/>
      <c r="N140" s="368"/>
      <c r="O140" s="845">
        <f t="shared" si="28"/>
        <v>0</v>
      </c>
      <c r="P140" s="837"/>
      <c r="Q140" s="841"/>
      <c r="R140" s="841"/>
      <c r="S140" s="842" t="e">
        <f t="shared" si="27"/>
        <v>#DIV/0!</v>
      </c>
    </row>
    <row r="141" spans="2:19" ht="21" customHeight="1" x14ac:dyDescent="0.25">
      <c r="B141" s="860" t="s">
        <v>325</v>
      </c>
      <c r="C141" s="866">
        <f>'7. Gestión Institucional '!C60</f>
        <v>0</v>
      </c>
      <c r="D141" s="866">
        <f>'7. Gestión Institucional '!D60</f>
        <v>0</v>
      </c>
      <c r="E141" s="866">
        <f>'7. Gestión Institucional '!E60</f>
        <v>0</v>
      </c>
      <c r="F141" s="866">
        <f>'7. Gestión Institucional '!F60</f>
        <v>0</v>
      </c>
      <c r="G141" s="847">
        <f>'7. Gestión Institucional '!G60</f>
        <v>0</v>
      </c>
      <c r="H141" s="847">
        <f>'7. Gestión Institucional '!H60</f>
        <v>0</v>
      </c>
      <c r="I141" s="847">
        <f>'7. Gestión Institucional '!I60</f>
        <v>0</v>
      </c>
      <c r="J141" s="847">
        <f>'7. Gestión Institucional '!J60</f>
        <v>0</v>
      </c>
      <c r="K141" s="368"/>
      <c r="L141" s="368"/>
      <c r="M141" s="368"/>
      <c r="N141" s="368"/>
      <c r="O141" s="845">
        <f t="shared" si="28"/>
        <v>0</v>
      </c>
      <c r="P141" s="837"/>
      <c r="Q141" s="841"/>
      <c r="R141" s="841"/>
      <c r="S141" s="842" t="e">
        <f t="shared" si="27"/>
        <v>#DIV/0!</v>
      </c>
    </row>
    <row r="142" spans="2:19" ht="15.75" x14ac:dyDescent="0.25">
      <c r="B142" s="861"/>
      <c r="C142" s="866">
        <f>'7. Gestión Institucional '!C61</f>
        <v>0</v>
      </c>
      <c r="D142" s="866">
        <f>'7. Gestión Institucional '!D61</f>
        <v>0</v>
      </c>
      <c r="E142" s="866">
        <f>'7. Gestión Institucional '!E61</f>
        <v>0</v>
      </c>
      <c r="F142" s="866">
        <f>'7. Gestión Institucional '!F61</f>
        <v>0</v>
      </c>
      <c r="G142" s="847">
        <f>'7. Gestión Institucional '!G61</f>
        <v>0</v>
      </c>
      <c r="H142" s="847">
        <f>'7. Gestión Institucional '!H61</f>
        <v>0</v>
      </c>
      <c r="I142" s="847">
        <f>'7. Gestión Institucional '!I61</f>
        <v>0</v>
      </c>
      <c r="J142" s="847">
        <f>'7. Gestión Institucional '!J61</f>
        <v>0</v>
      </c>
      <c r="K142" s="368"/>
      <c r="L142" s="368"/>
      <c r="M142" s="368"/>
      <c r="N142" s="368"/>
      <c r="O142" s="845">
        <f t="shared" si="28"/>
        <v>0</v>
      </c>
      <c r="P142" s="837"/>
      <c r="Q142" s="841"/>
      <c r="R142" s="841"/>
      <c r="S142" s="842" t="e">
        <f t="shared" si="27"/>
        <v>#DIV/0!</v>
      </c>
    </row>
    <row r="143" spans="2:19" ht="15.75" x14ac:dyDescent="0.25">
      <c r="B143" s="861"/>
      <c r="C143" s="866">
        <f>'7. Gestión Institucional '!C62</f>
        <v>0</v>
      </c>
      <c r="D143" s="866">
        <f>'7. Gestión Institucional '!D62</f>
        <v>0</v>
      </c>
      <c r="E143" s="866">
        <f>'7. Gestión Institucional '!E62</f>
        <v>0</v>
      </c>
      <c r="F143" s="866">
        <f>'7. Gestión Institucional '!F62</f>
        <v>0</v>
      </c>
      <c r="G143" s="847">
        <f>'7. Gestión Institucional '!G62</f>
        <v>0</v>
      </c>
      <c r="H143" s="847">
        <f>'7. Gestión Institucional '!H62</f>
        <v>0</v>
      </c>
      <c r="I143" s="847">
        <f>'7. Gestión Institucional '!I62</f>
        <v>0</v>
      </c>
      <c r="J143" s="847">
        <f>'7. Gestión Institucional '!J62</f>
        <v>0</v>
      </c>
      <c r="K143" s="368"/>
      <c r="L143" s="368"/>
      <c r="M143" s="368"/>
      <c r="N143" s="368"/>
      <c r="O143" s="845">
        <f t="shared" si="28"/>
        <v>0</v>
      </c>
      <c r="P143" s="837"/>
      <c r="Q143" s="841"/>
      <c r="R143" s="841"/>
      <c r="S143" s="842" t="e">
        <f t="shared" si="27"/>
        <v>#DIV/0!</v>
      </c>
    </row>
    <row r="144" spans="2:19" ht="15.75" x14ac:dyDescent="0.25">
      <c r="B144" s="861"/>
      <c r="C144" s="866">
        <f>'7. Gestión Institucional '!C63</f>
        <v>0</v>
      </c>
      <c r="D144" s="866">
        <f>'7. Gestión Institucional '!D63</f>
        <v>0</v>
      </c>
      <c r="E144" s="866">
        <f>'7. Gestión Institucional '!E63</f>
        <v>0</v>
      </c>
      <c r="F144" s="866">
        <f>'7. Gestión Institucional '!F63</f>
        <v>0</v>
      </c>
      <c r="G144" s="847">
        <f>'7. Gestión Institucional '!G63</f>
        <v>0</v>
      </c>
      <c r="H144" s="847">
        <f>'7. Gestión Institucional '!H63</f>
        <v>0</v>
      </c>
      <c r="I144" s="847">
        <f>'7. Gestión Institucional '!I63</f>
        <v>0</v>
      </c>
      <c r="J144" s="847">
        <f>'7. Gestión Institucional '!J63</f>
        <v>0</v>
      </c>
      <c r="K144" s="368"/>
      <c r="L144" s="368"/>
      <c r="M144" s="368"/>
      <c r="N144" s="368"/>
      <c r="O144" s="845">
        <f t="shared" si="28"/>
        <v>0</v>
      </c>
      <c r="P144" s="837"/>
      <c r="Q144" s="841"/>
      <c r="R144" s="841"/>
      <c r="S144" s="842" t="e">
        <f t="shared" si="27"/>
        <v>#DIV/0!</v>
      </c>
    </row>
    <row r="145" spans="2:19" ht="15.75" x14ac:dyDescent="0.25">
      <c r="B145" s="862"/>
      <c r="C145" s="866">
        <f>'7. Gestión Institucional '!C64</f>
        <v>0</v>
      </c>
      <c r="D145" s="866">
        <f>'7. Gestión Institucional '!D64</f>
        <v>0</v>
      </c>
      <c r="E145" s="866">
        <f>'7. Gestión Institucional '!E64</f>
        <v>0</v>
      </c>
      <c r="F145" s="866">
        <f>'7. Gestión Institucional '!F64</f>
        <v>0</v>
      </c>
      <c r="G145" s="847">
        <f>'7. Gestión Institucional '!G64</f>
        <v>0</v>
      </c>
      <c r="H145" s="847">
        <f>'7. Gestión Institucional '!H64</f>
        <v>0</v>
      </c>
      <c r="I145" s="847">
        <f>'7. Gestión Institucional '!I64</f>
        <v>0</v>
      </c>
      <c r="J145" s="847">
        <f>'7. Gestión Institucional '!J64</f>
        <v>0</v>
      </c>
      <c r="K145" s="368"/>
      <c r="L145" s="368"/>
      <c r="M145" s="368"/>
      <c r="N145" s="368"/>
      <c r="O145" s="845">
        <f t="shared" si="28"/>
        <v>0</v>
      </c>
      <c r="P145" s="837"/>
      <c r="Q145" s="841"/>
      <c r="R145" s="841"/>
      <c r="S145" s="842" t="e">
        <f t="shared" si="27"/>
        <v>#DIV/0!</v>
      </c>
    </row>
    <row r="146" spans="2:19" ht="15.75" x14ac:dyDescent="0.25">
      <c r="B146" s="863" t="s">
        <v>326</v>
      </c>
      <c r="C146" s="866">
        <f>'7. Gestión Institucional '!C65</f>
        <v>0</v>
      </c>
      <c r="D146" s="866">
        <f>'7. Gestión Institucional '!D65</f>
        <v>0</v>
      </c>
      <c r="E146" s="866">
        <f>'7. Gestión Institucional '!E65</f>
        <v>0</v>
      </c>
      <c r="F146" s="866">
        <f>'7. Gestión Institucional '!F65</f>
        <v>0</v>
      </c>
      <c r="G146" s="847">
        <f>'7. Gestión Institucional '!G65</f>
        <v>0</v>
      </c>
      <c r="H146" s="847">
        <f>'7. Gestión Institucional '!H65</f>
        <v>0</v>
      </c>
      <c r="I146" s="847">
        <f>'7. Gestión Institucional '!I65</f>
        <v>0</v>
      </c>
      <c r="J146" s="847">
        <f>'7. Gestión Institucional '!J65</f>
        <v>0</v>
      </c>
      <c r="K146" s="368"/>
      <c r="L146" s="368"/>
      <c r="M146" s="368"/>
      <c r="N146" s="368"/>
      <c r="O146" s="845">
        <f t="shared" si="28"/>
        <v>0</v>
      </c>
      <c r="P146" s="837"/>
      <c r="Q146" s="841"/>
      <c r="R146" s="841"/>
      <c r="S146" s="842" t="e">
        <f t="shared" si="27"/>
        <v>#DIV/0!</v>
      </c>
    </row>
    <row r="147" spans="2:19" ht="15.75" x14ac:dyDescent="0.25">
      <c r="B147" s="864"/>
      <c r="C147" s="866">
        <f>'7. Gestión Institucional '!C66</f>
        <v>0</v>
      </c>
      <c r="D147" s="866">
        <f>'7. Gestión Institucional '!D66</f>
        <v>0</v>
      </c>
      <c r="E147" s="866">
        <f>'7. Gestión Institucional '!E66</f>
        <v>0</v>
      </c>
      <c r="F147" s="866">
        <f>'7. Gestión Institucional '!F66</f>
        <v>0</v>
      </c>
      <c r="G147" s="847">
        <f>'7. Gestión Institucional '!G66</f>
        <v>0</v>
      </c>
      <c r="H147" s="847">
        <f>'7. Gestión Institucional '!H66</f>
        <v>0</v>
      </c>
      <c r="I147" s="847">
        <f>'7. Gestión Institucional '!I66</f>
        <v>0</v>
      </c>
      <c r="J147" s="847">
        <f>'7. Gestión Institucional '!J66</f>
        <v>0</v>
      </c>
      <c r="K147" s="368"/>
      <c r="L147" s="368"/>
      <c r="M147" s="368"/>
      <c r="N147" s="368"/>
      <c r="O147" s="845">
        <f t="shared" si="28"/>
        <v>0</v>
      </c>
      <c r="P147" s="837"/>
      <c r="Q147" s="841"/>
      <c r="R147" s="841"/>
      <c r="S147" s="842" t="e">
        <f t="shared" si="27"/>
        <v>#DIV/0!</v>
      </c>
    </row>
    <row r="148" spans="2:19" ht="15.75" x14ac:dyDescent="0.25">
      <c r="B148" s="864"/>
      <c r="C148" s="866">
        <f>'7. Gestión Institucional '!C67</f>
        <v>0</v>
      </c>
      <c r="D148" s="866">
        <f>'7. Gestión Institucional '!D67</f>
        <v>0</v>
      </c>
      <c r="E148" s="866">
        <f>'7. Gestión Institucional '!E67</f>
        <v>0</v>
      </c>
      <c r="F148" s="866">
        <f>'7. Gestión Institucional '!F67</f>
        <v>0</v>
      </c>
      <c r="G148" s="847">
        <f>'7. Gestión Institucional '!G67</f>
        <v>0</v>
      </c>
      <c r="H148" s="847">
        <f>'7. Gestión Institucional '!H67</f>
        <v>0</v>
      </c>
      <c r="I148" s="847">
        <f>'7. Gestión Institucional '!I67</f>
        <v>0</v>
      </c>
      <c r="J148" s="847">
        <f>'7. Gestión Institucional '!J67</f>
        <v>0</v>
      </c>
      <c r="K148" s="368"/>
      <c r="L148" s="368"/>
      <c r="M148" s="368"/>
      <c r="N148" s="368"/>
      <c r="O148" s="845">
        <f t="shared" si="28"/>
        <v>0</v>
      </c>
      <c r="P148" s="837"/>
      <c r="Q148" s="841"/>
      <c r="R148" s="841"/>
      <c r="S148" s="842" t="e">
        <f t="shared" si="27"/>
        <v>#DIV/0!</v>
      </c>
    </row>
    <row r="149" spans="2:19" ht="15.75" x14ac:dyDescent="0.25">
      <c r="B149" s="864"/>
      <c r="C149" s="866">
        <f>'7. Gestión Institucional '!C68</f>
        <v>0</v>
      </c>
      <c r="D149" s="866">
        <f>'7. Gestión Institucional '!D68</f>
        <v>0</v>
      </c>
      <c r="E149" s="866">
        <f>'7. Gestión Institucional '!E68</f>
        <v>0</v>
      </c>
      <c r="F149" s="866">
        <f>'7. Gestión Institucional '!F68</f>
        <v>0</v>
      </c>
      <c r="G149" s="847">
        <f>'7. Gestión Institucional '!G68</f>
        <v>0</v>
      </c>
      <c r="H149" s="847">
        <f>'7. Gestión Institucional '!H68</f>
        <v>0</v>
      </c>
      <c r="I149" s="847">
        <f>'7. Gestión Institucional '!I68</f>
        <v>0</v>
      </c>
      <c r="J149" s="847">
        <f>'7. Gestión Institucional '!J68</f>
        <v>0</v>
      </c>
      <c r="K149" s="368"/>
      <c r="L149" s="368"/>
      <c r="M149" s="368"/>
      <c r="N149" s="368"/>
      <c r="O149" s="845">
        <f t="shared" si="28"/>
        <v>0</v>
      </c>
      <c r="P149" s="837"/>
      <c r="Q149" s="841"/>
      <c r="R149" s="841"/>
      <c r="S149" s="842" t="e">
        <f t="shared" si="27"/>
        <v>#DIV/0!</v>
      </c>
    </row>
    <row r="150" spans="2:19" ht="15.75" x14ac:dyDescent="0.25">
      <c r="B150" s="865"/>
      <c r="C150" s="866">
        <f>'7. Gestión Institucional '!C69</f>
        <v>0</v>
      </c>
      <c r="D150" s="866">
        <f>'7. Gestión Institucional '!D69</f>
        <v>0</v>
      </c>
      <c r="E150" s="866">
        <f>'7. Gestión Institucional '!E69</f>
        <v>0</v>
      </c>
      <c r="F150" s="866">
        <f>'7. Gestión Institucional '!F69</f>
        <v>0</v>
      </c>
      <c r="G150" s="847">
        <f>'7. Gestión Institucional '!G69</f>
        <v>0</v>
      </c>
      <c r="H150" s="847">
        <f>'7. Gestión Institucional '!H69</f>
        <v>0</v>
      </c>
      <c r="I150" s="847">
        <f>'7. Gestión Institucional '!I69</f>
        <v>0</v>
      </c>
      <c r="J150" s="847">
        <f>'7. Gestión Institucional '!J69</f>
        <v>0</v>
      </c>
      <c r="K150" s="368"/>
      <c r="L150" s="368"/>
      <c r="M150" s="368"/>
      <c r="N150" s="368"/>
      <c r="O150" s="845">
        <f t="shared" si="28"/>
        <v>0</v>
      </c>
      <c r="P150" s="838"/>
      <c r="Q150" s="843"/>
      <c r="R150" s="843"/>
      <c r="S150" s="844" t="e">
        <f t="shared" si="27"/>
        <v>#DIV/0!</v>
      </c>
    </row>
    <row r="151" spans="2:19" ht="21" x14ac:dyDescent="0.35">
      <c r="H151" s="96"/>
      <c r="O151" s="846">
        <f>AVERAGE(O121:O150)</f>
        <v>0</v>
      </c>
      <c r="P151" s="127">
        <f>SUM(P121:P150)</f>
        <v>0</v>
      </c>
      <c r="Q151" s="128">
        <f>SUM(Q121:Q150)</f>
        <v>0</v>
      </c>
      <c r="R151" s="128">
        <f>SUM(R121:R150)</f>
        <v>0</v>
      </c>
      <c r="S151" s="126" t="e">
        <f t="shared" si="27"/>
        <v>#DIV/0!</v>
      </c>
    </row>
    <row r="152" spans="2:19" ht="66.75" customHeight="1" x14ac:dyDescent="0.25">
      <c r="H152" s="92"/>
    </row>
  </sheetData>
  <mergeCells count="144">
    <mergeCell ref="L119:L120"/>
    <mergeCell ref="M119:M120"/>
    <mergeCell ref="N119:N120"/>
    <mergeCell ref="B121:B125"/>
    <mergeCell ref="B126:B130"/>
    <mergeCell ref="B131:B135"/>
    <mergeCell ref="B136:B140"/>
    <mergeCell ref="B141:B145"/>
    <mergeCell ref="B146:B150"/>
    <mergeCell ref="B114:F115"/>
    <mergeCell ref="B112:F113"/>
    <mergeCell ref="B116:F116"/>
    <mergeCell ref="C117:G117"/>
    <mergeCell ref="H117:K117"/>
    <mergeCell ref="B119:B120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K119:K120"/>
    <mergeCell ref="A86:A109"/>
    <mergeCell ref="C102:C103"/>
    <mergeCell ref="D102:D103"/>
    <mergeCell ref="D46:D47"/>
    <mergeCell ref="E46:E47"/>
    <mergeCell ref="F46:F47"/>
    <mergeCell ref="C49:C53"/>
    <mergeCell ref="D49:D53"/>
    <mergeCell ref="E49:E53"/>
    <mergeCell ref="F49:F53"/>
    <mergeCell ref="B40:B56"/>
    <mergeCell ref="A66:A84"/>
    <mergeCell ref="A40:A64"/>
    <mergeCell ref="B95:B100"/>
    <mergeCell ref="B86:B93"/>
    <mergeCell ref="C86:C93"/>
    <mergeCell ref="C46:C47"/>
    <mergeCell ref="V80:V82"/>
    <mergeCell ref="U80:U82"/>
    <mergeCell ref="J60:M62"/>
    <mergeCell ref="B63:I63"/>
    <mergeCell ref="C75:C76"/>
    <mergeCell ref="B66:B76"/>
    <mergeCell ref="C67:C73"/>
    <mergeCell ref="D67:D73"/>
    <mergeCell ref="E67:E73"/>
    <mergeCell ref="F67:F73"/>
    <mergeCell ref="D75:D76"/>
    <mergeCell ref="E75:E76"/>
    <mergeCell ref="F75:F76"/>
    <mergeCell ref="J64:M64"/>
    <mergeCell ref="U60:U62"/>
    <mergeCell ref="V60:V62"/>
    <mergeCell ref="T80:T82"/>
    <mergeCell ref="J63:M63"/>
    <mergeCell ref="J78:M79"/>
    <mergeCell ref="T60:T62"/>
    <mergeCell ref="V3:V5"/>
    <mergeCell ref="U4:U5"/>
    <mergeCell ref="T4:T5"/>
    <mergeCell ref="N3:Q3"/>
    <mergeCell ref="G38:M38"/>
    <mergeCell ref="J37:M37"/>
    <mergeCell ref="B37:I37"/>
    <mergeCell ref="H3:I3"/>
    <mergeCell ref="B32:B33"/>
    <mergeCell ref="D32:D33"/>
    <mergeCell ref="T3:U3"/>
    <mergeCell ref="J32:M33"/>
    <mergeCell ref="J3:M3"/>
    <mergeCell ref="S3:S5"/>
    <mergeCell ref="R3:R5"/>
    <mergeCell ref="U34:U36"/>
    <mergeCell ref="V34:V36"/>
    <mergeCell ref="B3:B5"/>
    <mergeCell ref="C3:C5"/>
    <mergeCell ref="H4:H5"/>
    <mergeCell ref="I4:I5"/>
    <mergeCell ref="G3:G5"/>
    <mergeCell ref="E3:E5"/>
    <mergeCell ref="D3:D5"/>
    <mergeCell ref="A1:I1"/>
    <mergeCell ref="A2:D2"/>
    <mergeCell ref="A6:A38"/>
    <mergeCell ref="E32:H32"/>
    <mergeCell ref="F3:F5"/>
    <mergeCell ref="I32:I33"/>
    <mergeCell ref="G31:M31"/>
    <mergeCell ref="J34:M36"/>
    <mergeCell ref="T34:T36"/>
    <mergeCell ref="S34:S36"/>
    <mergeCell ref="C32:C33"/>
    <mergeCell ref="B6:B30"/>
    <mergeCell ref="C6:C30"/>
    <mergeCell ref="A3:A5"/>
    <mergeCell ref="G108:M108"/>
    <mergeCell ref="J107:M107"/>
    <mergeCell ref="B107:I107"/>
    <mergeCell ref="J104:M106"/>
    <mergeCell ref="T104:T106"/>
    <mergeCell ref="J102:M103"/>
    <mergeCell ref="B102:B103"/>
    <mergeCell ref="G101:M101"/>
    <mergeCell ref="E102:H102"/>
    <mergeCell ref="I102:I103"/>
    <mergeCell ref="G94:M94"/>
    <mergeCell ref="B83:I83"/>
    <mergeCell ref="J83:M83"/>
    <mergeCell ref="D78:D79"/>
    <mergeCell ref="C96:C98"/>
    <mergeCell ref="C99:C100"/>
    <mergeCell ref="U104:U106"/>
    <mergeCell ref="P121:P150"/>
    <mergeCell ref="Q121:Q150"/>
    <mergeCell ref="R121:R150"/>
    <mergeCell ref="S121:S150"/>
    <mergeCell ref="Q118:R118"/>
    <mergeCell ref="B109:V109"/>
    <mergeCell ref="K118:N118"/>
    <mergeCell ref="O118:O120"/>
    <mergeCell ref="P118:P120"/>
    <mergeCell ref="B118:F118"/>
    <mergeCell ref="G118:J118"/>
    <mergeCell ref="Q119:Q120"/>
    <mergeCell ref="S118:S120"/>
    <mergeCell ref="V104:V106"/>
    <mergeCell ref="G57:M57"/>
    <mergeCell ref="E78:H78"/>
    <mergeCell ref="G84:M84"/>
    <mergeCell ref="B78:B79"/>
    <mergeCell ref="C78:C79"/>
    <mergeCell ref="C58:C59"/>
    <mergeCell ref="D58:D59"/>
    <mergeCell ref="E58:H58"/>
    <mergeCell ref="J80:M82"/>
    <mergeCell ref="G77:M77"/>
    <mergeCell ref="B58:B59"/>
    <mergeCell ref="I78:I79"/>
    <mergeCell ref="J58:M59"/>
    <mergeCell ref="I58:I59"/>
  </mergeCells>
  <pageMargins left="0.7" right="0.7" top="0.75" bottom="0.75" header="0.3" footer="0.3"/>
  <pageSetup orientation="portrait" r:id="rId1"/>
  <ignoredErrors>
    <ignoredError sqref="C34:G36 H34:H36 J34 J37 R34 D7:F12 D6:F6 D13:F24 D25:F27 D28:F30 H6:I29 H30:I30 J30:M30 G6:G29 G31:M31 G30 N30:R30 J6:R9 S6:S30 S40:U56 R57 T57:U57 N61:Q62 R60 R63:R64 T63:U63 D54:F56 D40:F53 C60:J60 C61:I62 H40:I56 J40:N56 R42:R46 R50:R56 D66:F76 H66:I76 J66:N76 S66:U76 R67:R71 J80 R83 J83 R80 C80:I82 D86:F100 H86:I93 J86:N93 R91:S91 R95:S100 J95:M100 H95:I100 C104:M106 R104 T107:U107 R107 T101:U101 R94:U94 S32:U32 J15:R23 J10:Q13 J28:R29 J25:Q27 J24:Q24 R31 R37:R38 J14:Q14 R48:R49 R73:R77 S86:S90 S92:S93 O121:O151" emptyCellReference="1"/>
    <ignoredError sqref="V31 V38 V57 V77 V84 V101:V103 V108 V105:V106 N77" evalError="1"/>
    <ignoredError sqref="S34:V37 N37:Q38 N57:Q57 V40:V56 V60 N63:Q64 V63 V66:V76 S77:U77 N83:Q83 R84 V80 S83:V83 N94:Q94 N107:Q107 V107 V104 V95:V98 V99:V100 V86:V93 V6:V20 V21:V28 V29:V30 S31:U31 O31:Q31 N31 S64:V64 O77:Q77 N84:Q84 N101:Q101 N108:P108 Q108:R108" evalError="1" emptyCellReference="1"/>
    <ignoredError sqref="V94" evalError="1" formula="1" emptyCellReference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4"/>
  <dimension ref="A1:AI28"/>
  <sheetViews>
    <sheetView showGridLines="0" zoomScale="70" zoomScaleNormal="70" workbookViewId="0">
      <selection activeCell="N22" sqref="N22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684" t="s">
        <v>327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  <c r="R1" s="685"/>
      <c r="S1" s="685"/>
      <c r="T1" s="685"/>
      <c r="U1" s="685"/>
      <c r="V1" s="685"/>
      <c r="W1" s="685"/>
      <c r="X1" s="685"/>
      <c r="Y1" s="685"/>
      <c r="Z1" s="685"/>
      <c r="AA1" s="685"/>
      <c r="AB1" s="685"/>
      <c r="AC1" s="685"/>
      <c r="AD1" s="685"/>
      <c r="AE1" s="686"/>
    </row>
    <row r="2" spans="1:35" ht="38.25" customHeight="1" x14ac:dyDescent="0.3">
      <c r="A2" s="687"/>
      <c r="B2" s="688"/>
      <c r="C2" s="688"/>
      <c r="D2" s="688"/>
      <c r="E2" s="688"/>
      <c r="F2" s="688"/>
      <c r="G2" s="688"/>
      <c r="H2" s="688"/>
      <c r="I2" s="688"/>
      <c r="J2" s="688"/>
      <c r="K2" s="688"/>
      <c r="L2" s="688"/>
      <c r="M2" s="688"/>
      <c r="N2" s="688"/>
      <c r="O2" s="688"/>
      <c r="P2" s="688"/>
      <c r="Q2" s="688"/>
      <c r="R2" s="688"/>
      <c r="S2" s="688"/>
      <c r="T2" s="688"/>
      <c r="U2" s="688"/>
      <c r="V2" s="688"/>
      <c r="W2" s="688"/>
      <c r="X2" s="688"/>
      <c r="Y2" s="688"/>
      <c r="Z2" s="688"/>
      <c r="AA2" s="688"/>
      <c r="AB2" s="688"/>
      <c r="AC2" s="688"/>
      <c r="AD2" s="688"/>
      <c r="AE2" s="689"/>
    </row>
    <row r="3" spans="1:35" ht="38.25" customHeight="1" x14ac:dyDescent="0.3">
      <c r="A3" s="687"/>
      <c r="B3" s="688"/>
      <c r="C3" s="688"/>
      <c r="D3" s="688"/>
      <c r="E3" s="688"/>
      <c r="F3" s="688"/>
      <c r="G3" s="688"/>
      <c r="H3" s="688"/>
      <c r="I3" s="688"/>
      <c r="J3" s="688"/>
      <c r="K3" s="688"/>
      <c r="L3" s="688"/>
      <c r="M3" s="688"/>
      <c r="N3" s="688"/>
      <c r="O3" s="688"/>
      <c r="P3" s="688"/>
      <c r="Q3" s="688"/>
      <c r="R3" s="688"/>
      <c r="S3" s="688"/>
      <c r="T3" s="688"/>
      <c r="U3" s="688"/>
      <c r="V3" s="688"/>
      <c r="W3" s="688"/>
      <c r="X3" s="688"/>
      <c r="Y3" s="688"/>
      <c r="Z3" s="688"/>
      <c r="AA3" s="688"/>
      <c r="AB3" s="688"/>
      <c r="AC3" s="688"/>
      <c r="AD3" s="688"/>
      <c r="AE3" s="689"/>
    </row>
    <row r="4" spans="1:35" ht="15.75" thickBot="1" x14ac:dyDescent="0.35">
      <c r="A4" s="690"/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91"/>
      <c r="Z4" s="691"/>
      <c r="AA4" s="691"/>
      <c r="AB4" s="691"/>
      <c r="AC4" s="691"/>
      <c r="AD4" s="691"/>
      <c r="AE4" s="692"/>
    </row>
    <row r="5" spans="1:35" ht="58.5" customHeight="1" thickBot="1" x14ac:dyDescent="0.35">
      <c r="A5" s="695" t="s">
        <v>328</v>
      </c>
      <c r="B5" s="696"/>
      <c r="C5" s="697"/>
      <c r="D5" s="695" t="s">
        <v>329</v>
      </c>
      <c r="E5" s="681" t="s">
        <v>330</v>
      </c>
      <c r="F5" s="681" t="s">
        <v>331</v>
      </c>
      <c r="G5" s="704" t="s">
        <v>332</v>
      </c>
      <c r="H5" s="705"/>
      <c r="I5" s="677" t="s">
        <v>333</v>
      </c>
      <c r="J5" s="678"/>
      <c r="K5" s="681" t="s">
        <v>334</v>
      </c>
      <c r="L5" s="681" t="s">
        <v>335</v>
      </c>
      <c r="M5" s="681" t="s">
        <v>336</v>
      </c>
      <c r="N5" s="91" t="s">
        <v>337</v>
      </c>
      <c r="O5" s="91" t="s">
        <v>338</v>
      </c>
      <c r="P5" s="681" t="s">
        <v>339</v>
      </c>
      <c r="Q5" s="681" t="s">
        <v>340</v>
      </c>
      <c r="R5" s="681" t="s">
        <v>341</v>
      </c>
      <c r="S5" s="80" t="s">
        <v>342</v>
      </c>
      <c r="T5" s="80" t="s">
        <v>343</v>
      </c>
      <c r="U5" s="80" t="s">
        <v>344</v>
      </c>
      <c r="V5" s="80" t="s">
        <v>345</v>
      </c>
      <c r="W5" s="681" t="s">
        <v>346</v>
      </c>
      <c r="X5" s="41" t="s">
        <v>347</v>
      </c>
      <c r="Y5" s="42">
        <v>0</v>
      </c>
      <c r="Z5" s="43">
        <v>0.219</v>
      </c>
      <c r="AA5" s="44" t="s">
        <v>348</v>
      </c>
      <c r="AB5" s="42" t="s">
        <v>347</v>
      </c>
      <c r="AC5" s="42">
        <v>0</v>
      </c>
      <c r="AD5" s="45">
        <v>0.12</v>
      </c>
      <c r="AE5" s="87" t="s">
        <v>349</v>
      </c>
      <c r="AF5" s="662" t="s">
        <v>350</v>
      </c>
      <c r="AG5" s="662" t="s">
        <v>351</v>
      </c>
      <c r="AH5" s="662" t="s">
        <v>352</v>
      </c>
    </row>
    <row r="6" spans="1:35" ht="24.75" customHeight="1" thickBot="1" x14ac:dyDescent="0.35">
      <c r="A6" s="698"/>
      <c r="B6" s="699"/>
      <c r="C6" s="700"/>
      <c r="D6" s="698"/>
      <c r="E6" s="683"/>
      <c r="F6" s="683"/>
      <c r="G6" s="90" t="s">
        <v>353</v>
      </c>
      <c r="H6" s="90" t="s">
        <v>354</v>
      </c>
      <c r="I6" s="679"/>
      <c r="J6" s="680"/>
      <c r="K6" s="682"/>
      <c r="L6" s="683"/>
      <c r="M6" s="683"/>
      <c r="N6" s="90" t="s">
        <v>332</v>
      </c>
      <c r="O6" s="693" t="s">
        <v>333</v>
      </c>
      <c r="P6" s="682"/>
      <c r="Q6" s="682"/>
      <c r="R6" s="682"/>
      <c r="S6" s="81"/>
      <c r="T6" s="81"/>
      <c r="U6" s="81"/>
      <c r="V6" s="81"/>
      <c r="W6" s="682"/>
      <c r="X6" s="41" t="s">
        <v>347</v>
      </c>
      <c r="Y6" s="43">
        <v>0.22</v>
      </c>
      <c r="Z6" s="46">
        <v>0.65900000000000003</v>
      </c>
      <c r="AA6" s="47" t="s">
        <v>355</v>
      </c>
      <c r="AB6" s="42" t="s">
        <v>347</v>
      </c>
      <c r="AC6" s="46">
        <v>0.125</v>
      </c>
      <c r="AD6" s="45">
        <v>0.25</v>
      </c>
      <c r="AE6" s="88" t="s">
        <v>355</v>
      </c>
      <c r="AF6" s="662"/>
      <c r="AG6" s="662"/>
      <c r="AH6" s="662"/>
    </row>
    <row r="7" spans="1:35" ht="42" customHeight="1" thickBot="1" x14ac:dyDescent="0.35">
      <c r="A7" s="701"/>
      <c r="B7" s="702"/>
      <c r="C7" s="703"/>
      <c r="D7" s="701"/>
      <c r="E7" s="682"/>
      <c r="F7" s="682"/>
      <c r="G7" s="82"/>
      <c r="H7" s="82"/>
      <c r="I7" s="83" t="s">
        <v>356</v>
      </c>
      <c r="J7" s="83" t="s">
        <v>354</v>
      </c>
      <c r="K7" s="83" t="s">
        <v>357</v>
      </c>
      <c r="L7" s="682"/>
      <c r="M7" s="682"/>
      <c r="N7" s="82"/>
      <c r="O7" s="694"/>
      <c r="P7" s="83" t="s">
        <v>358</v>
      </c>
      <c r="Q7" s="84" t="s">
        <v>359</v>
      </c>
      <c r="R7" s="85"/>
      <c r="S7" s="84" t="s">
        <v>360</v>
      </c>
      <c r="T7" s="86"/>
      <c r="U7" s="86"/>
      <c r="V7" s="86"/>
      <c r="W7" s="85"/>
      <c r="X7" s="41" t="s">
        <v>347</v>
      </c>
      <c r="Y7" s="45">
        <v>0.66</v>
      </c>
      <c r="Z7" s="45">
        <v>1</v>
      </c>
      <c r="AA7" s="49" t="s">
        <v>361</v>
      </c>
      <c r="AB7" s="42" t="s">
        <v>347</v>
      </c>
      <c r="AC7" s="46">
        <v>0.255</v>
      </c>
      <c r="AD7" s="45">
        <v>1</v>
      </c>
      <c r="AE7" s="89" t="s">
        <v>361</v>
      </c>
      <c r="AF7" s="662"/>
      <c r="AG7" s="662"/>
      <c r="AH7" s="662"/>
    </row>
    <row r="8" spans="1:35" ht="4.5" customHeight="1" x14ac:dyDescent="0.3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93" customHeight="1" x14ac:dyDescent="0.3">
      <c r="A10" s="665" t="str">
        <f>'1. DireccyConducc '!A9</f>
        <v>RE. 1 DIRECCIÓN Y CONDUCCIÓN FORTALECIDA</v>
      </c>
      <c r="B10" s="666"/>
      <c r="C10" s="667"/>
      <c r="D10" s="54" t="s">
        <v>362</v>
      </c>
      <c r="E10" s="54" t="s">
        <v>649</v>
      </c>
      <c r="F10" s="54" t="s">
        <v>648</v>
      </c>
      <c r="G10" s="55" t="s">
        <v>649</v>
      </c>
      <c r="H10" s="55" t="s">
        <v>356</v>
      </c>
      <c r="I10" s="40">
        <f>IF(G10="","",IF(G10="ALTA",3,IF(G10="MEDIA",2,IF(G10="BAJA",1,""))))</f>
        <v>3</v>
      </c>
      <c r="J10" s="40">
        <f>IF(H10="","",IF(H10="ALTO",3,IF(H10="MANEJABLE",2,IF(H10="NULO",1,""))))</f>
        <v>3</v>
      </c>
      <c r="K10" s="48">
        <f>IF(OR(I10="",J10=""),"",I10*J10)</f>
        <v>9</v>
      </c>
      <c r="L10" s="54" t="s">
        <v>650</v>
      </c>
      <c r="M10" s="54" t="s">
        <v>651</v>
      </c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663">
        <f>IF(T10=0,"",(SUM(K10:K12)/U10))</f>
        <v>1</v>
      </c>
      <c r="T10" s="674">
        <f>COUNT(K10:K12)</f>
        <v>1</v>
      </c>
      <c r="U10" s="674">
        <f>T10*9</f>
        <v>9</v>
      </c>
      <c r="V10" s="674">
        <f>U10*5</f>
        <v>45</v>
      </c>
      <c r="W10" s="663">
        <f>IF(T10=0,"",(SUM(P10:P25)/V10))</f>
        <v>0</v>
      </c>
      <c r="AF10" s="130"/>
      <c r="AG10" s="130"/>
      <c r="AH10" s="130"/>
    </row>
    <row r="11" spans="1:35" ht="84.75" customHeight="1" x14ac:dyDescent="0.3">
      <c r="A11" s="668"/>
      <c r="B11" s="669"/>
      <c r="C11" s="670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 t="shared" ref="O11:O24" si="0"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664"/>
      <c r="T11" s="674"/>
      <c r="U11" s="674"/>
      <c r="V11" s="674"/>
      <c r="W11" s="664"/>
      <c r="AF11" s="130"/>
      <c r="AG11" s="130"/>
      <c r="AH11" s="130"/>
    </row>
    <row r="12" spans="1:35" ht="84.75" customHeight="1" x14ac:dyDescent="0.3">
      <c r="A12" s="671"/>
      <c r="B12" s="672"/>
      <c r="C12" s="673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 t="shared" si="0"/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664"/>
      <c r="T12" s="674"/>
      <c r="U12" s="674"/>
      <c r="V12" s="674"/>
      <c r="W12" s="664"/>
      <c r="AF12" s="130"/>
      <c r="AG12" s="130"/>
      <c r="AH12" s="130"/>
    </row>
    <row r="13" spans="1:35" ht="27.75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664"/>
      <c r="AF13" s="53"/>
      <c r="AG13" s="53"/>
      <c r="AH13" s="53"/>
      <c r="AI13" s="129"/>
    </row>
    <row r="14" spans="1:35" ht="152.25" customHeight="1" x14ac:dyDescent="0.3">
      <c r="A14" s="665" t="str">
        <f>'3. Reg en Salud'!A9</f>
        <v xml:space="preserve">RE 2.REGULACIÓN EN SALUD, EFICIENTE Y EFICAZ </v>
      </c>
      <c r="B14" s="666"/>
      <c r="C14" s="667"/>
      <c r="D14" s="54" t="s">
        <v>460</v>
      </c>
      <c r="E14" s="388" t="s">
        <v>652</v>
      </c>
      <c r="F14" s="388" t="s">
        <v>653</v>
      </c>
      <c r="G14" s="55" t="s">
        <v>649</v>
      </c>
      <c r="H14" s="55" t="s">
        <v>356</v>
      </c>
      <c r="I14" s="40">
        <f>IF(G14="","",IF(G14="ALTA",3,IF(G14="MEDIA",2,IF(G14="BAJA",1,""))))</f>
        <v>3</v>
      </c>
      <c r="J14" s="40">
        <f>IF(H14="","",IF(H14="ALTO",3,IF(H14="MANEJABLE",2,IF(H14="NULO",1,""))))</f>
        <v>3</v>
      </c>
      <c r="K14" s="48">
        <f>IF(OR(I14="",J14=""),"",I14*J14)</f>
        <v>9</v>
      </c>
      <c r="L14" s="388" t="s">
        <v>654</v>
      </c>
      <c r="M14" s="388" t="s">
        <v>655</v>
      </c>
      <c r="N14" s="55"/>
      <c r="O14" s="40" t="str">
        <f t="shared" si="0"/>
        <v/>
      </c>
      <c r="P14" s="48" t="str">
        <f>IF(OR(K14="",O14=""),"",K14*O14)</f>
        <v/>
      </c>
      <c r="Q14" s="56" t="str">
        <f>IF(P14="","",(K14/9))</f>
        <v/>
      </c>
      <c r="R14" s="56" t="str">
        <f>IF(P14="","",(P14/45))</f>
        <v/>
      </c>
      <c r="S14" s="663">
        <f>IF(T14=0,"",(SUM(K14:K16)/U14))</f>
        <v>1</v>
      </c>
      <c r="T14" s="674">
        <f>COUNT(K14:K16)</f>
        <v>1</v>
      </c>
      <c r="U14" s="674">
        <f>T14*9</f>
        <v>9</v>
      </c>
      <c r="V14" s="674">
        <f>U14*5</f>
        <v>45</v>
      </c>
      <c r="W14" s="664"/>
    </row>
    <row r="15" spans="1:35" ht="90" customHeight="1" x14ac:dyDescent="0.3">
      <c r="A15" s="668"/>
      <c r="B15" s="669"/>
      <c r="C15" s="670"/>
      <c r="D15" s="54"/>
      <c r="E15" s="54"/>
      <c r="F15" s="54"/>
      <c r="G15" s="55"/>
      <c r="H15" s="55"/>
      <c r="I15" s="40" t="str">
        <f>IF(G15="","",IF(G15="ALTA",3,IF(G15="MEDIA",2,IF(G15="BAJA",1,""))))</f>
        <v/>
      </c>
      <c r="J15" s="40" t="str">
        <f>IF(H15="","",IF(H15="ALTO",3,IF(H15="MANEJABLE",2,IF(H15="NULO",1,""))))</f>
        <v/>
      </c>
      <c r="K15" s="48" t="str">
        <f>IF(OR(I15="",J15=""),"",I15*J15)</f>
        <v/>
      </c>
      <c r="L15" s="54"/>
      <c r="M15" s="54"/>
      <c r="N15" s="55"/>
      <c r="O15" s="40" t="str">
        <f t="shared" si="0"/>
        <v/>
      </c>
      <c r="P15" s="48" t="str">
        <f>IF(OR(K15="",O15=""),"",K15*O15)</f>
        <v/>
      </c>
      <c r="Q15" s="56" t="str">
        <f>IF(P15="","",(K15/9))</f>
        <v/>
      </c>
      <c r="R15" s="56" t="str">
        <f>IF(P15="","",(P15/45))</f>
        <v/>
      </c>
      <c r="S15" s="664"/>
      <c r="T15" s="674"/>
      <c r="U15" s="674"/>
      <c r="V15" s="674"/>
      <c r="W15" s="664"/>
    </row>
    <row r="16" spans="1:35" ht="90" customHeight="1" x14ac:dyDescent="0.3">
      <c r="A16" s="671"/>
      <c r="B16" s="672"/>
      <c r="C16" s="673"/>
      <c r="D16" s="54"/>
      <c r="E16" s="54"/>
      <c r="F16" s="54"/>
      <c r="G16" s="55"/>
      <c r="H16" s="55"/>
      <c r="I16" s="40" t="str">
        <f>IF(G16="","",IF(G16="ALTA",3,IF(G16="MEDIA",2,IF(G16="BAJA",1,""))))</f>
        <v/>
      </c>
      <c r="J16" s="40" t="str">
        <f>IF(H16="","",IF(H16="ALTO",3,IF(H16="MANEJABLE",2,IF(H16="NULO",1,""))))</f>
        <v/>
      </c>
      <c r="K16" s="48" t="str">
        <f>IF(OR(I16="",J16=""),"",I16*J16)</f>
        <v/>
      </c>
      <c r="L16" s="54"/>
      <c r="M16" s="54"/>
      <c r="N16" s="55"/>
      <c r="O16" s="40" t="str">
        <f t="shared" si="0"/>
        <v/>
      </c>
      <c r="P16" s="48" t="str">
        <f>IF(OR(K16="",O16=""),"",K16*O16)</f>
        <v/>
      </c>
      <c r="Q16" s="56" t="str">
        <f>IF(P16="","",(K16/9))</f>
        <v/>
      </c>
      <c r="R16" s="56" t="str">
        <f>IF(P16="","",(P16/45))</f>
        <v/>
      </c>
      <c r="S16" s="664"/>
      <c r="T16" s="674"/>
      <c r="U16" s="674"/>
      <c r="V16" s="674"/>
      <c r="W16" s="664"/>
    </row>
    <row r="17" spans="1:34" ht="27.75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664"/>
      <c r="AF17" s="53"/>
      <c r="AG17" s="53"/>
      <c r="AH17" s="53"/>
    </row>
    <row r="18" spans="1:34" ht="90" customHeight="1" x14ac:dyDescent="0.3">
      <c r="A18" s="665" t="str">
        <f>'5. Vigilancia  '!A9</f>
        <v>RE 3.VIGILANCIA DE LOS DETERMINANTES DE LA SALUD FORTALECIDA</v>
      </c>
      <c r="B18" s="666"/>
      <c r="C18" s="667"/>
      <c r="D18" s="54" t="s">
        <v>473</v>
      </c>
      <c r="E18" s="389" t="s">
        <v>656</v>
      </c>
      <c r="F18" s="54" t="s">
        <v>657</v>
      </c>
      <c r="G18" s="55" t="s">
        <v>649</v>
      </c>
      <c r="H18" s="55" t="s">
        <v>356</v>
      </c>
      <c r="I18" s="40">
        <f>IF(G18="","",IF(G18="ALTA",3,IF(G18="MEDIA",2,IF(G18="BAJA",1,""))))</f>
        <v>3</v>
      </c>
      <c r="J18" s="40">
        <f>IF(H18="","",IF(H18="ALTO",3,IF(H18="MANEJABLE",2,IF(H18="NULO",1,""))))</f>
        <v>3</v>
      </c>
      <c r="K18" s="48">
        <f>IF(OR(I18="",J18=""),"",I18*J18)</f>
        <v>9</v>
      </c>
      <c r="L18" s="389" t="s">
        <v>658</v>
      </c>
      <c r="M18" s="54" t="s">
        <v>659</v>
      </c>
      <c r="N18" s="55"/>
      <c r="O18" s="40" t="str">
        <f t="shared" si="0"/>
        <v/>
      </c>
      <c r="P18" s="48" t="str">
        <f>IF(OR(K18="",O18=""),"",K18*O18)</f>
        <v/>
      </c>
      <c r="Q18" s="56" t="str">
        <f>IF(P18="","",(K18/9))</f>
        <v/>
      </c>
      <c r="R18" s="56" t="str">
        <f>IF(P18="","",(P18/45))</f>
        <v/>
      </c>
      <c r="S18" s="663">
        <f>IF(T18=0,"",(SUM(K18:K20)/U18))</f>
        <v>1</v>
      </c>
      <c r="T18" s="674">
        <f>COUNT(K18:K20)</f>
        <v>1</v>
      </c>
      <c r="U18" s="674">
        <f>T18*9</f>
        <v>9</v>
      </c>
      <c r="V18" s="674">
        <f>U18*5</f>
        <v>45</v>
      </c>
      <c r="W18" s="664"/>
      <c r="AF18" s="130"/>
      <c r="AG18" s="130"/>
      <c r="AH18" s="130"/>
    </row>
    <row r="19" spans="1:34" ht="90" customHeight="1" x14ac:dyDescent="0.3">
      <c r="A19" s="668"/>
      <c r="B19" s="669"/>
      <c r="C19" s="670"/>
      <c r="D19" s="54"/>
      <c r="E19" s="54"/>
      <c r="F19" s="54"/>
      <c r="G19" s="55"/>
      <c r="H19" s="55"/>
      <c r="I19" s="40" t="str">
        <f>IF(G19="","",IF(G19="ALTA",3,IF(G19="MEDIA",2,IF(G19="BAJA",1,""))))</f>
        <v/>
      </c>
      <c r="J19" s="40" t="str">
        <f>IF(H19="","",IF(H19="ALTO",3,IF(H19="MANEJABLE",2,IF(H19="NULO",1,""))))</f>
        <v/>
      </c>
      <c r="K19" s="48" t="str">
        <f>IF(OR(I19="",J19=""),"",I19*J19)</f>
        <v/>
      </c>
      <c r="L19" s="54"/>
      <c r="M19" s="54"/>
      <c r="N19" s="55"/>
      <c r="O19" s="40" t="str">
        <f t="shared" si="0"/>
        <v/>
      </c>
      <c r="P19" s="48" t="str">
        <f>IF(OR(K19="",O19=""),"",K19*O19)</f>
        <v/>
      </c>
      <c r="Q19" s="56" t="str">
        <f>IF(P19="","",(K19/9))</f>
        <v/>
      </c>
      <c r="R19" s="56" t="str">
        <f>IF(P19="","",(P19/45))</f>
        <v/>
      </c>
      <c r="S19" s="664"/>
      <c r="T19" s="674"/>
      <c r="U19" s="674"/>
      <c r="V19" s="674"/>
      <c r="W19" s="664"/>
      <c r="AF19" s="130"/>
      <c r="AG19" s="130"/>
      <c r="AH19" s="130"/>
    </row>
    <row r="20" spans="1:34" ht="90" customHeight="1" x14ac:dyDescent="0.3">
      <c r="A20" s="671"/>
      <c r="B20" s="672"/>
      <c r="C20" s="673"/>
      <c r="D20" s="54"/>
      <c r="E20" s="54"/>
      <c r="F20" s="54"/>
      <c r="G20" s="55"/>
      <c r="H20" s="55"/>
      <c r="I20" s="40" t="str">
        <f>IF(G20="","",IF(G20="ALTA",3,IF(G20="MEDIA",2,IF(G20="BAJA",1,""))))</f>
        <v/>
      </c>
      <c r="J20" s="40" t="str">
        <f>IF(H20="","",IF(H20="ALTO",3,IF(H20="MANEJABLE",2,IF(H20="NULO",1,""))))</f>
        <v/>
      </c>
      <c r="K20" s="48" t="str">
        <f>IF(OR(I20="",J20=""),"",I20*J20)</f>
        <v/>
      </c>
      <c r="L20" s="54"/>
      <c r="M20" s="54"/>
      <c r="N20" s="55"/>
      <c r="O20" s="40" t="str">
        <f t="shared" si="0"/>
        <v/>
      </c>
      <c r="P20" s="48" t="str">
        <f>IF(OR(K20="",O20=""),"",K20*O20)</f>
        <v/>
      </c>
      <c r="Q20" s="56" t="str">
        <f>IF(P20="","",(K20/9))</f>
        <v/>
      </c>
      <c r="R20" s="56" t="str">
        <f>IF(P20="","",(P20/45))</f>
        <v/>
      </c>
      <c r="S20" s="664"/>
      <c r="T20" s="674"/>
      <c r="U20" s="674"/>
      <c r="V20" s="674"/>
      <c r="W20" s="664"/>
      <c r="AF20" s="130"/>
      <c r="AG20" s="130"/>
      <c r="AH20" s="130"/>
    </row>
    <row r="21" spans="1:34" ht="27.75" x14ac:dyDescent="0.3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664"/>
      <c r="AF21" s="131"/>
      <c r="AG21" s="131"/>
      <c r="AH21" s="131"/>
    </row>
    <row r="22" spans="1:34" ht="90" customHeight="1" x14ac:dyDescent="0.3">
      <c r="A22" s="665" t="str">
        <f>'7. Gestión Institucional '!A9</f>
        <v>RE 4. GESTIÓN INSTITUCIONAL EFICIENTE Y EFICAZ</v>
      </c>
      <c r="B22" s="666"/>
      <c r="C22" s="667"/>
      <c r="D22" s="54" t="s">
        <v>493</v>
      </c>
      <c r="E22" s="54" t="s">
        <v>660</v>
      </c>
      <c r="F22" s="54" t="s">
        <v>661</v>
      </c>
      <c r="G22" s="55" t="s">
        <v>649</v>
      </c>
      <c r="H22" s="55" t="s">
        <v>356</v>
      </c>
      <c r="I22" s="40">
        <f>IF(G22="","",IF(G22="ALTA",3,IF(G22="MEDIA",2,IF(G22="BAJA",1,""))))</f>
        <v>3</v>
      </c>
      <c r="J22" s="40">
        <f>IF(H22="","",IF(H22="ALTO",3,IF(H22="MANEJABLE",2,IF(H22="NULO",1,""))))</f>
        <v>3</v>
      </c>
      <c r="K22" s="48">
        <f>IF(OR(I22="",J22=""),"",I22*J22)</f>
        <v>9</v>
      </c>
      <c r="L22" s="54" t="s">
        <v>662</v>
      </c>
      <c r="M22" s="54" t="s">
        <v>663</v>
      </c>
      <c r="N22" s="55"/>
      <c r="O22" s="40" t="str">
        <f t="shared" si="0"/>
        <v/>
      </c>
      <c r="P22" s="48" t="str">
        <f>IF(OR(K22="",O22=""),"",K22*O22)</f>
        <v/>
      </c>
      <c r="Q22" s="56" t="str">
        <f>IF(P22="","",(K22/9))</f>
        <v/>
      </c>
      <c r="R22" s="56" t="str">
        <f>IF(P22="","",(P22/45))</f>
        <v/>
      </c>
      <c r="S22" s="663">
        <f>IF(T22=0,"",(SUM(K22:K24)/U22))</f>
        <v>1</v>
      </c>
      <c r="T22" s="674">
        <f>COUNT(K22:K24)</f>
        <v>1</v>
      </c>
      <c r="U22" s="674">
        <f>T22*9</f>
        <v>9</v>
      </c>
      <c r="V22" s="674">
        <f>U22*5</f>
        <v>45</v>
      </c>
      <c r="W22" s="664"/>
      <c r="AF22" s="130"/>
      <c r="AG22" s="130"/>
      <c r="AH22" s="130"/>
    </row>
    <row r="23" spans="1:34" ht="90" customHeight="1" x14ac:dyDescent="0.3">
      <c r="A23" s="668"/>
      <c r="B23" s="669"/>
      <c r="C23" s="670"/>
      <c r="D23" s="54"/>
      <c r="E23" s="54"/>
      <c r="F23" s="54"/>
      <c r="G23" s="55"/>
      <c r="H23" s="55"/>
      <c r="I23" s="40" t="str">
        <f>IF(G23="","",IF(G23="ALTA",3,IF(G23="MEDIA",2,IF(G23="BAJA",1,""))))</f>
        <v/>
      </c>
      <c r="J23" s="40" t="str">
        <f>IF(H23="","",IF(H23="ALTO",3,IF(H23="MANEJABLE",2,IF(H23="NULO",1,""))))</f>
        <v/>
      </c>
      <c r="K23" s="48" t="str">
        <f>IF(OR(I23="",J23=""),"",I23*J23)</f>
        <v/>
      </c>
      <c r="L23" s="54"/>
      <c r="M23" s="54"/>
      <c r="N23" s="55"/>
      <c r="O23" s="40" t="str">
        <f t="shared" si="0"/>
        <v/>
      </c>
      <c r="P23" s="48" t="str">
        <f>IF(OR(K23="",O23=""),"",K23*O23)</f>
        <v/>
      </c>
      <c r="Q23" s="56" t="str">
        <f>IF(P23="","",(K23/9))</f>
        <v/>
      </c>
      <c r="R23" s="56" t="str">
        <f>IF(P23="","",(P23/45))</f>
        <v/>
      </c>
      <c r="S23" s="664"/>
      <c r="T23" s="674"/>
      <c r="U23" s="674"/>
      <c r="V23" s="674"/>
      <c r="W23" s="664"/>
      <c r="AF23" s="130"/>
      <c r="AG23" s="130"/>
      <c r="AH23" s="130"/>
    </row>
    <row r="24" spans="1:34" ht="90" customHeight="1" x14ac:dyDescent="0.3">
      <c r="A24" s="671"/>
      <c r="B24" s="672"/>
      <c r="C24" s="673"/>
      <c r="D24" s="54"/>
      <c r="E24" s="54"/>
      <c r="F24" s="54"/>
      <c r="G24" s="55"/>
      <c r="H24" s="55"/>
      <c r="I24" s="40" t="str">
        <f>IF(G24="","",IF(G24="ALTA",3,IF(G24="MEDIA",2,IF(G24="BAJA",1,""))))</f>
        <v/>
      </c>
      <c r="J24" s="40" t="str">
        <f>IF(H24="","",IF(H24="ALTO",3,IF(H24="MANEJABLE",2,IF(H24="NULO",1,""))))</f>
        <v/>
      </c>
      <c r="K24" s="48" t="str">
        <f>IF(OR(I24="",J24=""),"",I24*J24)</f>
        <v/>
      </c>
      <c r="L24" s="54"/>
      <c r="M24" s="54"/>
      <c r="N24" s="55"/>
      <c r="O24" s="40" t="str">
        <f t="shared" si="0"/>
        <v/>
      </c>
      <c r="P24" s="48" t="str">
        <f>IF(OR(K24="",O24=""),"",K24*O24)</f>
        <v/>
      </c>
      <c r="Q24" s="56" t="str">
        <f>IF(P24="","",(K24/9))</f>
        <v/>
      </c>
      <c r="R24" s="56" t="str">
        <f>IF(P24="","",(P24/45))</f>
        <v/>
      </c>
      <c r="S24" s="664"/>
      <c r="T24" s="674"/>
      <c r="U24" s="674"/>
      <c r="V24" s="674"/>
      <c r="W24" s="664"/>
      <c r="AF24" s="130"/>
      <c r="AG24" s="130"/>
      <c r="AH24" s="130"/>
    </row>
    <row r="25" spans="1:34" ht="27.75" x14ac:dyDescent="0.3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664"/>
      <c r="AF25" s="53"/>
      <c r="AG25" s="53"/>
      <c r="AH25" s="53"/>
    </row>
    <row r="26" spans="1:34" ht="4.5" customHeight="1" x14ac:dyDescent="0.3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2"/>
    </row>
    <row r="27" spans="1:34" ht="31.5" customHeight="1" x14ac:dyDescent="0.3">
      <c r="A27" s="675" t="s">
        <v>363</v>
      </c>
      <c r="B27" s="139"/>
      <c r="C27" s="675" t="s">
        <v>363</v>
      </c>
      <c r="D27" s="675" t="s">
        <v>363</v>
      </c>
      <c r="E27" s="675" t="s">
        <v>363</v>
      </c>
      <c r="F27" s="675" t="s">
        <v>363</v>
      </c>
      <c r="G27" s="57" t="s">
        <v>363</v>
      </c>
      <c r="H27" s="57" t="s">
        <v>363</v>
      </c>
      <c r="I27" s="57" t="s">
        <v>363</v>
      </c>
      <c r="J27" s="57" t="s">
        <v>363</v>
      </c>
      <c r="K27" s="57" t="s">
        <v>363</v>
      </c>
      <c r="L27" s="57" t="s">
        <v>363</v>
      </c>
      <c r="M27" s="57" t="s">
        <v>363</v>
      </c>
      <c r="N27" s="57" t="s">
        <v>363</v>
      </c>
      <c r="O27" s="57" t="s">
        <v>363</v>
      </c>
      <c r="P27" s="57" t="s">
        <v>363</v>
      </c>
      <c r="Q27" s="57" t="s">
        <v>363</v>
      </c>
      <c r="R27" s="57" t="s">
        <v>363</v>
      </c>
      <c r="S27" s="57" t="s">
        <v>363</v>
      </c>
      <c r="T27" s="58"/>
      <c r="U27" s="57" t="s">
        <v>363</v>
      </c>
      <c r="V27" s="57" t="s">
        <v>363</v>
      </c>
      <c r="W27" s="57" t="s">
        <v>363</v>
      </c>
      <c r="AF27" s="57" t="s">
        <v>363</v>
      </c>
      <c r="AG27" s="57" t="s">
        <v>363</v>
      </c>
      <c r="AH27" s="57" t="s">
        <v>363</v>
      </c>
    </row>
    <row r="28" spans="1:34" ht="18" x14ac:dyDescent="0.3">
      <c r="A28" s="676"/>
      <c r="B28" s="140"/>
      <c r="C28" s="676"/>
      <c r="D28" s="676"/>
      <c r="E28" s="676"/>
      <c r="F28" s="676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8"/>
      <c r="U28" s="59"/>
      <c r="V28" s="59"/>
      <c r="W28" s="59"/>
    </row>
  </sheetData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</mergeCells>
  <conditionalFormatting sqref="W10:W25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W10:W25 R10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26:K26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I40"/>
  <sheetViews>
    <sheetView tabSelected="1" zoomScale="80" zoomScaleNormal="80" workbookViewId="0">
      <selection activeCell="A2" sqref="A2:H2"/>
    </sheetView>
  </sheetViews>
  <sheetFormatPr baseColWidth="10" defaultColWidth="9.140625" defaultRowHeight="12.75" x14ac:dyDescent="0.2"/>
  <cols>
    <col min="1" max="1" width="11.42578125" customWidth="1"/>
    <col min="2" max="2" width="41.140625" customWidth="1"/>
    <col min="3" max="3" width="22.140625" customWidth="1"/>
    <col min="4" max="4" width="17.28515625" customWidth="1"/>
    <col min="5" max="5" width="19.28515625" customWidth="1"/>
    <col min="6" max="6" width="18" customWidth="1"/>
    <col min="7" max="7" width="16.7109375" customWidth="1"/>
    <col min="8" max="8" width="17.28515625" customWidth="1"/>
    <col min="9" max="256" width="11.42578125" customWidth="1"/>
  </cols>
  <sheetData>
    <row r="1" spans="1:9" ht="33" customHeight="1" x14ac:dyDescent="0.2">
      <c r="A1" s="867" t="s">
        <v>548</v>
      </c>
      <c r="B1" s="867"/>
      <c r="C1" s="867"/>
      <c r="D1" s="867"/>
      <c r="E1" s="867"/>
      <c r="F1" s="867"/>
      <c r="G1" s="867"/>
      <c r="H1" s="867"/>
    </row>
    <row r="2" spans="1:9" ht="36" customHeight="1" x14ac:dyDescent="0.2">
      <c r="A2" s="867" t="str">
        <f>'1. DireccyConducc '!A4:P4</f>
        <v>Unidad Organizativa: ÁREA RECTORA DE SALUD DE GUÁCIMO</v>
      </c>
      <c r="B2" s="867"/>
      <c r="C2" s="867"/>
      <c r="D2" s="867"/>
      <c r="E2" s="867"/>
      <c r="F2" s="867"/>
      <c r="G2" s="867"/>
      <c r="H2" s="867"/>
    </row>
    <row r="3" spans="1:9" ht="48" customHeight="1" x14ac:dyDescent="0.2">
      <c r="A3" s="871" t="str">
        <f>'1. DireccyConducc '!A3</f>
        <v>Objetivo Estratégico Institucional: 1. . Dirigir y conducir  a las instituciones del sector y otros actores sociales, que intervienen en el proceso salud-enfermedad-muerte, con el fin de mejorar el estado de salud de la población.</v>
      </c>
      <c r="B3" s="872"/>
      <c r="C3" s="872"/>
      <c r="D3" s="872"/>
      <c r="E3" s="872"/>
      <c r="F3" s="872"/>
      <c r="G3" s="872"/>
      <c r="H3" s="873"/>
    </row>
    <row r="4" spans="1:9" ht="38.25" customHeight="1" x14ac:dyDescent="0.2">
      <c r="A4" s="884" t="s">
        <v>383</v>
      </c>
      <c r="B4" s="881" t="str">
        <f>'1. DireccyConducc '!A9</f>
        <v>RE. 1 DIRECCIÓN Y CONDUCCIÓN FORTALECIDA</v>
      </c>
      <c r="C4" s="122" t="s">
        <v>384</v>
      </c>
      <c r="D4" s="874" t="s">
        <v>385</v>
      </c>
      <c r="E4" s="874" t="s">
        <v>386</v>
      </c>
      <c r="F4" s="874" t="s">
        <v>387</v>
      </c>
      <c r="G4" s="874" t="s">
        <v>388</v>
      </c>
      <c r="H4" s="875" t="s">
        <v>389</v>
      </c>
    </row>
    <row r="5" spans="1:9" ht="25.5" customHeight="1" x14ac:dyDescent="0.25">
      <c r="A5" s="885"/>
      <c r="B5" s="883"/>
      <c r="C5" s="886">
        <f>'10. Control gerencial'!R38</f>
        <v>0</v>
      </c>
      <c r="D5" s="876">
        <f>'10. Control gerencial'!S38</f>
        <v>0</v>
      </c>
      <c r="E5" s="876">
        <f>'10. Control gerencial'!T38</f>
        <v>0</v>
      </c>
      <c r="F5" s="876">
        <f>'10. Control gerencial'!U38</f>
        <v>0</v>
      </c>
      <c r="G5" s="876">
        <f t="shared" ref="G5:G7" si="0">SUM(E5:F5)</f>
        <v>0</v>
      </c>
      <c r="H5" s="877" t="e">
        <f>'10. Control gerencial'!V38</f>
        <v>#DIV/0!</v>
      </c>
    </row>
    <row r="6" spans="1:9" ht="51.75" customHeight="1" x14ac:dyDescent="0.25">
      <c r="A6" s="236" t="s">
        <v>390</v>
      </c>
      <c r="B6" s="236" t="str">
        <f>'10. Control gerencial'!B6</f>
        <v>1. Políticas,planes, programas, proyectos y acciones estratégicas en salud desarrollados</v>
      </c>
      <c r="C6" s="887">
        <f>'10. Control gerencial'!R31</f>
        <v>0</v>
      </c>
      <c r="D6" s="878">
        <f>'10. Control gerencial'!S31</f>
        <v>0</v>
      </c>
      <c r="E6" s="878">
        <f>'10. Control gerencial'!T31</f>
        <v>0</v>
      </c>
      <c r="F6" s="878">
        <f>'10. Control gerencial'!U31</f>
        <v>0</v>
      </c>
      <c r="G6" s="878">
        <f t="shared" si="0"/>
        <v>0</v>
      </c>
      <c r="H6" s="879" t="e">
        <f>'10. Control gerencial'!V31</f>
        <v>#DIV/0!</v>
      </c>
      <c r="I6" s="2"/>
    </row>
    <row r="7" spans="1:9" ht="35.25" customHeight="1" x14ac:dyDescent="0.25">
      <c r="A7" s="236" t="s">
        <v>391</v>
      </c>
      <c r="B7" s="236" t="str">
        <f>'10. Control gerencial'!B32</f>
        <v>RE1.MM Medidas minimizadoras del riesgo</v>
      </c>
      <c r="C7" s="887">
        <f>'10. Control gerencial'!R37</f>
        <v>0</v>
      </c>
      <c r="D7" s="878">
        <f>'10. Control gerencial'!S37</f>
        <v>0</v>
      </c>
      <c r="E7" s="878">
        <f>'10. Control gerencial'!T37</f>
        <v>0</v>
      </c>
      <c r="F7" s="878">
        <f>'10. Control gerencial'!U37</f>
        <v>0</v>
      </c>
      <c r="G7" s="878">
        <f t="shared" si="0"/>
        <v>0</v>
      </c>
      <c r="H7" s="879" t="e">
        <f>'10. Control gerencial'!V37</f>
        <v>#DIV/0!</v>
      </c>
      <c r="I7" s="2"/>
    </row>
    <row r="8" spans="1:9" x14ac:dyDescent="0.2">
      <c r="A8" s="125"/>
      <c r="B8" s="125"/>
      <c r="C8" s="125"/>
      <c r="D8" s="125"/>
      <c r="E8" s="125"/>
      <c r="F8" s="125"/>
      <c r="G8" s="125"/>
      <c r="H8" s="125"/>
    </row>
    <row r="9" spans="1:9" ht="45" customHeight="1" x14ac:dyDescent="0.2">
      <c r="A9" s="871" t="str">
        <f>'3. Reg en Salud'!A3:F3</f>
        <v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v>
      </c>
      <c r="B9" s="872"/>
      <c r="C9" s="872"/>
      <c r="D9" s="872"/>
      <c r="E9" s="872"/>
      <c r="F9" s="872"/>
      <c r="G9" s="872"/>
      <c r="H9" s="873"/>
    </row>
    <row r="10" spans="1:9" ht="33.75" customHeight="1" x14ac:dyDescent="0.2">
      <c r="A10" s="880" t="s">
        <v>392</v>
      </c>
      <c r="B10" s="881" t="str">
        <f>'10. Control gerencial'!A40</f>
        <v xml:space="preserve">RE 2.REGULACIÓN EN SALUD, EFICIENTE Y EFICAZ </v>
      </c>
      <c r="C10" s="122" t="s">
        <v>384</v>
      </c>
      <c r="D10" s="874" t="s">
        <v>385</v>
      </c>
      <c r="E10" s="874" t="s">
        <v>386</v>
      </c>
      <c r="F10" s="874" t="s">
        <v>387</v>
      </c>
      <c r="G10" s="874" t="s">
        <v>388</v>
      </c>
      <c r="H10" s="875" t="s">
        <v>389</v>
      </c>
    </row>
    <row r="11" spans="1:9" ht="24.75" customHeight="1" x14ac:dyDescent="0.25">
      <c r="A11" s="882"/>
      <c r="B11" s="883"/>
      <c r="C11" s="886">
        <f>'10. Control gerencial'!R64</f>
        <v>0</v>
      </c>
      <c r="D11" s="876">
        <f>'10. Control gerencial'!S64</f>
        <v>0</v>
      </c>
      <c r="E11" s="876">
        <f>'10. Control gerencial'!T64</f>
        <v>0</v>
      </c>
      <c r="F11" s="876">
        <f>'10. Control gerencial'!U64</f>
        <v>0</v>
      </c>
      <c r="G11" s="876">
        <f>SUM(E11:F11)</f>
        <v>0</v>
      </c>
      <c r="H11" s="888" t="e">
        <f>'10. Control gerencial'!V64</f>
        <v>#DIV/0!</v>
      </c>
    </row>
    <row r="12" spans="1:9" ht="60" x14ac:dyDescent="0.25">
      <c r="A12" s="891" t="s">
        <v>393</v>
      </c>
      <c r="B12" s="236" t="str">
        <f>'10. Control gerencial'!B40</f>
        <v>2. Regulación de servicios, establecimientos, productos de interés sanitario, eventos, ambiente humano e investigaciones y tecnologías en salud.</v>
      </c>
      <c r="C12" s="887">
        <f>'10. Control gerencial'!R57</f>
        <v>0</v>
      </c>
      <c r="D12" s="878">
        <f>'10. Control gerencial'!S57</f>
        <v>0</v>
      </c>
      <c r="E12" s="878">
        <f>'10. Control gerencial'!T57</f>
        <v>0</v>
      </c>
      <c r="F12" s="878">
        <f>'10. Control gerencial'!U57</f>
        <v>0</v>
      </c>
      <c r="G12" s="878">
        <f t="shared" ref="G12" si="1">SUM(E12:F12)</f>
        <v>0</v>
      </c>
      <c r="H12" s="879" t="e">
        <f>'10. Control gerencial'!V57</f>
        <v>#DIV/0!</v>
      </c>
    </row>
    <row r="13" spans="1:9" ht="38.25" customHeight="1" x14ac:dyDescent="0.25">
      <c r="A13" s="891" t="s">
        <v>394</v>
      </c>
      <c r="B13" s="892" t="str">
        <f>'10. Control gerencial'!B58</f>
        <v>RE2.MM Medidas minimizadoras del riesgo</v>
      </c>
      <c r="C13" s="887">
        <f>'10. Control gerencial'!R63</f>
        <v>0</v>
      </c>
      <c r="D13" s="878">
        <f>'10. Control gerencial'!J63</f>
        <v>0</v>
      </c>
      <c r="E13" s="878">
        <f>'10. Control gerencial'!T63</f>
        <v>0</v>
      </c>
      <c r="F13" s="878">
        <f>'10. Control gerencial'!U63</f>
        <v>0</v>
      </c>
      <c r="G13" s="889">
        <f t="shared" ref="G13" si="2">SUM(E13:F13)</f>
        <v>0</v>
      </c>
      <c r="H13" s="890" t="e">
        <f>'10. Control gerencial'!V63</f>
        <v>#DIV/0!</v>
      </c>
    </row>
    <row r="14" spans="1:9" x14ac:dyDescent="0.2">
      <c r="A14" s="125"/>
      <c r="B14" s="125"/>
      <c r="C14" s="125"/>
      <c r="D14" s="125"/>
      <c r="E14" s="125"/>
      <c r="F14" s="125"/>
      <c r="G14" s="125"/>
      <c r="H14" s="125"/>
    </row>
    <row r="15" spans="1:9" ht="46.5" customHeight="1" x14ac:dyDescent="0.2">
      <c r="A15" s="868" t="str">
        <f>'5. Vigilancia  '!A3:G3</f>
        <v>Objetivo Estratégico Institucional:  3. Fortalecer la vigilancia de los determinantes de la salud (salutogénicos y patogénicos) con el fin de promover la salud y disminuir los riesgos y daños a la salud de la población y el ambiente humano</v>
      </c>
      <c r="B15" s="869"/>
      <c r="C15" s="869"/>
      <c r="D15" s="869"/>
      <c r="E15" s="869"/>
      <c r="F15" s="869"/>
      <c r="G15" s="869"/>
      <c r="H15" s="870"/>
    </row>
    <row r="16" spans="1:9" ht="39" customHeight="1" x14ac:dyDescent="0.2">
      <c r="A16" s="880" t="s">
        <v>395</v>
      </c>
      <c r="B16" s="881" t="str">
        <f>'10. Control gerencial'!A66</f>
        <v>RE 3.VIGILANCIA DE LOS DETERMINANTES DE LA SALUD FORTALECIDA</v>
      </c>
      <c r="C16" s="122" t="s">
        <v>384</v>
      </c>
      <c r="D16" s="874" t="s">
        <v>385</v>
      </c>
      <c r="E16" s="874" t="s">
        <v>386</v>
      </c>
      <c r="F16" s="874" t="s">
        <v>387</v>
      </c>
      <c r="G16" s="874" t="s">
        <v>388</v>
      </c>
      <c r="H16" s="875" t="s">
        <v>389</v>
      </c>
    </row>
    <row r="17" spans="1:8" ht="24.75" customHeight="1" x14ac:dyDescent="0.25">
      <c r="A17" s="882"/>
      <c r="B17" s="883"/>
      <c r="C17" s="886">
        <f>'10. Control gerencial'!R84</f>
        <v>0</v>
      </c>
      <c r="D17" s="876">
        <f>'10. Control gerencial'!S84</f>
        <v>0</v>
      </c>
      <c r="E17" s="876">
        <f>'10. Control gerencial'!T84</f>
        <v>0</v>
      </c>
      <c r="F17" s="876">
        <f>'10. Control gerencial'!U84</f>
        <v>0</v>
      </c>
      <c r="G17" s="876">
        <f>SUM(E17:F17)</f>
        <v>0</v>
      </c>
      <c r="H17" s="888" t="e">
        <f>'10. Control gerencial'!V84</f>
        <v>#DIV/0!</v>
      </c>
    </row>
    <row r="18" spans="1:8" ht="46.5" customHeight="1" x14ac:dyDescent="0.25">
      <c r="A18" s="891" t="s">
        <v>396</v>
      </c>
      <c r="B18" s="236" t="str">
        <f>'10. Control gerencial'!B66</f>
        <v>3. Eventos  en salud y sus determinantes con vigilancia efectiva.</v>
      </c>
      <c r="C18" s="887">
        <f>'10. Control gerencial'!R77</f>
        <v>0</v>
      </c>
      <c r="D18" s="878">
        <f>'10. Control gerencial'!S77</f>
        <v>0</v>
      </c>
      <c r="E18" s="878">
        <f>'10. Control gerencial'!T77</f>
        <v>0</v>
      </c>
      <c r="F18" s="878">
        <f>'10. Control gerencial'!U77</f>
        <v>0</v>
      </c>
      <c r="G18" s="878">
        <f t="shared" ref="G18" si="3">SUM(E18:F18)</f>
        <v>0</v>
      </c>
      <c r="H18" s="879" t="e">
        <f>'10. Control gerencial'!V77</f>
        <v>#DIV/0!</v>
      </c>
    </row>
    <row r="19" spans="1:8" ht="36" customHeight="1" x14ac:dyDescent="0.25">
      <c r="A19" s="891" t="s">
        <v>397</v>
      </c>
      <c r="B19" s="892" t="str">
        <f>'10. Control gerencial'!B78</f>
        <v>RE3.MM Medidas minimizadoras del riesgo</v>
      </c>
      <c r="C19" s="887">
        <f>'10. Control gerencial'!R83</f>
        <v>0</v>
      </c>
      <c r="D19" s="878">
        <f>'10. Control gerencial'!J83</f>
        <v>0</v>
      </c>
      <c r="E19" s="878">
        <f>'10. Control gerencial'!T83</f>
        <v>0</v>
      </c>
      <c r="F19" s="878">
        <f>'10. Control gerencial'!U83</f>
        <v>0</v>
      </c>
      <c r="G19" s="878">
        <f>SUM(E19:F19)</f>
        <v>0</v>
      </c>
      <c r="H19" s="879" t="e">
        <f>'10. Control gerencial'!V83</f>
        <v>#DIV/0!</v>
      </c>
    </row>
    <row r="20" spans="1:8" x14ac:dyDescent="0.2">
      <c r="A20" s="125"/>
      <c r="B20" s="125"/>
      <c r="C20" s="125"/>
      <c r="D20" s="125"/>
      <c r="E20" s="125"/>
      <c r="F20" s="125"/>
      <c r="G20" s="125"/>
      <c r="H20" s="125"/>
    </row>
    <row r="21" spans="1:8" ht="43.5" customHeight="1" x14ac:dyDescent="0.2">
      <c r="A21" s="871" t="str">
        <f>'7. Gestión Institucional '!A3:D3</f>
        <v>Objetivo Estratégico Institucional:  4. Fortalecer el rol rector del Ministerio de Salud, mediante el desarrollo de las condiciones y capacidades institucionales necesarias para el ejercicio eficiente y eficaz de sus funciones.</v>
      </c>
      <c r="B21" s="872"/>
      <c r="C21" s="872"/>
      <c r="D21" s="872"/>
      <c r="E21" s="872"/>
      <c r="F21" s="872"/>
      <c r="G21" s="872"/>
      <c r="H21" s="873"/>
    </row>
    <row r="22" spans="1:8" ht="37.5" customHeight="1" x14ac:dyDescent="0.2">
      <c r="A22" s="880" t="s">
        <v>398</v>
      </c>
      <c r="B22" s="881" t="str">
        <f>'10. Control gerencial'!A86</f>
        <v>RE 4. GESTIÓN INSTITUCIONAL EFICIENTE Y EFICAZ</v>
      </c>
      <c r="C22" s="122" t="s">
        <v>384</v>
      </c>
      <c r="D22" s="874" t="s">
        <v>385</v>
      </c>
      <c r="E22" s="874" t="s">
        <v>386</v>
      </c>
      <c r="F22" s="874" t="s">
        <v>387</v>
      </c>
      <c r="G22" s="874" t="s">
        <v>388</v>
      </c>
      <c r="H22" s="875" t="s">
        <v>389</v>
      </c>
    </row>
    <row r="23" spans="1:8" ht="24.75" customHeight="1" x14ac:dyDescent="0.25">
      <c r="A23" s="882"/>
      <c r="B23" s="883"/>
      <c r="C23" s="886">
        <f>'10. Control gerencial'!R108</f>
        <v>0</v>
      </c>
      <c r="D23" s="876">
        <f>'10. Control gerencial'!S108</f>
        <v>0</v>
      </c>
      <c r="E23" s="876">
        <f>'10. Control gerencial'!T108</f>
        <v>0</v>
      </c>
      <c r="F23" s="876">
        <f>'10. Control gerencial'!U108</f>
        <v>0</v>
      </c>
      <c r="G23" s="876">
        <f t="shared" ref="G23" si="4">SUM(E23:F23)</f>
        <v>0</v>
      </c>
      <c r="H23" s="888" t="e">
        <f>'10. Control gerencial'!V108</f>
        <v>#DIV/0!</v>
      </c>
    </row>
    <row r="24" spans="1:8" ht="45" customHeight="1" x14ac:dyDescent="0.25">
      <c r="A24" s="892" t="s">
        <v>399</v>
      </c>
      <c r="B24" s="892" t="str">
        <f>'10. Control gerencial'!B86</f>
        <v xml:space="preserve">4.1. Planificación y presupuestación articulados según las necesidades institucionales </v>
      </c>
      <c r="C24" s="894">
        <f>'10. Control gerencial'!R94</f>
        <v>0</v>
      </c>
      <c r="D24" s="893">
        <f>'10. Control gerencial'!S94</f>
        <v>0</v>
      </c>
      <c r="E24" s="893">
        <f>'10. Control gerencial'!T94</f>
        <v>0</v>
      </c>
      <c r="F24" s="893">
        <f>'10. Control gerencial'!U94</f>
        <v>0</v>
      </c>
      <c r="G24" s="889">
        <f t="shared" ref="G24:G26" si="5">SUM(E24:F24)</f>
        <v>0</v>
      </c>
      <c r="H24" s="879" t="e">
        <f>'10. Control gerencial'!V94</f>
        <v>#DIV/0!</v>
      </c>
    </row>
    <row r="25" spans="1:8" ht="29.25" customHeight="1" x14ac:dyDescent="0.25">
      <c r="A25" s="892" t="s">
        <v>534</v>
      </c>
      <c r="B25" s="892" t="str">
        <f>'10. Control gerencial'!B95</f>
        <v>4.2. Servicios de apoyo a la gestión</v>
      </c>
      <c r="C25" s="894">
        <f>'10. Control gerencial'!R101</f>
        <v>0</v>
      </c>
      <c r="D25" s="893">
        <f>'10. Control gerencial'!S101</f>
        <v>0</v>
      </c>
      <c r="E25" s="893">
        <f>'10. Control gerencial'!T101</f>
        <v>0</v>
      </c>
      <c r="F25" s="893">
        <f>'10. Control gerencial'!U101</f>
        <v>0</v>
      </c>
      <c r="G25" s="889">
        <f t="shared" si="5"/>
        <v>0</v>
      </c>
      <c r="H25" s="879" t="e">
        <f>'10. Control gerencial'!V101</f>
        <v>#DIV/0!</v>
      </c>
    </row>
    <row r="26" spans="1:8" ht="29.25" customHeight="1" x14ac:dyDescent="0.25">
      <c r="A26" s="892" t="s">
        <v>400</v>
      </c>
      <c r="B26" s="892" t="str">
        <f>'10. Control gerencial'!B102</f>
        <v>RE4. Medidas minimizadoras del riesgo</v>
      </c>
      <c r="C26" s="887">
        <f>'10. Control gerencial'!R107</f>
        <v>0</v>
      </c>
      <c r="D26" s="878">
        <f>'10. Control gerencial'!J107</f>
        <v>0</v>
      </c>
      <c r="E26" s="878">
        <f>'10. Control gerencial'!T107</f>
        <v>0</v>
      </c>
      <c r="F26" s="878">
        <f>'10. Control gerencial'!U107</f>
        <v>0</v>
      </c>
      <c r="G26" s="889">
        <f t="shared" si="5"/>
        <v>0</v>
      </c>
      <c r="H26" s="890" t="e">
        <f>'10. Control gerencial'!V107</f>
        <v>#DIV/0!</v>
      </c>
    </row>
    <row r="27" spans="1:8" ht="25.5" customHeight="1" x14ac:dyDescent="0.2"/>
    <row r="28" spans="1:8" ht="25.5" customHeight="1" x14ac:dyDescent="0.35">
      <c r="A28" s="895" t="s">
        <v>401</v>
      </c>
      <c r="B28" s="895"/>
      <c r="C28" s="895"/>
      <c r="D28" s="895"/>
      <c r="E28" s="895"/>
      <c r="F28" s="895"/>
    </row>
    <row r="29" spans="1:8" ht="60" x14ac:dyDescent="0.2">
      <c r="A29" s="122" t="s">
        <v>384</v>
      </c>
      <c r="B29" s="874" t="s">
        <v>402</v>
      </c>
      <c r="C29" s="874" t="s">
        <v>386</v>
      </c>
      <c r="D29" s="874" t="s">
        <v>387</v>
      </c>
      <c r="E29" s="874" t="s">
        <v>388</v>
      </c>
      <c r="F29" s="875" t="s">
        <v>389</v>
      </c>
    </row>
    <row r="30" spans="1:8" ht="35.25" customHeight="1" x14ac:dyDescent="0.25">
      <c r="A30" s="898">
        <f>'10. Control gerencial'!O151</f>
        <v>0</v>
      </c>
      <c r="B30" s="896">
        <f>'10. Control gerencial'!P151</f>
        <v>0</v>
      </c>
      <c r="C30" s="896">
        <f>'10. Control gerencial'!Q151</f>
        <v>0</v>
      </c>
      <c r="D30" s="896">
        <f>'10. Control gerencial'!R151</f>
        <v>0</v>
      </c>
      <c r="E30" s="876">
        <f>SUM(C30:D30)</f>
        <v>0</v>
      </c>
      <c r="F30" s="897" t="e">
        <f>'10. Control gerencial'!S151</f>
        <v>#DIV/0!</v>
      </c>
    </row>
    <row r="34" spans="1:9" ht="28.5" customHeight="1" x14ac:dyDescent="0.25">
      <c r="A34" s="900" t="s">
        <v>673</v>
      </c>
      <c r="B34" s="900"/>
      <c r="C34" s="900"/>
      <c r="D34" s="900"/>
      <c r="E34" s="900"/>
      <c r="F34" s="900"/>
      <c r="G34" s="900"/>
      <c r="H34" s="900"/>
      <c r="I34" s="899"/>
    </row>
    <row r="35" spans="1:9" ht="45" x14ac:dyDescent="0.2">
      <c r="A35" s="901" t="s">
        <v>403</v>
      </c>
      <c r="B35" s="902"/>
      <c r="C35" s="136" t="s">
        <v>384</v>
      </c>
      <c r="D35" s="137" t="s">
        <v>402</v>
      </c>
      <c r="E35" s="137" t="s">
        <v>386</v>
      </c>
      <c r="F35" s="137" t="s">
        <v>387</v>
      </c>
      <c r="G35" s="137" t="s">
        <v>388</v>
      </c>
      <c r="H35" s="136" t="s">
        <v>404</v>
      </c>
    </row>
    <row r="36" spans="1:9" ht="48" customHeight="1" x14ac:dyDescent="0.25">
      <c r="A36" s="905" t="str">
        <f>A4</f>
        <v>RE1</v>
      </c>
      <c r="B36" s="905" t="str">
        <f>B4</f>
        <v>RE. 1 DIRECCIÓN Y CONDUCCIÓN FORTALECIDA</v>
      </c>
      <c r="C36" s="906">
        <f t="shared" ref="C36:H36" si="6">C5</f>
        <v>0</v>
      </c>
      <c r="D36" s="876">
        <f t="shared" si="6"/>
        <v>0</v>
      </c>
      <c r="E36" s="876">
        <f t="shared" si="6"/>
        <v>0</v>
      </c>
      <c r="F36" s="876">
        <f t="shared" si="6"/>
        <v>0</v>
      </c>
      <c r="G36" s="876">
        <f t="shared" si="6"/>
        <v>0</v>
      </c>
      <c r="H36" s="903" t="e">
        <f t="shared" si="6"/>
        <v>#DIV/0!</v>
      </c>
    </row>
    <row r="37" spans="1:9" ht="42" customHeight="1" x14ac:dyDescent="0.25">
      <c r="A37" s="905" t="str">
        <f>A10</f>
        <v>RE2</v>
      </c>
      <c r="B37" s="905" t="str">
        <f>B10</f>
        <v xml:space="preserve">RE 2.REGULACIÓN EN SALUD, EFICIENTE Y EFICAZ </v>
      </c>
      <c r="C37" s="906">
        <f t="shared" ref="C37:H37" si="7">C11</f>
        <v>0</v>
      </c>
      <c r="D37" s="904">
        <f t="shared" si="7"/>
        <v>0</v>
      </c>
      <c r="E37" s="904">
        <f t="shared" si="7"/>
        <v>0</v>
      </c>
      <c r="F37" s="904">
        <f t="shared" si="7"/>
        <v>0</v>
      </c>
      <c r="G37" s="904">
        <f t="shared" si="7"/>
        <v>0</v>
      </c>
      <c r="H37" s="904" t="e">
        <f t="shared" si="7"/>
        <v>#DIV/0!</v>
      </c>
    </row>
    <row r="38" spans="1:9" ht="39.75" customHeight="1" x14ac:dyDescent="0.25">
      <c r="A38" s="905" t="str">
        <f>A16</f>
        <v>RE3</v>
      </c>
      <c r="B38" s="905" t="str">
        <f>B16</f>
        <v>RE 3.VIGILANCIA DE LOS DETERMINANTES DE LA SALUD FORTALECIDA</v>
      </c>
      <c r="C38" s="906">
        <f t="shared" ref="C38:H38" si="8">C17</f>
        <v>0</v>
      </c>
      <c r="D38" s="904">
        <f t="shared" si="8"/>
        <v>0</v>
      </c>
      <c r="E38" s="904">
        <f t="shared" si="8"/>
        <v>0</v>
      </c>
      <c r="F38" s="904">
        <f t="shared" si="8"/>
        <v>0</v>
      </c>
      <c r="G38" s="904">
        <f t="shared" si="8"/>
        <v>0</v>
      </c>
      <c r="H38" s="903" t="e">
        <f t="shared" si="8"/>
        <v>#DIV/0!</v>
      </c>
    </row>
    <row r="39" spans="1:9" ht="39.75" customHeight="1" x14ac:dyDescent="0.25">
      <c r="A39" s="905" t="str">
        <f>A22</f>
        <v>RE4</v>
      </c>
      <c r="B39" s="905" t="str">
        <f>B22</f>
        <v>RE 4. GESTIÓN INSTITUCIONAL EFICIENTE Y EFICAZ</v>
      </c>
      <c r="C39" s="906">
        <f t="shared" ref="C39:H39" si="9">C23</f>
        <v>0</v>
      </c>
      <c r="D39" s="904">
        <f t="shared" si="9"/>
        <v>0</v>
      </c>
      <c r="E39" s="904">
        <f t="shared" si="9"/>
        <v>0</v>
      </c>
      <c r="F39" s="904">
        <f t="shared" si="9"/>
        <v>0</v>
      </c>
      <c r="G39" s="904">
        <f t="shared" si="9"/>
        <v>0</v>
      </c>
      <c r="H39" s="903" t="e">
        <f t="shared" si="9"/>
        <v>#DIV/0!</v>
      </c>
    </row>
    <row r="40" spans="1:9" ht="26.25" customHeight="1" x14ac:dyDescent="0.2">
      <c r="B40" s="908" t="s">
        <v>674</v>
      </c>
      <c r="C40" s="907">
        <f>AVERAGE(C36:C39)</f>
        <v>0</v>
      </c>
    </row>
  </sheetData>
  <mergeCells count="17">
    <mergeCell ref="A35:B35"/>
    <mergeCell ref="A28:F28"/>
    <mergeCell ref="A15:H15"/>
    <mergeCell ref="A16:A17"/>
    <mergeCell ref="B16:B17"/>
    <mergeCell ref="A21:H21"/>
    <mergeCell ref="A22:A23"/>
    <mergeCell ref="B22:B23"/>
    <mergeCell ref="A34:H34"/>
    <mergeCell ref="A1:H1"/>
    <mergeCell ref="A2:H2"/>
    <mergeCell ref="A4:A5"/>
    <mergeCell ref="B4:B5"/>
    <mergeCell ref="A10:A11"/>
    <mergeCell ref="B10:B11"/>
    <mergeCell ref="A3:H3"/>
    <mergeCell ref="A9:H9"/>
  </mergeCells>
  <pageMargins left="0.7" right="0.7" top="0.75" bottom="0.75" header="0.3" footer="0.3"/>
  <pageSetup orientation="portrait" r:id="rId1"/>
  <ignoredErrors>
    <ignoredError sqref="H5:H7 H11:H13 H17:H19 H23:H26 F30 H36:H39" evalError="1"/>
    <ignoredError sqref="D7" emptyCellReferenc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5"/>
  <sheetViews>
    <sheetView zoomScale="80" zoomScaleNormal="80" workbookViewId="0">
      <selection activeCell="C210" sqref="C210"/>
    </sheetView>
  </sheetViews>
  <sheetFormatPr baseColWidth="10" defaultColWidth="35.85546875" defaultRowHeight="15" x14ac:dyDescent="0.25"/>
  <cols>
    <col min="1" max="16384" width="35.85546875" style="158"/>
  </cols>
  <sheetData>
    <row r="1" spans="1:6" x14ac:dyDescent="0.25">
      <c r="D1" s="159">
        <v>0</v>
      </c>
    </row>
    <row r="2" spans="1:6" ht="21" customHeight="1" x14ac:dyDescent="0.25">
      <c r="A2" s="432" t="s">
        <v>31</v>
      </c>
      <c r="B2" s="433"/>
      <c r="C2" s="433"/>
      <c r="D2" s="434"/>
    </row>
    <row r="3" spans="1:6" ht="51" customHeight="1" x14ac:dyDescent="0.25">
      <c r="A3" s="160" t="str">
        <f>'1. DireccyConducc '!A9</f>
        <v>RE. 1 DIRECCIÓN Y CONDUCCIÓN FORTALECIDA</v>
      </c>
      <c r="B3" s="161" t="s">
        <v>32</v>
      </c>
      <c r="C3" s="162">
        <f>SUM(C5,C162)</f>
        <v>0</v>
      </c>
      <c r="D3" s="163"/>
    </row>
    <row r="4" spans="1:6" x14ac:dyDescent="0.25">
      <c r="A4" s="164" t="s">
        <v>33</v>
      </c>
      <c r="C4" s="165"/>
    </row>
    <row r="5" spans="1:6" ht="77.25" customHeight="1" x14ac:dyDescent="0.25">
      <c r="A5" s="166" t="str">
        <f>'1. DireccyConducc '!B9</f>
        <v>1. Políticas,planes, programas, proyectos y acciones estratégicas en salud desarrollados</v>
      </c>
      <c r="B5" s="167" t="s">
        <v>34</v>
      </c>
      <c r="C5" s="168">
        <f>SUM(C7,C83,C127)</f>
        <v>0</v>
      </c>
      <c r="D5" s="169"/>
    </row>
    <row r="6" spans="1:6" ht="33" customHeight="1" x14ac:dyDescent="0.25">
      <c r="A6" s="170" t="s">
        <v>35</v>
      </c>
      <c r="B6" s="171" t="s">
        <v>36</v>
      </c>
      <c r="C6" s="172" t="s">
        <v>37</v>
      </c>
      <c r="D6" s="173" t="s">
        <v>38</v>
      </c>
    </row>
    <row r="7" spans="1:6" ht="15" customHeight="1" x14ac:dyDescent="0.25">
      <c r="A7" s="174">
        <v>1</v>
      </c>
      <c r="B7" s="175" t="s">
        <v>39</v>
      </c>
      <c r="C7" s="176">
        <f>SUM(C9,C16,C23,C32,C41,C46,C53,C58,C69,C75)</f>
        <v>0</v>
      </c>
      <c r="D7" s="177"/>
    </row>
    <row r="8" spans="1:6" ht="15" customHeight="1" x14ac:dyDescent="0.25">
      <c r="A8" s="174"/>
      <c r="B8" s="175" t="s">
        <v>40</v>
      </c>
      <c r="C8" s="176"/>
      <c r="D8" s="177"/>
    </row>
    <row r="9" spans="1:6" x14ac:dyDescent="0.25">
      <c r="A9" s="178" t="s">
        <v>41</v>
      </c>
      <c r="B9" s="175" t="s">
        <v>42</v>
      </c>
      <c r="C9" s="179">
        <f>SUM(C10:C14)</f>
        <v>0</v>
      </c>
      <c r="D9" s="177"/>
    </row>
    <row r="10" spans="1:6" ht="30" x14ac:dyDescent="0.25">
      <c r="A10" s="180" t="s">
        <v>43</v>
      </c>
      <c r="B10" s="181" t="s">
        <v>44</v>
      </c>
      <c r="C10" s="159">
        <v>0</v>
      </c>
      <c r="D10" s="182"/>
    </row>
    <row r="11" spans="1:6" ht="30" x14ac:dyDescent="0.25">
      <c r="A11" s="180" t="s">
        <v>45</v>
      </c>
      <c r="B11" s="181" t="s">
        <v>46</v>
      </c>
      <c r="C11" s="159">
        <v>0</v>
      </c>
      <c r="D11" s="182"/>
      <c r="F11" s="181"/>
    </row>
    <row r="12" spans="1:6" x14ac:dyDescent="0.25">
      <c r="A12" s="180" t="s">
        <v>47</v>
      </c>
      <c r="B12" s="181" t="s">
        <v>48</v>
      </c>
      <c r="D12" s="182"/>
      <c r="F12" s="181"/>
    </row>
    <row r="13" spans="1:6" ht="30" x14ac:dyDescent="0.25">
      <c r="A13" s="180" t="s">
        <v>49</v>
      </c>
      <c r="B13" s="181" t="s">
        <v>50</v>
      </c>
      <c r="C13" s="159">
        <v>0</v>
      </c>
      <c r="D13" s="182"/>
      <c r="F13" s="181"/>
    </row>
    <row r="14" spans="1:6" x14ac:dyDescent="0.25">
      <c r="A14" s="180" t="s">
        <v>51</v>
      </c>
      <c r="B14" s="181" t="s">
        <v>52</v>
      </c>
      <c r="C14" s="159">
        <v>0</v>
      </c>
      <c r="D14" s="182"/>
      <c r="F14" s="181"/>
    </row>
    <row r="15" spans="1:6" x14ac:dyDescent="0.25">
      <c r="A15" s="183"/>
      <c r="B15" s="184"/>
      <c r="C15" s="159"/>
      <c r="D15" s="182"/>
      <c r="F15" s="181"/>
    </row>
    <row r="16" spans="1:6" x14ac:dyDescent="0.25">
      <c r="A16" s="178" t="s">
        <v>53</v>
      </c>
      <c r="B16" s="175" t="s">
        <v>54</v>
      </c>
      <c r="C16" s="179">
        <f>SUM(C17:C21)</f>
        <v>0</v>
      </c>
      <c r="D16" s="177"/>
    </row>
    <row r="17" spans="1:4" x14ac:dyDescent="0.25">
      <c r="A17" s="180" t="s">
        <v>55</v>
      </c>
      <c r="B17" s="181" t="s">
        <v>56</v>
      </c>
      <c r="C17" s="159">
        <v>0</v>
      </c>
      <c r="D17" s="182"/>
    </row>
    <row r="18" spans="1:4" x14ac:dyDescent="0.25">
      <c r="A18" s="180" t="s">
        <v>57</v>
      </c>
      <c r="B18" s="181" t="s">
        <v>58</v>
      </c>
      <c r="C18" s="159">
        <v>0</v>
      </c>
      <c r="D18" s="182"/>
    </row>
    <row r="19" spans="1:4" x14ac:dyDescent="0.25">
      <c r="A19" s="180" t="s">
        <v>59</v>
      </c>
      <c r="B19" s="181" t="s">
        <v>60</v>
      </c>
      <c r="C19" s="159">
        <v>0</v>
      </c>
      <c r="D19" s="182"/>
    </row>
    <row r="20" spans="1:4" x14ac:dyDescent="0.25">
      <c r="A20" s="180" t="s">
        <v>61</v>
      </c>
      <c r="B20" s="181" t="s">
        <v>62</v>
      </c>
      <c r="C20" s="159">
        <v>0</v>
      </c>
      <c r="D20" s="182"/>
    </row>
    <row r="21" spans="1:4" x14ac:dyDescent="0.25">
      <c r="A21" s="180" t="s">
        <v>63</v>
      </c>
      <c r="B21" s="181" t="s">
        <v>64</v>
      </c>
      <c r="C21" s="159">
        <v>0</v>
      </c>
      <c r="D21" s="182"/>
    </row>
    <row r="22" spans="1:4" x14ac:dyDescent="0.25">
      <c r="A22" s="183"/>
      <c r="B22" s="184"/>
      <c r="C22" s="179"/>
      <c r="D22" s="177"/>
    </row>
    <row r="23" spans="1:4" ht="30" x14ac:dyDescent="0.25">
      <c r="A23" s="178" t="s">
        <v>65</v>
      </c>
      <c r="B23" s="185" t="s">
        <v>66</v>
      </c>
      <c r="C23" s="179">
        <f>SUM(C24:C30)</f>
        <v>0</v>
      </c>
      <c r="D23" s="177"/>
    </row>
    <row r="24" spans="1:4" x14ac:dyDescent="0.25">
      <c r="A24" s="180" t="s">
        <v>67</v>
      </c>
      <c r="B24" s="181" t="s">
        <v>68</v>
      </c>
      <c r="C24" s="159">
        <v>0</v>
      </c>
      <c r="D24" s="182"/>
    </row>
    <row r="25" spans="1:4" x14ac:dyDescent="0.25">
      <c r="A25" s="180" t="s">
        <v>69</v>
      </c>
      <c r="B25" s="181" t="s">
        <v>70</v>
      </c>
      <c r="C25" s="159">
        <v>0</v>
      </c>
      <c r="D25" s="182"/>
    </row>
    <row r="26" spans="1:4" x14ac:dyDescent="0.25">
      <c r="A26" s="180" t="s">
        <v>71</v>
      </c>
      <c r="B26" s="181" t="s">
        <v>72</v>
      </c>
      <c r="C26" s="159"/>
      <c r="D26" s="182"/>
    </row>
    <row r="27" spans="1:4" x14ac:dyDescent="0.25">
      <c r="A27" s="180" t="s">
        <v>73</v>
      </c>
      <c r="B27" s="181" t="s">
        <v>74</v>
      </c>
      <c r="C27" s="159">
        <v>0</v>
      </c>
      <c r="D27" s="182"/>
    </row>
    <row r="28" spans="1:4" x14ac:dyDescent="0.25">
      <c r="A28" s="180" t="s">
        <v>75</v>
      </c>
      <c r="B28" s="181" t="s">
        <v>76</v>
      </c>
      <c r="C28" s="159">
        <v>0</v>
      </c>
      <c r="D28" s="182"/>
    </row>
    <row r="29" spans="1:4" ht="30" x14ac:dyDescent="0.25">
      <c r="A29" s="180" t="s">
        <v>77</v>
      </c>
      <c r="B29" s="181" t="s">
        <v>78</v>
      </c>
      <c r="C29" s="159">
        <v>0</v>
      </c>
      <c r="D29" s="182"/>
    </row>
    <row r="30" spans="1:4" ht="30" x14ac:dyDescent="0.25">
      <c r="A30" s="180" t="s">
        <v>79</v>
      </c>
      <c r="B30" s="181" t="s">
        <v>80</v>
      </c>
      <c r="C30" s="159">
        <v>0</v>
      </c>
      <c r="D30" s="182"/>
    </row>
    <row r="31" spans="1:4" x14ac:dyDescent="0.25">
      <c r="A31" s="183"/>
      <c r="B31" s="184"/>
      <c r="C31" s="159"/>
      <c r="D31" s="182"/>
    </row>
    <row r="32" spans="1:4" x14ac:dyDescent="0.25">
      <c r="A32" s="178" t="s">
        <v>81</v>
      </c>
      <c r="B32" s="175" t="s">
        <v>82</v>
      </c>
      <c r="C32" s="179">
        <f>SUM(C33:C39)</f>
        <v>0</v>
      </c>
      <c r="D32" s="177"/>
    </row>
    <row r="33" spans="1:4" x14ac:dyDescent="0.25">
      <c r="A33" s="180" t="s">
        <v>83</v>
      </c>
      <c r="B33" s="181" t="s">
        <v>84</v>
      </c>
      <c r="C33" s="159">
        <v>0</v>
      </c>
      <c r="D33" s="182"/>
    </row>
    <row r="34" spans="1:4" x14ac:dyDescent="0.25">
      <c r="A34" s="180" t="s">
        <v>85</v>
      </c>
      <c r="B34" s="181" t="s">
        <v>86</v>
      </c>
      <c r="C34" s="159">
        <v>0</v>
      </c>
      <c r="D34" s="182"/>
    </row>
    <row r="35" spans="1:4" x14ac:dyDescent="0.25">
      <c r="A35" s="180" t="s">
        <v>87</v>
      </c>
      <c r="B35" s="181" t="s">
        <v>88</v>
      </c>
      <c r="C35" s="159">
        <v>0</v>
      </c>
      <c r="D35" s="182"/>
    </row>
    <row r="36" spans="1:4" ht="30" x14ac:dyDescent="0.25">
      <c r="A36" s="180" t="s">
        <v>89</v>
      </c>
      <c r="B36" s="181" t="s">
        <v>90</v>
      </c>
      <c r="C36" s="159">
        <v>0</v>
      </c>
      <c r="D36" s="182"/>
    </row>
    <row r="37" spans="1:4" ht="30" x14ac:dyDescent="0.25">
      <c r="A37" s="180" t="s">
        <v>91</v>
      </c>
      <c r="B37" s="181" t="s">
        <v>92</v>
      </c>
      <c r="C37" s="159">
        <v>0</v>
      </c>
      <c r="D37" s="182"/>
    </row>
    <row r="38" spans="1:4" x14ac:dyDescent="0.25">
      <c r="A38" s="180" t="s">
        <v>93</v>
      </c>
      <c r="B38" s="181" t="s">
        <v>94</v>
      </c>
      <c r="C38" s="159">
        <v>0</v>
      </c>
      <c r="D38" s="182"/>
    </row>
    <row r="39" spans="1:4" ht="35.25" customHeight="1" x14ac:dyDescent="0.25">
      <c r="A39" s="180" t="s">
        <v>95</v>
      </c>
      <c r="B39" s="181" t="s">
        <v>96</v>
      </c>
      <c r="C39" s="159"/>
      <c r="D39" s="182"/>
    </row>
    <row r="40" spans="1:4" x14ac:dyDescent="0.25">
      <c r="A40" s="183"/>
      <c r="B40" s="184"/>
      <c r="C40" s="159"/>
      <c r="D40" s="182"/>
    </row>
    <row r="41" spans="1:4" x14ac:dyDescent="0.25">
      <c r="A41" s="178" t="s">
        <v>97</v>
      </c>
      <c r="B41" s="175" t="s">
        <v>98</v>
      </c>
      <c r="C41" s="179">
        <f>SUM(C42++C43+C44)</f>
        <v>0</v>
      </c>
      <c r="D41" s="177"/>
    </row>
    <row r="42" spans="1:4" x14ac:dyDescent="0.25">
      <c r="A42" s="180" t="s">
        <v>99</v>
      </c>
      <c r="B42" s="181" t="s">
        <v>100</v>
      </c>
      <c r="C42" s="159">
        <v>0</v>
      </c>
      <c r="D42" s="182"/>
    </row>
    <row r="43" spans="1:4" x14ac:dyDescent="0.25">
      <c r="A43" s="180" t="s">
        <v>101</v>
      </c>
      <c r="B43" s="181" t="s">
        <v>102</v>
      </c>
      <c r="C43" s="159">
        <v>0</v>
      </c>
      <c r="D43" s="182"/>
    </row>
    <row r="44" spans="1:4" x14ac:dyDescent="0.25">
      <c r="A44" s="180" t="s">
        <v>103</v>
      </c>
      <c r="B44" s="181" t="s">
        <v>104</v>
      </c>
      <c r="C44" s="159">
        <v>0</v>
      </c>
      <c r="D44" s="182"/>
    </row>
    <row r="45" spans="1:4" x14ac:dyDescent="0.25">
      <c r="A45" s="183"/>
      <c r="B45" s="184"/>
      <c r="C45" s="159"/>
      <c r="D45" s="182"/>
    </row>
    <row r="46" spans="1:4" ht="30" x14ac:dyDescent="0.25">
      <c r="A46" s="178" t="s">
        <v>105</v>
      </c>
      <c r="B46" s="175" t="s">
        <v>106</v>
      </c>
      <c r="C46" s="179">
        <f>SUM(C47+C50+C51)</f>
        <v>0</v>
      </c>
      <c r="D46" s="177"/>
    </row>
    <row r="47" spans="1:4" x14ac:dyDescent="0.25">
      <c r="A47" s="180" t="s">
        <v>107</v>
      </c>
      <c r="B47" s="184" t="s">
        <v>108</v>
      </c>
      <c r="C47" s="179">
        <f>SUM(C48:C49)</f>
        <v>0</v>
      </c>
      <c r="D47" s="177"/>
    </row>
    <row r="48" spans="1:4" x14ac:dyDescent="0.25">
      <c r="A48" s="183" t="s">
        <v>109</v>
      </c>
      <c r="B48" s="184" t="s">
        <v>110</v>
      </c>
      <c r="C48" s="159">
        <v>0</v>
      </c>
      <c r="D48" s="182"/>
    </row>
    <row r="49" spans="1:4" ht="30" x14ac:dyDescent="0.25">
      <c r="A49" s="183" t="s">
        <v>111</v>
      </c>
      <c r="B49" s="184" t="s">
        <v>112</v>
      </c>
      <c r="C49" s="159">
        <v>0</v>
      </c>
      <c r="D49" s="182"/>
    </row>
    <row r="50" spans="1:4" x14ac:dyDescent="0.25">
      <c r="A50" s="180" t="s">
        <v>113</v>
      </c>
      <c r="B50" s="181" t="s">
        <v>114</v>
      </c>
      <c r="C50" s="159">
        <v>0</v>
      </c>
      <c r="D50" s="182"/>
    </row>
    <row r="51" spans="1:4" x14ac:dyDescent="0.25">
      <c r="A51" s="180" t="s">
        <v>115</v>
      </c>
      <c r="B51" s="181" t="s">
        <v>116</v>
      </c>
      <c r="C51" s="159">
        <v>0</v>
      </c>
      <c r="D51" s="182"/>
    </row>
    <row r="52" spans="1:4" x14ac:dyDescent="0.25">
      <c r="A52" s="183"/>
      <c r="B52" s="184"/>
      <c r="C52" s="159"/>
      <c r="D52" s="182"/>
    </row>
    <row r="53" spans="1:4" x14ac:dyDescent="0.25">
      <c r="A53" s="178" t="s">
        <v>117</v>
      </c>
      <c r="B53" s="175" t="s">
        <v>118</v>
      </c>
      <c r="C53" s="176">
        <f>SUM(C54:C56)</f>
        <v>0</v>
      </c>
      <c r="D53" s="177"/>
    </row>
    <row r="54" spans="1:4" x14ac:dyDescent="0.25">
      <c r="A54" s="180" t="s">
        <v>120</v>
      </c>
      <c r="B54" s="181" t="s">
        <v>121</v>
      </c>
      <c r="C54" s="186" t="s">
        <v>119</v>
      </c>
      <c r="D54" s="182"/>
    </row>
    <row r="55" spans="1:4" x14ac:dyDescent="0.25">
      <c r="A55" s="180" t="s">
        <v>122</v>
      </c>
      <c r="B55" s="181" t="s">
        <v>123</v>
      </c>
      <c r="C55" s="159">
        <v>0</v>
      </c>
      <c r="D55" s="182"/>
    </row>
    <row r="56" spans="1:4" x14ac:dyDescent="0.25">
      <c r="A56" s="180" t="s">
        <v>124</v>
      </c>
      <c r="B56" s="181" t="s">
        <v>125</v>
      </c>
      <c r="C56" s="159">
        <v>0</v>
      </c>
      <c r="D56" s="182"/>
    </row>
    <row r="57" spans="1:4" x14ac:dyDescent="0.25">
      <c r="A57" s="183"/>
      <c r="B57" s="184"/>
      <c r="C57" s="159"/>
      <c r="D57" s="182"/>
    </row>
    <row r="58" spans="1:4" x14ac:dyDescent="0.25">
      <c r="A58" s="178" t="s">
        <v>126</v>
      </c>
      <c r="B58" s="175" t="s">
        <v>127</v>
      </c>
      <c r="C58" s="179">
        <f>SUM(C59:C67)</f>
        <v>0</v>
      </c>
      <c r="D58" s="177"/>
    </row>
    <row r="59" spans="1:4" ht="21" customHeight="1" x14ac:dyDescent="0.25">
      <c r="A59" s="180" t="s">
        <v>128</v>
      </c>
      <c r="B59" s="181" t="s">
        <v>129</v>
      </c>
      <c r="C59" s="159">
        <v>0</v>
      </c>
      <c r="D59" s="182"/>
    </row>
    <row r="60" spans="1:4" x14ac:dyDescent="0.25">
      <c r="A60" s="180" t="s">
        <v>130</v>
      </c>
      <c r="B60" s="181" t="s">
        <v>131</v>
      </c>
      <c r="C60" s="159">
        <v>0</v>
      </c>
      <c r="D60" s="182"/>
    </row>
    <row r="61" spans="1:4" x14ac:dyDescent="0.25">
      <c r="A61" s="180" t="s">
        <v>132</v>
      </c>
      <c r="B61" s="181" t="s">
        <v>133</v>
      </c>
      <c r="C61" s="159">
        <v>0</v>
      </c>
      <c r="D61" s="182"/>
    </row>
    <row r="62" spans="1:4" ht="30" x14ac:dyDescent="0.25">
      <c r="A62" s="180" t="s">
        <v>134</v>
      </c>
      <c r="B62" s="181" t="s">
        <v>135</v>
      </c>
      <c r="C62" s="159">
        <v>0</v>
      </c>
      <c r="D62" s="182"/>
    </row>
    <row r="63" spans="1:4" ht="30" x14ac:dyDescent="0.25">
      <c r="A63" s="180" t="s">
        <v>136</v>
      </c>
      <c r="B63" s="181" t="s">
        <v>137</v>
      </c>
      <c r="C63" s="159">
        <v>0</v>
      </c>
      <c r="D63" s="182"/>
    </row>
    <row r="64" spans="1:4" ht="30" x14ac:dyDescent="0.25">
      <c r="A64" s="180" t="s">
        <v>138</v>
      </c>
      <c r="B64" s="181" t="s">
        <v>139</v>
      </c>
      <c r="C64" s="159">
        <v>0</v>
      </c>
      <c r="D64" s="182"/>
    </row>
    <row r="65" spans="1:4" ht="30" x14ac:dyDescent="0.25">
      <c r="A65" s="180" t="s">
        <v>140</v>
      </c>
      <c r="B65" s="181" t="s">
        <v>141</v>
      </c>
      <c r="C65" s="159">
        <v>0</v>
      </c>
      <c r="D65" s="182"/>
    </row>
    <row r="66" spans="1:4" ht="30" x14ac:dyDescent="0.25">
      <c r="A66" s="180" t="s">
        <v>142</v>
      </c>
      <c r="B66" s="181" t="s">
        <v>143</v>
      </c>
      <c r="C66" s="159">
        <v>0</v>
      </c>
      <c r="D66" s="182"/>
    </row>
    <row r="67" spans="1:4" ht="30" x14ac:dyDescent="0.25">
      <c r="A67" s="180" t="s">
        <v>144</v>
      </c>
      <c r="B67" s="181" t="s">
        <v>145</v>
      </c>
      <c r="C67" s="159">
        <v>0</v>
      </c>
      <c r="D67" s="182"/>
    </row>
    <row r="68" spans="1:4" x14ac:dyDescent="0.25">
      <c r="A68" s="183"/>
      <c r="B68" s="184"/>
      <c r="C68" s="159"/>
      <c r="D68" s="182"/>
    </row>
    <row r="69" spans="1:4" x14ac:dyDescent="0.25">
      <c r="A69" s="178" t="s">
        <v>146</v>
      </c>
      <c r="B69" s="175" t="s">
        <v>147</v>
      </c>
      <c r="C69" s="179">
        <f>SUM(C70:C73)</f>
        <v>0</v>
      </c>
      <c r="D69" s="177"/>
    </row>
    <row r="70" spans="1:4" x14ac:dyDescent="0.25">
      <c r="A70" s="180" t="s">
        <v>148</v>
      </c>
      <c r="B70" s="181" t="s">
        <v>149</v>
      </c>
      <c r="C70" s="159">
        <v>0</v>
      </c>
      <c r="D70" s="182"/>
    </row>
    <row r="71" spans="1:4" x14ac:dyDescent="0.25">
      <c r="A71" s="180" t="s">
        <v>150</v>
      </c>
      <c r="B71" s="181" t="s">
        <v>151</v>
      </c>
      <c r="C71" s="159">
        <v>0</v>
      </c>
      <c r="D71" s="182"/>
    </row>
    <row r="72" spans="1:4" x14ac:dyDescent="0.25">
      <c r="A72" s="180" t="s">
        <v>152</v>
      </c>
      <c r="B72" s="181" t="s">
        <v>153</v>
      </c>
      <c r="C72" s="159">
        <v>0</v>
      </c>
      <c r="D72" s="182"/>
    </row>
    <row r="73" spans="1:4" x14ac:dyDescent="0.25">
      <c r="A73" s="180" t="s">
        <v>154</v>
      </c>
      <c r="B73" s="181" t="s">
        <v>155</v>
      </c>
      <c r="C73" s="159">
        <v>0</v>
      </c>
      <c r="D73" s="182"/>
    </row>
    <row r="74" spans="1:4" x14ac:dyDescent="0.25">
      <c r="A74" s="183"/>
      <c r="B74" s="184"/>
      <c r="C74" s="159"/>
      <c r="D74" s="182"/>
    </row>
    <row r="75" spans="1:4" x14ac:dyDescent="0.25">
      <c r="A75" s="178" t="s">
        <v>156</v>
      </c>
      <c r="B75" s="175" t="s">
        <v>157</v>
      </c>
      <c r="C75" s="179">
        <f>SUM(C76:C81)</f>
        <v>0</v>
      </c>
      <c r="D75" s="177"/>
    </row>
    <row r="76" spans="1:4" x14ac:dyDescent="0.25">
      <c r="A76" s="180" t="s">
        <v>158</v>
      </c>
      <c r="B76" s="181" t="s">
        <v>159</v>
      </c>
      <c r="C76" s="159">
        <v>0</v>
      </c>
      <c r="D76" s="182"/>
    </row>
    <row r="77" spans="1:4" x14ac:dyDescent="0.25">
      <c r="A77" s="180" t="s">
        <v>160</v>
      </c>
      <c r="B77" s="181" t="s">
        <v>161</v>
      </c>
      <c r="C77" s="159">
        <v>0</v>
      </c>
      <c r="D77" s="182"/>
    </row>
    <row r="78" spans="1:4" x14ac:dyDescent="0.25">
      <c r="A78" s="180" t="s">
        <v>162</v>
      </c>
      <c r="B78" s="181" t="s">
        <v>163</v>
      </c>
      <c r="C78" s="159">
        <v>0</v>
      </c>
      <c r="D78" s="182"/>
    </row>
    <row r="79" spans="1:4" ht="30" x14ac:dyDescent="0.25">
      <c r="A79" s="180" t="s">
        <v>164</v>
      </c>
      <c r="B79" s="181" t="s">
        <v>165</v>
      </c>
      <c r="C79" s="159">
        <v>0</v>
      </c>
      <c r="D79" s="182"/>
    </row>
    <row r="80" spans="1:4" x14ac:dyDescent="0.25">
      <c r="A80" s="180" t="s">
        <v>166</v>
      </c>
      <c r="B80" s="181" t="s">
        <v>167</v>
      </c>
      <c r="C80" s="159">
        <v>0</v>
      </c>
      <c r="D80" s="182"/>
    </row>
    <row r="81" spans="1:4" x14ac:dyDescent="0.25">
      <c r="A81" s="180" t="s">
        <v>168</v>
      </c>
      <c r="B81" s="181" t="s">
        <v>169</v>
      </c>
      <c r="C81" s="187">
        <v>0</v>
      </c>
      <c r="D81" s="188"/>
    </row>
    <row r="82" spans="1:4" x14ac:dyDescent="0.25">
      <c r="A82" s="189"/>
      <c r="B82" s="190"/>
      <c r="C82" s="191"/>
      <c r="D82" s="169"/>
    </row>
    <row r="83" spans="1:4" x14ac:dyDescent="0.25">
      <c r="A83" s="174">
        <v>2</v>
      </c>
      <c r="B83" s="175" t="s">
        <v>170</v>
      </c>
      <c r="C83" s="179">
        <f>SUM(C85+C92+C98+C107+C111+C117)</f>
        <v>0</v>
      </c>
      <c r="D83" s="177"/>
    </row>
    <row r="84" spans="1:4" x14ac:dyDescent="0.25">
      <c r="A84" s="174"/>
      <c r="B84" s="192"/>
      <c r="C84" s="159"/>
      <c r="D84" s="182"/>
    </row>
    <row r="85" spans="1:4" x14ac:dyDescent="0.25">
      <c r="A85" s="189" t="s">
        <v>171</v>
      </c>
      <c r="B85" s="175" t="s">
        <v>172</v>
      </c>
      <c r="C85" s="179">
        <f>SUM(C86:C90)</f>
        <v>0</v>
      </c>
      <c r="D85" s="177"/>
    </row>
    <row r="86" spans="1:4" x14ac:dyDescent="0.25">
      <c r="A86" s="180" t="s">
        <v>173</v>
      </c>
      <c r="B86" s="181" t="s">
        <v>174</v>
      </c>
      <c r="C86" s="159">
        <v>0</v>
      </c>
      <c r="D86" s="182"/>
    </row>
    <row r="87" spans="1:4" ht="30" x14ac:dyDescent="0.25">
      <c r="A87" s="180" t="s">
        <v>175</v>
      </c>
      <c r="B87" s="181" t="s">
        <v>176</v>
      </c>
      <c r="C87" s="159">
        <v>0</v>
      </c>
      <c r="D87" s="182"/>
    </row>
    <row r="88" spans="1:4" x14ac:dyDescent="0.25">
      <c r="A88" s="180" t="s">
        <v>177</v>
      </c>
      <c r="B88" s="181" t="s">
        <v>178</v>
      </c>
      <c r="C88" s="159">
        <v>0</v>
      </c>
      <c r="D88" s="182"/>
    </row>
    <row r="89" spans="1:4" x14ac:dyDescent="0.25">
      <c r="A89" s="180" t="s">
        <v>179</v>
      </c>
      <c r="B89" s="181" t="s">
        <v>180</v>
      </c>
      <c r="C89" s="159">
        <v>0</v>
      </c>
      <c r="D89" s="182"/>
    </row>
    <row r="90" spans="1:4" x14ac:dyDescent="0.25">
      <c r="A90" s="180" t="s">
        <v>181</v>
      </c>
      <c r="B90" s="181" t="s">
        <v>182</v>
      </c>
      <c r="C90" s="159">
        <v>0</v>
      </c>
      <c r="D90" s="182"/>
    </row>
    <row r="91" spans="1:4" x14ac:dyDescent="0.25">
      <c r="A91" s="193"/>
      <c r="B91" s="184"/>
      <c r="C91" s="159"/>
      <c r="D91" s="182"/>
    </row>
    <row r="92" spans="1:4" ht="30" x14ac:dyDescent="0.25">
      <c r="A92" s="189" t="s">
        <v>183</v>
      </c>
      <c r="B92" s="175" t="s">
        <v>184</v>
      </c>
      <c r="C92" s="179">
        <f>SUM(C93:C96)</f>
        <v>0</v>
      </c>
      <c r="D92" s="177"/>
    </row>
    <row r="93" spans="1:4" x14ac:dyDescent="0.25">
      <c r="A93" s="180" t="s">
        <v>185</v>
      </c>
      <c r="B93" s="181" t="s">
        <v>186</v>
      </c>
      <c r="C93" s="159">
        <v>0</v>
      </c>
      <c r="D93" s="182"/>
    </row>
    <row r="94" spans="1:4" x14ac:dyDescent="0.25">
      <c r="A94" s="180" t="s">
        <v>187</v>
      </c>
      <c r="B94" s="181" t="s">
        <v>188</v>
      </c>
      <c r="C94" s="159">
        <v>0</v>
      </c>
      <c r="D94" s="182"/>
    </row>
    <row r="95" spans="1:4" x14ac:dyDescent="0.25">
      <c r="A95" s="180" t="s">
        <v>189</v>
      </c>
      <c r="B95" s="181" t="s">
        <v>190</v>
      </c>
      <c r="C95" s="159">
        <v>0</v>
      </c>
      <c r="D95" s="182"/>
    </row>
    <row r="96" spans="1:4" x14ac:dyDescent="0.25">
      <c r="A96" s="180" t="s">
        <v>191</v>
      </c>
      <c r="B96" s="181" t="s">
        <v>192</v>
      </c>
      <c r="C96" s="159">
        <v>0</v>
      </c>
      <c r="D96" s="182"/>
    </row>
    <row r="97" spans="1:4" x14ac:dyDescent="0.25">
      <c r="A97" s="193"/>
      <c r="B97" s="184"/>
      <c r="C97" s="159"/>
      <c r="D97" s="182"/>
    </row>
    <row r="98" spans="1:4" ht="30" x14ac:dyDescent="0.25">
      <c r="A98" s="189" t="s">
        <v>193</v>
      </c>
      <c r="B98" s="175" t="s">
        <v>194</v>
      </c>
      <c r="C98" s="179">
        <f>SUM(C99:C105)</f>
        <v>0</v>
      </c>
      <c r="D98" s="177"/>
    </row>
    <row r="99" spans="1:4" x14ac:dyDescent="0.25">
      <c r="A99" s="180" t="s">
        <v>195</v>
      </c>
      <c r="B99" s="181" t="s">
        <v>196</v>
      </c>
      <c r="C99" s="159">
        <v>0</v>
      </c>
      <c r="D99" s="182"/>
    </row>
    <row r="100" spans="1:4" ht="30" x14ac:dyDescent="0.25">
      <c r="A100" s="180" t="s">
        <v>197</v>
      </c>
      <c r="B100" s="181" t="s">
        <v>198</v>
      </c>
      <c r="C100" s="159">
        <v>0</v>
      </c>
      <c r="D100" s="182"/>
    </row>
    <row r="101" spans="1:4" x14ac:dyDescent="0.25">
      <c r="A101" s="180" t="s">
        <v>199</v>
      </c>
      <c r="B101" s="181" t="s">
        <v>200</v>
      </c>
      <c r="C101" s="159">
        <v>0</v>
      </c>
      <c r="D101" s="182"/>
    </row>
    <row r="102" spans="1:4" ht="30" x14ac:dyDescent="0.25">
      <c r="A102" s="180" t="s">
        <v>201</v>
      </c>
      <c r="B102" s="181" t="s">
        <v>202</v>
      </c>
      <c r="C102" s="159">
        <v>0</v>
      </c>
      <c r="D102" s="182"/>
    </row>
    <row r="103" spans="1:4" x14ac:dyDescent="0.25">
      <c r="A103" s="180" t="s">
        <v>203</v>
      </c>
      <c r="B103" s="181" t="s">
        <v>204</v>
      </c>
      <c r="C103" s="159">
        <v>0</v>
      </c>
      <c r="D103" s="182"/>
    </row>
    <row r="104" spans="1:4" x14ac:dyDescent="0.25">
      <c r="A104" s="180" t="s">
        <v>205</v>
      </c>
      <c r="B104" s="181" t="s">
        <v>206</v>
      </c>
      <c r="C104" s="159">
        <v>0</v>
      </c>
      <c r="D104" s="182"/>
    </row>
    <row r="105" spans="1:4" ht="30" x14ac:dyDescent="0.25">
      <c r="A105" s="180" t="s">
        <v>207</v>
      </c>
      <c r="B105" s="181" t="s">
        <v>208</v>
      </c>
      <c r="C105" s="159">
        <v>0</v>
      </c>
      <c r="D105" s="182"/>
    </row>
    <row r="106" spans="1:4" x14ac:dyDescent="0.25">
      <c r="A106" s="193"/>
      <c r="B106" s="184"/>
      <c r="C106" s="159"/>
      <c r="D106" s="182"/>
    </row>
    <row r="107" spans="1:4" ht="30" x14ac:dyDescent="0.25">
      <c r="A107" s="189" t="s">
        <v>209</v>
      </c>
      <c r="B107" s="175" t="s">
        <v>210</v>
      </c>
      <c r="C107" s="179">
        <f>SUM(C108:C109)</f>
        <v>0</v>
      </c>
      <c r="D107" s="177"/>
    </row>
    <row r="108" spans="1:4" x14ac:dyDescent="0.25">
      <c r="A108" s="180" t="s">
        <v>211</v>
      </c>
      <c r="B108" s="181" t="s">
        <v>212</v>
      </c>
      <c r="C108" s="159">
        <v>0</v>
      </c>
      <c r="D108" s="182"/>
    </row>
    <row r="109" spans="1:4" x14ac:dyDescent="0.25">
      <c r="A109" s="180" t="s">
        <v>213</v>
      </c>
      <c r="B109" s="181" t="s">
        <v>214</v>
      </c>
      <c r="C109" s="159">
        <v>0</v>
      </c>
      <c r="D109" s="182"/>
    </row>
    <row r="110" spans="1:4" x14ac:dyDescent="0.25">
      <c r="A110" s="193"/>
      <c r="B110" s="184"/>
      <c r="C110" s="159"/>
      <c r="D110" s="182"/>
    </row>
    <row r="111" spans="1:4" ht="30" x14ac:dyDescent="0.25">
      <c r="A111" s="189" t="s">
        <v>215</v>
      </c>
      <c r="B111" s="175" t="s">
        <v>216</v>
      </c>
      <c r="C111" s="179">
        <f>SUM(C112:C115)</f>
        <v>0</v>
      </c>
      <c r="D111" s="177"/>
    </row>
    <row r="112" spans="1:4" x14ac:dyDescent="0.25">
      <c r="A112" s="180" t="s">
        <v>217</v>
      </c>
      <c r="B112" s="181" t="s">
        <v>218</v>
      </c>
      <c r="C112" s="159">
        <v>0</v>
      </c>
      <c r="D112" s="182"/>
    </row>
    <row r="113" spans="1:4" x14ac:dyDescent="0.25">
      <c r="A113" s="180" t="s">
        <v>219</v>
      </c>
      <c r="B113" s="181" t="s">
        <v>220</v>
      </c>
      <c r="C113" s="159">
        <v>0</v>
      </c>
      <c r="D113" s="182"/>
    </row>
    <row r="114" spans="1:4" x14ac:dyDescent="0.25">
      <c r="A114" s="180" t="s">
        <v>221</v>
      </c>
      <c r="B114" s="181" t="s">
        <v>222</v>
      </c>
      <c r="C114" s="159">
        <v>0</v>
      </c>
      <c r="D114" s="182"/>
    </row>
    <row r="115" spans="1:4" ht="30" x14ac:dyDescent="0.25">
      <c r="A115" s="180" t="s">
        <v>223</v>
      </c>
      <c r="B115" s="181" t="s">
        <v>224</v>
      </c>
      <c r="C115" s="159">
        <v>0</v>
      </c>
      <c r="D115" s="182"/>
    </row>
    <row r="116" spans="1:4" x14ac:dyDescent="0.25">
      <c r="A116" s="193"/>
      <c r="B116" s="184"/>
      <c r="C116" s="159"/>
      <c r="D116" s="182"/>
    </row>
    <row r="117" spans="1:4" ht="30" x14ac:dyDescent="0.25">
      <c r="A117" s="189" t="s">
        <v>225</v>
      </c>
      <c r="B117" s="175" t="s">
        <v>226</v>
      </c>
      <c r="C117" s="179">
        <f>SUM(C118:C125)</f>
        <v>0</v>
      </c>
      <c r="D117" s="177"/>
    </row>
    <row r="118" spans="1:4" ht="30" x14ac:dyDescent="0.25">
      <c r="A118" s="180" t="s">
        <v>227</v>
      </c>
      <c r="B118" s="181" t="s">
        <v>228</v>
      </c>
      <c r="C118" s="159"/>
      <c r="D118" s="182"/>
    </row>
    <row r="119" spans="1:4" ht="30" x14ac:dyDescent="0.25">
      <c r="A119" s="180" t="s">
        <v>229</v>
      </c>
      <c r="B119" s="181" t="s">
        <v>230</v>
      </c>
      <c r="C119" s="159">
        <v>0</v>
      </c>
      <c r="D119" s="182"/>
    </row>
    <row r="120" spans="1:4" x14ac:dyDescent="0.25">
      <c r="A120" s="180" t="s">
        <v>231</v>
      </c>
      <c r="B120" s="181" t="s">
        <v>232</v>
      </c>
      <c r="C120" s="159">
        <v>0</v>
      </c>
      <c r="D120" s="182"/>
    </row>
    <row r="121" spans="1:4" x14ac:dyDescent="0.25">
      <c r="A121" s="180" t="s">
        <v>233</v>
      </c>
      <c r="B121" s="181" t="s">
        <v>234</v>
      </c>
      <c r="C121" s="159">
        <v>0</v>
      </c>
      <c r="D121" s="182"/>
    </row>
    <row r="122" spans="1:4" x14ac:dyDescent="0.25">
      <c r="A122" s="180" t="s">
        <v>235</v>
      </c>
      <c r="B122" s="181" t="s">
        <v>236</v>
      </c>
      <c r="C122" s="159">
        <v>0</v>
      </c>
      <c r="D122" s="182"/>
    </row>
    <row r="123" spans="1:4" ht="30" x14ac:dyDescent="0.25">
      <c r="A123" s="180" t="s">
        <v>237</v>
      </c>
      <c r="B123" s="181" t="s">
        <v>238</v>
      </c>
      <c r="C123" s="159">
        <v>0</v>
      </c>
      <c r="D123" s="182"/>
    </row>
    <row r="124" spans="1:4" ht="30" x14ac:dyDescent="0.25">
      <c r="A124" s="180" t="s">
        <v>239</v>
      </c>
      <c r="B124" s="181" t="s">
        <v>240</v>
      </c>
      <c r="C124" s="159">
        <v>0</v>
      </c>
      <c r="D124" s="182"/>
    </row>
    <row r="125" spans="1:4" x14ac:dyDescent="0.25">
      <c r="A125" s="180" t="s">
        <v>241</v>
      </c>
      <c r="B125" s="181" t="s">
        <v>242</v>
      </c>
      <c r="C125" s="159">
        <v>0</v>
      </c>
      <c r="D125" s="182"/>
    </row>
    <row r="126" spans="1:4" x14ac:dyDescent="0.25">
      <c r="A126" s="180"/>
      <c r="B126" s="184"/>
      <c r="C126" s="159"/>
      <c r="D126" s="182"/>
    </row>
    <row r="127" spans="1:4" x14ac:dyDescent="0.25">
      <c r="A127" s="174">
        <v>5</v>
      </c>
      <c r="B127" s="194" t="s">
        <v>243</v>
      </c>
      <c r="C127" s="179">
        <f>SUM(C129+C139+C149+C154)</f>
        <v>0</v>
      </c>
      <c r="D127" s="177"/>
    </row>
    <row r="128" spans="1:4" x14ac:dyDescent="0.25">
      <c r="A128" s="193"/>
      <c r="B128" s="184"/>
      <c r="C128" s="159"/>
      <c r="D128" s="182"/>
    </row>
    <row r="129" spans="1:4" x14ac:dyDescent="0.25">
      <c r="A129" s="195" t="s">
        <v>244</v>
      </c>
      <c r="B129" s="175" t="s">
        <v>245</v>
      </c>
      <c r="C129" s="179">
        <f>SUM(C130:C137)</f>
        <v>0</v>
      </c>
      <c r="D129" s="177"/>
    </row>
    <row r="130" spans="1:4" ht="30" x14ac:dyDescent="0.25">
      <c r="A130" s="196" t="s">
        <v>246</v>
      </c>
      <c r="B130" s="181" t="s">
        <v>247</v>
      </c>
      <c r="C130" s="159">
        <v>0</v>
      </c>
      <c r="D130" s="182"/>
    </row>
    <row r="131" spans="1:4" x14ac:dyDescent="0.25">
      <c r="A131" s="196" t="s">
        <v>248</v>
      </c>
      <c r="B131" s="181" t="s">
        <v>249</v>
      </c>
      <c r="C131" s="159">
        <v>0</v>
      </c>
      <c r="D131" s="182"/>
    </row>
    <row r="132" spans="1:4" x14ac:dyDescent="0.25">
      <c r="A132" s="196" t="s">
        <v>250</v>
      </c>
      <c r="B132" s="181" t="s">
        <v>251</v>
      </c>
      <c r="C132" s="159"/>
      <c r="D132" s="182"/>
    </row>
    <row r="133" spans="1:4" x14ac:dyDescent="0.25">
      <c r="A133" s="196" t="s">
        <v>252</v>
      </c>
      <c r="B133" s="181" t="s">
        <v>253</v>
      </c>
      <c r="C133" s="159"/>
      <c r="D133" s="182"/>
    </row>
    <row r="134" spans="1:4" x14ac:dyDescent="0.25">
      <c r="A134" s="196" t="s">
        <v>254</v>
      </c>
      <c r="B134" s="181" t="s">
        <v>255</v>
      </c>
      <c r="C134" s="159"/>
      <c r="D134" s="182"/>
    </row>
    <row r="135" spans="1:4" ht="30" x14ac:dyDescent="0.25">
      <c r="A135" s="196" t="s">
        <v>256</v>
      </c>
      <c r="B135" s="181" t="s">
        <v>257</v>
      </c>
      <c r="C135" s="159"/>
      <c r="D135" s="182"/>
    </row>
    <row r="136" spans="1:4" ht="30" x14ac:dyDescent="0.25">
      <c r="A136" s="196" t="s">
        <v>258</v>
      </c>
      <c r="B136" s="181" t="s">
        <v>259</v>
      </c>
      <c r="C136" s="159"/>
      <c r="D136" s="182"/>
    </row>
    <row r="137" spans="1:4" x14ac:dyDescent="0.25">
      <c r="A137" s="196" t="s">
        <v>260</v>
      </c>
      <c r="B137" s="181" t="s">
        <v>261</v>
      </c>
      <c r="C137" s="159">
        <v>0</v>
      </c>
      <c r="D137" s="182"/>
    </row>
    <row r="138" spans="1:4" x14ac:dyDescent="0.25">
      <c r="A138" s="196"/>
      <c r="B138" s="181"/>
      <c r="C138" s="159"/>
      <c r="D138" s="182"/>
    </row>
    <row r="139" spans="1:4" ht="30" x14ac:dyDescent="0.25">
      <c r="A139" s="195" t="s">
        <v>262</v>
      </c>
      <c r="B139" s="175" t="s">
        <v>263</v>
      </c>
      <c r="C139" s="179">
        <f>SUM(C140:C147)</f>
        <v>0</v>
      </c>
      <c r="D139" s="177"/>
    </row>
    <row r="140" spans="1:4" x14ac:dyDescent="0.25">
      <c r="A140" s="196" t="s">
        <v>264</v>
      </c>
      <c r="B140" s="181" t="s">
        <v>265</v>
      </c>
      <c r="C140" s="159">
        <v>0</v>
      </c>
      <c r="D140" s="182"/>
    </row>
    <row r="141" spans="1:4" x14ac:dyDescent="0.25">
      <c r="A141" s="196" t="s">
        <v>266</v>
      </c>
      <c r="B141" s="181" t="s">
        <v>267</v>
      </c>
      <c r="C141" s="159">
        <v>0</v>
      </c>
      <c r="D141" s="182"/>
    </row>
    <row r="142" spans="1:4" x14ac:dyDescent="0.25">
      <c r="A142" s="196" t="s">
        <v>268</v>
      </c>
      <c r="B142" s="181" t="s">
        <v>269</v>
      </c>
      <c r="C142" s="159">
        <v>0</v>
      </c>
      <c r="D142" s="182"/>
    </row>
    <row r="143" spans="1:4" x14ac:dyDescent="0.25">
      <c r="A143" s="196" t="s">
        <v>270</v>
      </c>
      <c r="B143" s="181" t="s">
        <v>271</v>
      </c>
      <c r="C143" s="159">
        <v>0</v>
      </c>
      <c r="D143" s="182"/>
    </row>
    <row r="144" spans="1:4" x14ac:dyDescent="0.25">
      <c r="A144" s="196" t="s">
        <v>272</v>
      </c>
      <c r="B144" s="181" t="s">
        <v>273</v>
      </c>
      <c r="C144" s="159">
        <v>0</v>
      </c>
      <c r="D144" s="182"/>
    </row>
    <row r="145" spans="1:4" x14ac:dyDescent="0.25">
      <c r="A145" s="196" t="s">
        <v>274</v>
      </c>
      <c r="B145" s="181" t="s">
        <v>275</v>
      </c>
      <c r="C145" s="159">
        <v>0</v>
      </c>
      <c r="D145" s="182"/>
    </row>
    <row r="146" spans="1:4" x14ac:dyDescent="0.25">
      <c r="A146" s="196" t="s">
        <v>276</v>
      </c>
      <c r="B146" s="181" t="s">
        <v>277</v>
      </c>
      <c r="C146" s="159">
        <v>0</v>
      </c>
      <c r="D146" s="182"/>
    </row>
    <row r="147" spans="1:4" ht="30" x14ac:dyDescent="0.25">
      <c r="A147" s="196" t="s">
        <v>278</v>
      </c>
      <c r="B147" s="181" t="s">
        <v>279</v>
      </c>
      <c r="C147" s="159">
        <v>0</v>
      </c>
      <c r="D147" s="182"/>
    </row>
    <row r="148" spans="1:4" x14ac:dyDescent="0.25">
      <c r="A148" s="196"/>
      <c r="B148" s="181"/>
      <c r="C148" s="159"/>
      <c r="D148" s="182"/>
    </row>
    <row r="149" spans="1:4" x14ac:dyDescent="0.25">
      <c r="A149" s="195" t="s">
        <v>280</v>
      </c>
      <c r="B149" s="175" t="s">
        <v>281</v>
      </c>
      <c r="C149" s="179">
        <f>SUM(C150:C152)</f>
        <v>0</v>
      </c>
      <c r="D149" s="177"/>
    </row>
    <row r="150" spans="1:4" x14ac:dyDescent="0.25">
      <c r="A150" s="196" t="s">
        <v>282</v>
      </c>
      <c r="B150" s="181" t="s">
        <v>283</v>
      </c>
      <c r="C150" s="159">
        <v>0</v>
      </c>
      <c r="D150" s="182"/>
    </row>
    <row r="151" spans="1:4" x14ac:dyDescent="0.25">
      <c r="A151" s="196" t="s">
        <v>284</v>
      </c>
      <c r="B151" s="181" t="s">
        <v>285</v>
      </c>
      <c r="C151" s="159">
        <v>0</v>
      </c>
      <c r="D151" s="182"/>
    </row>
    <row r="152" spans="1:4" x14ac:dyDescent="0.25">
      <c r="A152" s="196" t="s">
        <v>286</v>
      </c>
      <c r="B152" s="181" t="s">
        <v>287</v>
      </c>
      <c r="C152" s="159">
        <v>0</v>
      </c>
      <c r="D152" s="182"/>
    </row>
    <row r="153" spans="1:4" x14ac:dyDescent="0.25">
      <c r="A153" s="196"/>
      <c r="B153" s="181"/>
      <c r="C153" s="159"/>
      <c r="D153" s="182"/>
    </row>
    <row r="154" spans="1:4" x14ac:dyDescent="0.25">
      <c r="A154" s="195" t="s">
        <v>288</v>
      </c>
      <c r="B154" s="175" t="s">
        <v>289</v>
      </c>
      <c r="C154" s="179">
        <f>SUM(C155:C158)</f>
        <v>0</v>
      </c>
      <c r="D154" s="177"/>
    </row>
    <row r="155" spans="1:4" x14ac:dyDescent="0.25">
      <c r="A155" s="196" t="s">
        <v>290</v>
      </c>
      <c r="B155" s="181" t="s">
        <v>291</v>
      </c>
      <c r="C155" s="159">
        <v>0</v>
      </c>
      <c r="D155" s="182"/>
    </row>
    <row r="156" spans="1:4" x14ac:dyDescent="0.25">
      <c r="A156" s="196" t="s">
        <v>292</v>
      </c>
      <c r="B156" s="181" t="s">
        <v>293</v>
      </c>
      <c r="C156" s="159">
        <v>0</v>
      </c>
      <c r="D156" s="182"/>
    </row>
    <row r="157" spans="1:4" x14ac:dyDescent="0.25">
      <c r="A157" s="196" t="s">
        <v>294</v>
      </c>
      <c r="B157" s="181" t="s">
        <v>295</v>
      </c>
      <c r="C157" s="159">
        <v>0</v>
      </c>
      <c r="D157" s="182"/>
    </row>
    <row r="158" spans="1:4" x14ac:dyDescent="0.25">
      <c r="A158" s="196" t="s">
        <v>296</v>
      </c>
      <c r="B158" s="181" t="s">
        <v>297</v>
      </c>
      <c r="C158" s="159">
        <v>0</v>
      </c>
      <c r="D158" s="182"/>
    </row>
    <row r="159" spans="1:4" x14ac:dyDescent="0.25">
      <c r="A159" s="197"/>
      <c r="B159" s="197"/>
      <c r="C159" s="197"/>
      <c r="D159" s="197"/>
    </row>
    <row r="160" spans="1:4" x14ac:dyDescent="0.25">
      <c r="A160" s="197"/>
      <c r="B160" s="197"/>
      <c r="C160" s="197"/>
      <c r="D160" s="197"/>
    </row>
    <row r="161" spans="1:4" x14ac:dyDescent="0.25">
      <c r="A161" s="197"/>
      <c r="B161" s="197"/>
      <c r="C161" s="197"/>
      <c r="D161" s="197"/>
    </row>
    <row r="162" spans="1:4" ht="30" x14ac:dyDescent="0.25">
      <c r="A162" s="202" t="str">
        <f>'1. DireccyConducc '!B34</f>
        <v>RE1.MM Medidas minimizadoras del riesgo</v>
      </c>
      <c r="B162" s="167" t="s">
        <v>34</v>
      </c>
      <c r="C162" s="250">
        <f>SUM(C164,C240,C284)</f>
        <v>0</v>
      </c>
      <c r="D162" s="169"/>
    </row>
    <row r="163" spans="1:4" x14ac:dyDescent="0.25">
      <c r="A163" s="170" t="s">
        <v>35</v>
      </c>
      <c r="B163" s="171" t="s">
        <v>36</v>
      </c>
      <c r="C163" s="172" t="s">
        <v>37</v>
      </c>
      <c r="D163" s="173" t="s">
        <v>38</v>
      </c>
    </row>
    <row r="164" spans="1:4" x14ac:dyDescent="0.25">
      <c r="A164" s="174">
        <v>1</v>
      </c>
      <c r="B164" s="175" t="s">
        <v>39</v>
      </c>
      <c r="C164" s="176">
        <f>SUM(C166,C173,C180,C189,C198,C203,C210,C215,C226,C232)</f>
        <v>0</v>
      </c>
      <c r="D164" s="177"/>
    </row>
    <row r="165" spans="1:4" x14ac:dyDescent="0.25">
      <c r="A165" s="174"/>
      <c r="B165" s="192"/>
      <c r="C165" s="179"/>
      <c r="D165" s="177"/>
    </row>
    <row r="166" spans="1:4" x14ac:dyDescent="0.25">
      <c r="A166" s="178" t="s">
        <v>41</v>
      </c>
      <c r="B166" s="175" t="s">
        <v>42</v>
      </c>
      <c r="C166" s="179">
        <f>SUM(C167:C171)</f>
        <v>0</v>
      </c>
      <c r="D166" s="177"/>
    </row>
    <row r="167" spans="1:4" ht="30" x14ac:dyDescent="0.25">
      <c r="A167" s="180" t="s">
        <v>43</v>
      </c>
      <c r="B167" s="181" t="s">
        <v>44</v>
      </c>
      <c r="C167" s="159">
        <v>0</v>
      </c>
      <c r="D167" s="182"/>
    </row>
    <row r="168" spans="1:4" ht="30" x14ac:dyDescent="0.25">
      <c r="A168" s="180" t="s">
        <v>45</v>
      </c>
      <c r="B168" s="181" t="s">
        <v>46</v>
      </c>
      <c r="C168" s="159">
        <v>0</v>
      </c>
      <c r="D168" s="182"/>
    </row>
    <row r="169" spans="1:4" x14ac:dyDescent="0.25">
      <c r="A169" s="180" t="s">
        <v>47</v>
      </c>
      <c r="B169" s="181" t="s">
        <v>48</v>
      </c>
      <c r="C169" s="159">
        <v>0</v>
      </c>
      <c r="D169" s="182"/>
    </row>
    <row r="170" spans="1:4" ht="30" x14ac:dyDescent="0.25">
      <c r="A170" s="180" t="s">
        <v>49</v>
      </c>
      <c r="B170" s="181" t="s">
        <v>50</v>
      </c>
      <c r="C170" s="159">
        <v>0</v>
      </c>
      <c r="D170" s="182"/>
    </row>
    <row r="171" spans="1:4" x14ac:dyDescent="0.25">
      <c r="A171" s="180" t="s">
        <v>51</v>
      </c>
      <c r="B171" s="181" t="s">
        <v>52</v>
      </c>
      <c r="C171" s="159">
        <v>0</v>
      </c>
      <c r="D171" s="182"/>
    </row>
    <row r="172" spans="1:4" x14ac:dyDescent="0.25">
      <c r="A172" s="183"/>
      <c r="B172" s="184"/>
      <c r="C172" s="159"/>
      <c r="D172" s="182"/>
    </row>
    <row r="173" spans="1:4" x14ac:dyDescent="0.25">
      <c r="A173" s="178" t="s">
        <v>53</v>
      </c>
      <c r="B173" s="175" t="s">
        <v>54</v>
      </c>
      <c r="C173" s="179">
        <f>SUM(C174:C178)</f>
        <v>0</v>
      </c>
      <c r="D173" s="177"/>
    </row>
    <row r="174" spans="1:4" x14ac:dyDescent="0.25">
      <c r="A174" s="180" t="s">
        <v>55</v>
      </c>
      <c r="B174" s="181" t="s">
        <v>56</v>
      </c>
      <c r="C174" s="159">
        <v>0</v>
      </c>
      <c r="D174" s="182"/>
    </row>
    <row r="175" spans="1:4" x14ac:dyDescent="0.25">
      <c r="A175" s="180" t="s">
        <v>57</v>
      </c>
      <c r="B175" s="181" t="s">
        <v>58</v>
      </c>
      <c r="C175" s="159">
        <v>0</v>
      </c>
      <c r="D175" s="182"/>
    </row>
    <row r="176" spans="1:4" x14ac:dyDescent="0.25">
      <c r="A176" s="180" t="s">
        <v>59</v>
      </c>
      <c r="B176" s="181" t="s">
        <v>60</v>
      </c>
      <c r="C176" s="159">
        <v>0</v>
      </c>
      <c r="D176" s="182"/>
    </row>
    <row r="177" spans="1:4" x14ac:dyDescent="0.25">
      <c r="A177" s="180" t="s">
        <v>61</v>
      </c>
      <c r="B177" s="181" t="s">
        <v>62</v>
      </c>
      <c r="C177" s="159">
        <v>0</v>
      </c>
      <c r="D177" s="182"/>
    </row>
    <row r="178" spans="1:4" x14ac:dyDescent="0.25">
      <c r="A178" s="180" t="s">
        <v>63</v>
      </c>
      <c r="B178" s="181" t="s">
        <v>64</v>
      </c>
      <c r="C178" s="159">
        <v>0</v>
      </c>
      <c r="D178" s="182"/>
    </row>
    <row r="179" spans="1:4" x14ac:dyDescent="0.25">
      <c r="A179" s="183"/>
      <c r="B179" s="184"/>
      <c r="C179" s="179"/>
      <c r="D179" s="177"/>
    </row>
    <row r="180" spans="1:4" ht="30" x14ac:dyDescent="0.25">
      <c r="A180" s="178" t="s">
        <v>65</v>
      </c>
      <c r="B180" s="185" t="s">
        <v>66</v>
      </c>
      <c r="C180" s="179">
        <f>SUM(C181:C187)</f>
        <v>0</v>
      </c>
      <c r="D180" s="177"/>
    </row>
    <row r="181" spans="1:4" x14ac:dyDescent="0.25">
      <c r="A181" s="180" t="s">
        <v>67</v>
      </c>
      <c r="B181" s="181" t="s">
        <v>68</v>
      </c>
      <c r="C181" s="159">
        <v>0</v>
      </c>
      <c r="D181" s="182"/>
    </row>
    <row r="182" spans="1:4" x14ac:dyDescent="0.25">
      <c r="A182" s="180" t="s">
        <v>69</v>
      </c>
      <c r="B182" s="181" t="s">
        <v>70</v>
      </c>
      <c r="C182" s="159">
        <v>0</v>
      </c>
      <c r="D182" s="182"/>
    </row>
    <row r="183" spans="1:4" x14ac:dyDescent="0.25">
      <c r="A183" s="180" t="s">
        <v>71</v>
      </c>
      <c r="B183" s="181" t="s">
        <v>72</v>
      </c>
      <c r="C183" s="159"/>
      <c r="D183" s="182"/>
    </row>
    <row r="184" spans="1:4" x14ac:dyDescent="0.25">
      <c r="A184" s="180" t="s">
        <v>73</v>
      </c>
      <c r="B184" s="181" t="s">
        <v>74</v>
      </c>
      <c r="C184" s="159">
        <v>0</v>
      </c>
      <c r="D184" s="182"/>
    </row>
    <row r="185" spans="1:4" x14ac:dyDescent="0.25">
      <c r="A185" s="180" t="s">
        <v>75</v>
      </c>
      <c r="B185" s="181" t="s">
        <v>76</v>
      </c>
      <c r="C185" s="159">
        <v>0</v>
      </c>
      <c r="D185" s="182"/>
    </row>
    <row r="186" spans="1:4" ht="30" x14ac:dyDescent="0.25">
      <c r="A186" s="180" t="s">
        <v>77</v>
      </c>
      <c r="B186" s="181" t="s">
        <v>78</v>
      </c>
      <c r="C186" s="159">
        <v>0</v>
      </c>
      <c r="D186" s="182"/>
    </row>
    <row r="187" spans="1:4" ht="30" x14ac:dyDescent="0.25">
      <c r="A187" s="180" t="s">
        <v>79</v>
      </c>
      <c r="B187" s="181" t="s">
        <v>80</v>
      </c>
      <c r="C187" s="159">
        <v>0</v>
      </c>
      <c r="D187" s="182"/>
    </row>
    <row r="188" spans="1:4" x14ac:dyDescent="0.25">
      <c r="A188" s="183"/>
      <c r="B188" s="184"/>
      <c r="C188" s="159"/>
      <c r="D188" s="182"/>
    </row>
    <row r="189" spans="1:4" x14ac:dyDescent="0.25">
      <c r="A189" s="178" t="s">
        <v>81</v>
      </c>
      <c r="B189" s="175" t="s">
        <v>82</v>
      </c>
      <c r="C189" s="179">
        <f>SUM(C190:C196)</f>
        <v>0</v>
      </c>
      <c r="D189" s="177"/>
    </row>
    <row r="190" spans="1:4" x14ac:dyDescent="0.25">
      <c r="A190" s="180" t="s">
        <v>83</v>
      </c>
      <c r="B190" s="181" t="s">
        <v>84</v>
      </c>
      <c r="C190" s="159">
        <v>0</v>
      </c>
      <c r="D190" s="182"/>
    </row>
    <row r="191" spans="1:4" x14ac:dyDescent="0.25">
      <c r="A191" s="180" t="s">
        <v>85</v>
      </c>
      <c r="B191" s="181" t="s">
        <v>86</v>
      </c>
      <c r="C191" s="159">
        <v>0</v>
      </c>
      <c r="D191" s="182"/>
    </row>
    <row r="192" spans="1:4" x14ac:dyDescent="0.25">
      <c r="A192" s="180" t="s">
        <v>87</v>
      </c>
      <c r="B192" s="181" t="s">
        <v>88</v>
      </c>
      <c r="C192" s="159">
        <v>0</v>
      </c>
      <c r="D192" s="182"/>
    </row>
    <row r="193" spans="1:4" ht="30" x14ac:dyDescent="0.25">
      <c r="A193" s="180" t="s">
        <v>89</v>
      </c>
      <c r="B193" s="181" t="s">
        <v>90</v>
      </c>
      <c r="C193" s="159">
        <v>0</v>
      </c>
      <c r="D193" s="182"/>
    </row>
    <row r="194" spans="1:4" ht="30" x14ac:dyDescent="0.25">
      <c r="A194" s="180" t="s">
        <v>91</v>
      </c>
      <c r="B194" s="181" t="s">
        <v>92</v>
      </c>
      <c r="C194" s="159">
        <v>0</v>
      </c>
      <c r="D194" s="182"/>
    </row>
    <row r="195" spans="1:4" x14ac:dyDescent="0.25">
      <c r="A195" s="180" t="s">
        <v>93</v>
      </c>
      <c r="B195" s="181" t="s">
        <v>94</v>
      </c>
      <c r="C195" s="159">
        <v>0</v>
      </c>
      <c r="D195" s="182"/>
    </row>
    <row r="196" spans="1:4" x14ac:dyDescent="0.25">
      <c r="A196" s="180" t="s">
        <v>95</v>
      </c>
      <c r="B196" s="181" t="s">
        <v>96</v>
      </c>
      <c r="C196" s="159"/>
      <c r="D196" s="182"/>
    </row>
    <row r="197" spans="1:4" x14ac:dyDescent="0.25">
      <c r="A197" s="183"/>
      <c r="B197" s="184"/>
      <c r="C197" s="159"/>
      <c r="D197" s="182"/>
    </row>
    <row r="198" spans="1:4" x14ac:dyDescent="0.25">
      <c r="A198" s="178" t="s">
        <v>97</v>
      </c>
      <c r="B198" s="175" t="s">
        <v>98</v>
      </c>
      <c r="C198" s="179">
        <f>SUM(C199++C200+C201)</f>
        <v>0</v>
      </c>
      <c r="D198" s="177"/>
    </row>
    <row r="199" spans="1:4" x14ac:dyDescent="0.25">
      <c r="A199" s="180" t="s">
        <v>99</v>
      </c>
      <c r="B199" s="181" t="s">
        <v>100</v>
      </c>
      <c r="C199" s="159">
        <v>0</v>
      </c>
      <c r="D199" s="182"/>
    </row>
    <row r="200" spans="1:4" x14ac:dyDescent="0.25">
      <c r="A200" s="180" t="s">
        <v>101</v>
      </c>
      <c r="B200" s="181" t="s">
        <v>102</v>
      </c>
      <c r="C200" s="159">
        <v>0</v>
      </c>
      <c r="D200" s="182"/>
    </row>
    <row r="201" spans="1:4" x14ac:dyDescent="0.25">
      <c r="A201" s="180" t="s">
        <v>103</v>
      </c>
      <c r="B201" s="181" t="s">
        <v>104</v>
      </c>
      <c r="C201" s="159">
        <v>0</v>
      </c>
      <c r="D201" s="182"/>
    </row>
    <row r="202" spans="1:4" x14ac:dyDescent="0.25">
      <c r="A202" s="183"/>
      <c r="B202" s="184"/>
      <c r="C202" s="159"/>
      <c r="D202" s="182"/>
    </row>
    <row r="203" spans="1:4" ht="30" x14ac:dyDescent="0.25">
      <c r="A203" s="178" t="s">
        <v>105</v>
      </c>
      <c r="B203" s="175" t="s">
        <v>106</v>
      </c>
      <c r="C203" s="179">
        <f>SUM(C204+C207+C208)</f>
        <v>0</v>
      </c>
      <c r="D203" s="177"/>
    </row>
    <row r="204" spans="1:4" x14ac:dyDescent="0.25">
      <c r="A204" s="180" t="s">
        <v>107</v>
      </c>
      <c r="B204" s="184" t="s">
        <v>108</v>
      </c>
      <c r="C204" s="179">
        <f>SUM(C205:C206)</f>
        <v>0</v>
      </c>
      <c r="D204" s="177"/>
    </row>
    <row r="205" spans="1:4" x14ac:dyDescent="0.25">
      <c r="A205" s="183" t="s">
        <v>109</v>
      </c>
      <c r="B205" s="184" t="s">
        <v>110</v>
      </c>
      <c r="C205" s="159">
        <v>0</v>
      </c>
      <c r="D205" s="182"/>
    </row>
    <row r="206" spans="1:4" ht="30" x14ac:dyDescent="0.25">
      <c r="A206" s="183" t="s">
        <v>111</v>
      </c>
      <c r="B206" s="184" t="s">
        <v>112</v>
      </c>
      <c r="C206" s="159">
        <v>0</v>
      </c>
      <c r="D206" s="182"/>
    </row>
    <row r="207" spans="1:4" x14ac:dyDescent="0.25">
      <c r="A207" s="180" t="s">
        <v>113</v>
      </c>
      <c r="B207" s="181" t="s">
        <v>114</v>
      </c>
      <c r="C207" s="159">
        <v>0</v>
      </c>
      <c r="D207" s="182"/>
    </row>
    <row r="208" spans="1:4" x14ac:dyDescent="0.25">
      <c r="A208" s="180" t="s">
        <v>115</v>
      </c>
      <c r="B208" s="181" t="s">
        <v>116</v>
      </c>
      <c r="C208" s="159">
        <v>0</v>
      </c>
      <c r="D208" s="182"/>
    </row>
    <row r="209" spans="1:4" x14ac:dyDescent="0.25">
      <c r="A209" s="183"/>
      <c r="B209" s="184"/>
      <c r="C209" s="159"/>
      <c r="D209" s="182"/>
    </row>
    <row r="210" spans="1:4" x14ac:dyDescent="0.25">
      <c r="A210" s="178" t="s">
        <v>117</v>
      </c>
      <c r="B210" s="175" t="s">
        <v>118</v>
      </c>
      <c r="C210" s="176">
        <f>SUM(C211:C213)</f>
        <v>0</v>
      </c>
      <c r="D210" s="177"/>
    </row>
    <row r="211" spans="1:4" x14ac:dyDescent="0.25">
      <c r="A211" s="180" t="s">
        <v>120</v>
      </c>
      <c r="B211" s="181" t="s">
        <v>121</v>
      </c>
      <c r="C211" s="186" t="s">
        <v>119</v>
      </c>
      <c r="D211" s="182"/>
    </row>
    <row r="212" spans="1:4" x14ac:dyDescent="0.25">
      <c r="A212" s="180" t="s">
        <v>122</v>
      </c>
      <c r="B212" s="181" t="s">
        <v>123</v>
      </c>
      <c r="C212" s="159">
        <v>0</v>
      </c>
      <c r="D212" s="182"/>
    </row>
    <row r="213" spans="1:4" x14ac:dyDescent="0.25">
      <c r="A213" s="180" t="s">
        <v>124</v>
      </c>
      <c r="B213" s="181" t="s">
        <v>125</v>
      </c>
      <c r="C213" s="159">
        <v>0</v>
      </c>
      <c r="D213" s="182"/>
    </row>
    <row r="214" spans="1:4" x14ac:dyDescent="0.25">
      <c r="A214" s="183"/>
      <c r="B214" s="184"/>
      <c r="C214" s="159"/>
      <c r="D214" s="182"/>
    </row>
    <row r="215" spans="1:4" x14ac:dyDescent="0.25">
      <c r="A215" s="178" t="s">
        <v>126</v>
      </c>
      <c r="B215" s="175" t="s">
        <v>127</v>
      </c>
      <c r="C215" s="179">
        <f>SUM(C216:C224)</f>
        <v>0</v>
      </c>
      <c r="D215" s="177"/>
    </row>
    <row r="216" spans="1:4" x14ac:dyDescent="0.25">
      <c r="A216" s="180" t="s">
        <v>128</v>
      </c>
      <c r="B216" s="181" t="s">
        <v>129</v>
      </c>
      <c r="C216" s="159">
        <v>0</v>
      </c>
      <c r="D216" s="182"/>
    </row>
    <row r="217" spans="1:4" x14ac:dyDescent="0.25">
      <c r="A217" s="180" t="s">
        <v>130</v>
      </c>
      <c r="B217" s="181" t="s">
        <v>131</v>
      </c>
      <c r="C217" s="159">
        <v>0</v>
      </c>
      <c r="D217" s="182"/>
    </row>
    <row r="218" spans="1:4" x14ac:dyDescent="0.25">
      <c r="A218" s="180" t="s">
        <v>132</v>
      </c>
      <c r="B218" s="181" t="s">
        <v>133</v>
      </c>
      <c r="C218" s="159">
        <v>0</v>
      </c>
      <c r="D218" s="182"/>
    </row>
    <row r="219" spans="1:4" ht="30" x14ac:dyDescent="0.25">
      <c r="A219" s="180" t="s">
        <v>134</v>
      </c>
      <c r="B219" s="181" t="s">
        <v>135</v>
      </c>
      <c r="C219" s="159">
        <v>0</v>
      </c>
      <c r="D219" s="182"/>
    </row>
    <row r="220" spans="1:4" ht="30" x14ac:dyDescent="0.25">
      <c r="A220" s="180" t="s">
        <v>136</v>
      </c>
      <c r="B220" s="181" t="s">
        <v>137</v>
      </c>
      <c r="C220" s="159">
        <v>0</v>
      </c>
      <c r="D220" s="182"/>
    </row>
    <row r="221" spans="1:4" ht="30" x14ac:dyDescent="0.25">
      <c r="A221" s="180" t="s">
        <v>138</v>
      </c>
      <c r="B221" s="181" t="s">
        <v>139</v>
      </c>
      <c r="C221" s="159">
        <v>0</v>
      </c>
      <c r="D221" s="182"/>
    </row>
    <row r="222" spans="1:4" ht="30" x14ac:dyDescent="0.25">
      <c r="A222" s="180" t="s">
        <v>140</v>
      </c>
      <c r="B222" s="181" t="s">
        <v>141</v>
      </c>
      <c r="C222" s="159">
        <v>0</v>
      </c>
      <c r="D222" s="182"/>
    </row>
    <row r="223" spans="1:4" ht="30" x14ac:dyDescent="0.25">
      <c r="A223" s="180" t="s">
        <v>142</v>
      </c>
      <c r="B223" s="181" t="s">
        <v>143</v>
      </c>
      <c r="C223" s="159">
        <v>0</v>
      </c>
      <c r="D223" s="182"/>
    </row>
    <row r="224" spans="1:4" ht="30" x14ac:dyDescent="0.25">
      <c r="A224" s="180" t="s">
        <v>144</v>
      </c>
      <c r="B224" s="181" t="s">
        <v>145</v>
      </c>
      <c r="C224" s="159">
        <v>0</v>
      </c>
      <c r="D224" s="182"/>
    </row>
    <row r="225" spans="1:4" x14ac:dyDescent="0.25">
      <c r="A225" s="183"/>
      <c r="B225" s="184"/>
      <c r="C225" s="159"/>
      <c r="D225" s="182"/>
    </row>
    <row r="226" spans="1:4" x14ac:dyDescent="0.25">
      <c r="A226" s="178" t="s">
        <v>146</v>
      </c>
      <c r="B226" s="175" t="s">
        <v>147</v>
      </c>
      <c r="C226" s="179">
        <f>SUM(C227:C230)</f>
        <v>0</v>
      </c>
      <c r="D226" s="177"/>
    </row>
    <row r="227" spans="1:4" x14ac:dyDescent="0.25">
      <c r="A227" s="180" t="s">
        <v>148</v>
      </c>
      <c r="B227" s="181" t="s">
        <v>149</v>
      </c>
      <c r="C227" s="159">
        <v>0</v>
      </c>
      <c r="D227" s="182"/>
    </row>
    <row r="228" spans="1:4" x14ac:dyDescent="0.25">
      <c r="A228" s="180" t="s">
        <v>150</v>
      </c>
      <c r="B228" s="181" t="s">
        <v>151</v>
      </c>
      <c r="C228" s="159">
        <v>0</v>
      </c>
      <c r="D228" s="182"/>
    </row>
    <row r="229" spans="1:4" x14ac:dyDescent="0.25">
      <c r="A229" s="180" t="s">
        <v>152</v>
      </c>
      <c r="B229" s="181" t="s">
        <v>153</v>
      </c>
      <c r="C229" s="159">
        <v>0</v>
      </c>
      <c r="D229" s="182"/>
    </row>
    <row r="230" spans="1:4" x14ac:dyDescent="0.25">
      <c r="A230" s="180" t="s">
        <v>154</v>
      </c>
      <c r="B230" s="181" t="s">
        <v>155</v>
      </c>
      <c r="C230" s="159">
        <v>0</v>
      </c>
      <c r="D230" s="182"/>
    </row>
    <row r="231" spans="1:4" x14ac:dyDescent="0.25">
      <c r="A231" s="183"/>
      <c r="B231" s="184"/>
      <c r="C231" s="159"/>
      <c r="D231" s="182"/>
    </row>
    <row r="232" spans="1:4" x14ac:dyDescent="0.25">
      <c r="A232" s="178" t="s">
        <v>156</v>
      </c>
      <c r="B232" s="175" t="s">
        <v>157</v>
      </c>
      <c r="C232" s="179">
        <f>SUM(C233:C238)</f>
        <v>0</v>
      </c>
      <c r="D232" s="177"/>
    </row>
    <row r="233" spans="1:4" x14ac:dyDescent="0.25">
      <c r="A233" s="180" t="s">
        <v>158</v>
      </c>
      <c r="B233" s="181" t="s">
        <v>159</v>
      </c>
      <c r="C233" s="159">
        <v>0</v>
      </c>
      <c r="D233" s="182"/>
    </row>
    <row r="234" spans="1:4" x14ac:dyDescent="0.25">
      <c r="A234" s="180" t="s">
        <v>160</v>
      </c>
      <c r="B234" s="181" t="s">
        <v>161</v>
      </c>
      <c r="C234" s="159">
        <v>0</v>
      </c>
      <c r="D234" s="182"/>
    </row>
    <row r="235" spans="1:4" x14ac:dyDescent="0.25">
      <c r="A235" s="180" t="s">
        <v>162</v>
      </c>
      <c r="B235" s="181" t="s">
        <v>163</v>
      </c>
      <c r="C235" s="159">
        <v>0</v>
      </c>
      <c r="D235" s="182"/>
    </row>
    <row r="236" spans="1:4" ht="30" x14ac:dyDescent="0.25">
      <c r="A236" s="180" t="s">
        <v>164</v>
      </c>
      <c r="B236" s="181" t="s">
        <v>165</v>
      </c>
      <c r="C236" s="159">
        <v>0</v>
      </c>
      <c r="D236" s="182"/>
    </row>
    <row r="237" spans="1:4" x14ac:dyDescent="0.25">
      <c r="A237" s="180" t="s">
        <v>166</v>
      </c>
      <c r="B237" s="181" t="s">
        <v>167</v>
      </c>
      <c r="C237" s="159">
        <v>0</v>
      </c>
      <c r="D237" s="182"/>
    </row>
    <row r="238" spans="1:4" x14ac:dyDescent="0.25">
      <c r="A238" s="180" t="s">
        <v>168</v>
      </c>
      <c r="B238" s="181" t="s">
        <v>169</v>
      </c>
      <c r="C238" s="187">
        <v>0</v>
      </c>
      <c r="D238" s="188"/>
    </row>
    <row r="239" spans="1:4" x14ac:dyDescent="0.25">
      <c r="A239" s="189"/>
      <c r="B239" s="190"/>
      <c r="C239" s="191"/>
      <c r="D239" s="169"/>
    </row>
    <row r="240" spans="1:4" x14ac:dyDescent="0.25">
      <c r="A240" s="174">
        <v>2</v>
      </c>
      <c r="B240" s="175" t="s">
        <v>170</v>
      </c>
      <c r="C240" s="179">
        <f>SUM(C242+C249+C255+C264+C268+C274)</f>
        <v>0</v>
      </c>
      <c r="D240" s="177"/>
    </row>
    <row r="241" spans="1:4" x14ac:dyDescent="0.25">
      <c r="A241" s="174"/>
      <c r="B241" s="192"/>
      <c r="C241" s="159"/>
      <c r="D241" s="182"/>
    </row>
    <row r="242" spans="1:4" x14ac:dyDescent="0.25">
      <c r="A242" s="189" t="s">
        <v>171</v>
      </c>
      <c r="B242" s="175" t="s">
        <v>172</v>
      </c>
      <c r="C242" s="179">
        <f>SUM(C243:C247)</f>
        <v>0</v>
      </c>
      <c r="D242" s="177"/>
    </row>
    <row r="243" spans="1:4" x14ac:dyDescent="0.25">
      <c r="A243" s="180" t="s">
        <v>173</v>
      </c>
      <c r="B243" s="181" t="s">
        <v>174</v>
      </c>
      <c r="C243" s="159">
        <v>0</v>
      </c>
      <c r="D243" s="182"/>
    </row>
    <row r="244" spans="1:4" ht="30" x14ac:dyDescent="0.25">
      <c r="A244" s="180" t="s">
        <v>175</v>
      </c>
      <c r="B244" s="181" t="s">
        <v>176</v>
      </c>
      <c r="C244" s="159">
        <v>0</v>
      </c>
      <c r="D244" s="182"/>
    </row>
    <row r="245" spans="1:4" x14ac:dyDescent="0.25">
      <c r="A245" s="180" t="s">
        <v>177</v>
      </c>
      <c r="B245" s="181" t="s">
        <v>178</v>
      </c>
      <c r="C245" s="159">
        <v>0</v>
      </c>
      <c r="D245" s="182"/>
    </row>
    <row r="246" spans="1:4" x14ac:dyDescent="0.25">
      <c r="A246" s="180" t="s">
        <v>179</v>
      </c>
      <c r="B246" s="181" t="s">
        <v>180</v>
      </c>
      <c r="C246" s="159">
        <v>0</v>
      </c>
      <c r="D246" s="182"/>
    </row>
    <row r="247" spans="1:4" x14ac:dyDescent="0.25">
      <c r="A247" s="180" t="s">
        <v>181</v>
      </c>
      <c r="B247" s="181" t="s">
        <v>182</v>
      </c>
      <c r="C247" s="159">
        <v>0</v>
      </c>
      <c r="D247" s="182"/>
    </row>
    <row r="248" spans="1:4" x14ac:dyDescent="0.25">
      <c r="A248" s="193"/>
      <c r="B248" s="184"/>
      <c r="C248" s="159"/>
      <c r="D248" s="182"/>
    </row>
    <row r="249" spans="1:4" ht="30" x14ac:dyDescent="0.25">
      <c r="A249" s="189" t="s">
        <v>183</v>
      </c>
      <c r="B249" s="175" t="s">
        <v>184</v>
      </c>
      <c r="C249" s="179">
        <f>SUM(C250:C253)</f>
        <v>0</v>
      </c>
      <c r="D249" s="177"/>
    </row>
    <row r="250" spans="1:4" x14ac:dyDescent="0.25">
      <c r="A250" s="180" t="s">
        <v>185</v>
      </c>
      <c r="B250" s="181" t="s">
        <v>186</v>
      </c>
      <c r="C250" s="159">
        <v>0</v>
      </c>
      <c r="D250" s="182"/>
    </row>
    <row r="251" spans="1:4" x14ac:dyDescent="0.25">
      <c r="A251" s="180" t="s">
        <v>187</v>
      </c>
      <c r="B251" s="181" t="s">
        <v>188</v>
      </c>
      <c r="C251" s="159">
        <v>0</v>
      </c>
      <c r="D251" s="182"/>
    </row>
    <row r="252" spans="1:4" x14ac:dyDescent="0.25">
      <c r="A252" s="180" t="s">
        <v>189</v>
      </c>
      <c r="B252" s="181" t="s">
        <v>190</v>
      </c>
      <c r="C252" s="159">
        <v>0</v>
      </c>
      <c r="D252" s="182"/>
    </row>
    <row r="253" spans="1:4" x14ac:dyDescent="0.25">
      <c r="A253" s="180" t="s">
        <v>191</v>
      </c>
      <c r="B253" s="181" t="s">
        <v>192</v>
      </c>
      <c r="C253" s="159">
        <v>0</v>
      </c>
      <c r="D253" s="182"/>
    </row>
    <row r="254" spans="1:4" x14ac:dyDescent="0.25">
      <c r="A254" s="193"/>
      <c r="B254" s="184"/>
      <c r="C254" s="159"/>
      <c r="D254" s="182"/>
    </row>
    <row r="255" spans="1:4" ht="30" x14ac:dyDescent="0.25">
      <c r="A255" s="189" t="s">
        <v>193</v>
      </c>
      <c r="B255" s="175" t="s">
        <v>194</v>
      </c>
      <c r="C255" s="179">
        <f>SUM(C256:C262)</f>
        <v>0</v>
      </c>
      <c r="D255" s="177"/>
    </row>
    <row r="256" spans="1:4" x14ac:dyDescent="0.25">
      <c r="A256" s="180" t="s">
        <v>195</v>
      </c>
      <c r="B256" s="181" t="s">
        <v>196</v>
      </c>
      <c r="C256" s="159">
        <v>0</v>
      </c>
      <c r="D256" s="182"/>
    </row>
    <row r="257" spans="1:4" ht="30" x14ac:dyDescent="0.25">
      <c r="A257" s="180" t="s">
        <v>197</v>
      </c>
      <c r="B257" s="181" t="s">
        <v>198</v>
      </c>
      <c r="C257" s="159">
        <v>0</v>
      </c>
      <c r="D257" s="182"/>
    </row>
    <row r="258" spans="1:4" x14ac:dyDescent="0.25">
      <c r="A258" s="180" t="s">
        <v>199</v>
      </c>
      <c r="B258" s="181" t="s">
        <v>200</v>
      </c>
      <c r="C258" s="159">
        <v>0</v>
      </c>
      <c r="D258" s="182"/>
    </row>
    <row r="259" spans="1:4" ht="30" x14ac:dyDescent="0.25">
      <c r="A259" s="180" t="s">
        <v>201</v>
      </c>
      <c r="B259" s="181" t="s">
        <v>202</v>
      </c>
      <c r="C259" s="159">
        <v>0</v>
      </c>
      <c r="D259" s="182"/>
    </row>
    <row r="260" spans="1:4" x14ac:dyDescent="0.25">
      <c r="A260" s="180" t="s">
        <v>203</v>
      </c>
      <c r="B260" s="181" t="s">
        <v>204</v>
      </c>
      <c r="C260" s="159">
        <v>0</v>
      </c>
      <c r="D260" s="182"/>
    </row>
    <row r="261" spans="1:4" x14ac:dyDescent="0.25">
      <c r="A261" s="180" t="s">
        <v>205</v>
      </c>
      <c r="B261" s="181" t="s">
        <v>206</v>
      </c>
      <c r="C261" s="159">
        <v>0</v>
      </c>
      <c r="D261" s="182"/>
    </row>
    <row r="262" spans="1:4" ht="30" x14ac:dyDescent="0.25">
      <c r="A262" s="180" t="s">
        <v>207</v>
      </c>
      <c r="B262" s="181" t="s">
        <v>208</v>
      </c>
      <c r="C262" s="159">
        <v>0</v>
      </c>
      <c r="D262" s="182"/>
    </row>
    <row r="263" spans="1:4" x14ac:dyDescent="0.25">
      <c r="A263" s="193"/>
      <c r="B263" s="184"/>
      <c r="C263" s="159"/>
      <c r="D263" s="182"/>
    </row>
    <row r="264" spans="1:4" ht="30" x14ac:dyDescent="0.25">
      <c r="A264" s="189" t="s">
        <v>209</v>
      </c>
      <c r="B264" s="175" t="s">
        <v>210</v>
      </c>
      <c r="C264" s="179">
        <f>SUM(C265:C266)</f>
        <v>0</v>
      </c>
      <c r="D264" s="177"/>
    </row>
    <row r="265" spans="1:4" x14ac:dyDescent="0.25">
      <c r="A265" s="180" t="s">
        <v>211</v>
      </c>
      <c r="B265" s="181" t="s">
        <v>212</v>
      </c>
      <c r="C265" s="159">
        <v>0</v>
      </c>
      <c r="D265" s="182"/>
    </row>
    <row r="266" spans="1:4" x14ac:dyDescent="0.25">
      <c r="A266" s="180" t="s">
        <v>213</v>
      </c>
      <c r="B266" s="181" t="s">
        <v>214</v>
      </c>
      <c r="C266" s="159">
        <v>0</v>
      </c>
      <c r="D266" s="182"/>
    </row>
    <row r="267" spans="1:4" x14ac:dyDescent="0.25">
      <c r="A267" s="193"/>
      <c r="B267" s="184"/>
      <c r="C267" s="159"/>
      <c r="D267" s="182"/>
    </row>
    <row r="268" spans="1:4" ht="30" x14ac:dyDescent="0.25">
      <c r="A268" s="189" t="s">
        <v>215</v>
      </c>
      <c r="B268" s="175" t="s">
        <v>216</v>
      </c>
      <c r="C268" s="179">
        <f>SUM(C269:C272)</f>
        <v>0</v>
      </c>
      <c r="D268" s="177"/>
    </row>
    <row r="269" spans="1:4" x14ac:dyDescent="0.25">
      <c r="A269" s="180" t="s">
        <v>217</v>
      </c>
      <c r="B269" s="181" t="s">
        <v>218</v>
      </c>
      <c r="C269" s="159">
        <v>0</v>
      </c>
      <c r="D269" s="182"/>
    </row>
    <row r="270" spans="1:4" x14ac:dyDescent="0.25">
      <c r="A270" s="180" t="s">
        <v>219</v>
      </c>
      <c r="B270" s="181" t="s">
        <v>220</v>
      </c>
      <c r="C270" s="159">
        <v>0</v>
      </c>
      <c r="D270" s="182"/>
    </row>
    <row r="271" spans="1:4" x14ac:dyDescent="0.25">
      <c r="A271" s="180" t="s">
        <v>221</v>
      </c>
      <c r="B271" s="181" t="s">
        <v>222</v>
      </c>
      <c r="C271" s="159">
        <v>0</v>
      </c>
      <c r="D271" s="182"/>
    </row>
    <row r="272" spans="1:4" ht="30" x14ac:dyDescent="0.25">
      <c r="A272" s="180" t="s">
        <v>223</v>
      </c>
      <c r="B272" s="181" t="s">
        <v>224</v>
      </c>
      <c r="C272" s="159">
        <v>0</v>
      </c>
      <c r="D272" s="182"/>
    </row>
    <row r="273" spans="1:4" x14ac:dyDescent="0.25">
      <c r="A273" s="193"/>
      <c r="B273" s="184"/>
      <c r="C273" s="159"/>
      <c r="D273" s="182"/>
    </row>
    <row r="274" spans="1:4" ht="30" x14ac:dyDescent="0.25">
      <c r="A274" s="189" t="s">
        <v>225</v>
      </c>
      <c r="B274" s="175" t="s">
        <v>226</v>
      </c>
      <c r="C274" s="179">
        <f>SUM(C275:C282)</f>
        <v>0</v>
      </c>
      <c r="D274" s="177"/>
    </row>
    <row r="275" spans="1:4" ht="30" x14ac:dyDescent="0.25">
      <c r="A275" s="180" t="s">
        <v>227</v>
      </c>
      <c r="B275" s="181" t="s">
        <v>228</v>
      </c>
      <c r="C275" s="159"/>
      <c r="D275" s="182"/>
    </row>
    <row r="276" spans="1:4" ht="30" x14ac:dyDescent="0.25">
      <c r="A276" s="180" t="s">
        <v>229</v>
      </c>
      <c r="B276" s="181" t="s">
        <v>230</v>
      </c>
      <c r="C276" s="159">
        <v>0</v>
      </c>
      <c r="D276" s="182"/>
    </row>
    <row r="277" spans="1:4" x14ac:dyDescent="0.25">
      <c r="A277" s="180" t="s">
        <v>231</v>
      </c>
      <c r="B277" s="181" t="s">
        <v>232</v>
      </c>
      <c r="C277" s="159">
        <v>0</v>
      </c>
      <c r="D277" s="182"/>
    </row>
    <row r="278" spans="1:4" x14ac:dyDescent="0.25">
      <c r="A278" s="180" t="s">
        <v>233</v>
      </c>
      <c r="B278" s="181" t="s">
        <v>234</v>
      </c>
      <c r="C278" s="159">
        <v>0</v>
      </c>
      <c r="D278" s="182"/>
    </row>
    <row r="279" spans="1:4" x14ac:dyDescent="0.25">
      <c r="A279" s="180" t="s">
        <v>235</v>
      </c>
      <c r="B279" s="181" t="s">
        <v>236</v>
      </c>
      <c r="C279" s="159">
        <v>0</v>
      </c>
      <c r="D279" s="182"/>
    </row>
    <row r="280" spans="1:4" ht="30" x14ac:dyDescent="0.25">
      <c r="A280" s="180" t="s">
        <v>237</v>
      </c>
      <c r="B280" s="181" t="s">
        <v>238</v>
      </c>
      <c r="C280" s="159">
        <v>0</v>
      </c>
      <c r="D280" s="182"/>
    </row>
    <row r="281" spans="1:4" ht="30" x14ac:dyDescent="0.25">
      <c r="A281" s="180" t="s">
        <v>239</v>
      </c>
      <c r="B281" s="181" t="s">
        <v>240</v>
      </c>
      <c r="C281" s="159">
        <v>0</v>
      </c>
      <c r="D281" s="182"/>
    </row>
    <row r="282" spans="1:4" x14ac:dyDescent="0.25">
      <c r="A282" s="180" t="s">
        <v>241</v>
      </c>
      <c r="B282" s="181" t="s">
        <v>242</v>
      </c>
      <c r="C282" s="159">
        <v>0</v>
      </c>
      <c r="D282" s="182"/>
    </row>
    <row r="283" spans="1:4" x14ac:dyDescent="0.25">
      <c r="A283" s="180"/>
      <c r="B283" s="184"/>
      <c r="C283" s="159"/>
      <c r="D283" s="182"/>
    </row>
    <row r="284" spans="1:4" x14ac:dyDescent="0.25">
      <c r="A284" s="174">
        <v>5</v>
      </c>
      <c r="B284" s="194" t="s">
        <v>243</v>
      </c>
      <c r="C284" s="179">
        <f>SUM(C286+C296+C306+C311)</f>
        <v>0</v>
      </c>
      <c r="D284" s="177"/>
    </row>
    <row r="285" spans="1:4" x14ac:dyDescent="0.25">
      <c r="A285" s="193"/>
      <c r="B285" s="184"/>
      <c r="C285" s="159"/>
      <c r="D285" s="182"/>
    </row>
    <row r="286" spans="1:4" x14ac:dyDescent="0.25">
      <c r="A286" s="195" t="s">
        <v>244</v>
      </c>
      <c r="B286" s="175" t="s">
        <v>245</v>
      </c>
      <c r="C286" s="179">
        <f>SUM(C287:C294)</f>
        <v>0</v>
      </c>
      <c r="D286" s="177"/>
    </row>
    <row r="287" spans="1:4" ht="30" x14ac:dyDescent="0.25">
      <c r="A287" s="196" t="s">
        <v>246</v>
      </c>
      <c r="B287" s="181" t="s">
        <v>247</v>
      </c>
      <c r="C287" s="159">
        <v>0</v>
      </c>
      <c r="D287" s="182"/>
    </row>
    <row r="288" spans="1:4" x14ac:dyDescent="0.25">
      <c r="A288" s="196" t="s">
        <v>248</v>
      </c>
      <c r="B288" s="181" t="s">
        <v>249</v>
      </c>
      <c r="C288" s="159">
        <v>0</v>
      </c>
      <c r="D288" s="182"/>
    </row>
    <row r="289" spans="1:4" x14ac:dyDescent="0.25">
      <c r="A289" s="196" t="s">
        <v>250</v>
      </c>
      <c r="B289" s="181" t="s">
        <v>251</v>
      </c>
      <c r="C289" s="159"/>
      <c r="D289" s="182"/>
    </row>
    <row r="290" spans="1:4" x14ac:dyDescent="0.25">
      <c r="A290" s="196" t="s">
        <v>252</v>
      </c>
      <c r="B290" s="181" t="s">
        <v>253</v>
      </c>
      <c r="C290" s="159"/>
      <c r="D290" s="182"/>
    </row>
    <row r="291" spans="1:4" x14ac:dyDescent="0.25">
      <c r="A291" s="196" t="s">
        <v>254</v>
      </c>
      <c r="B291" s="181" t="s">
        <v>255</v>
      </c>
      <c r="C291" s="159"/>
      <c r="D291" s="182"/>
    </row>
    <row r="292" spans="1:4" ht="30" x14ac:dyDescent="0.25">
      <c r="A292" s="196" t="s">
        <v>256</v>
      </c>
      <c r="B292" s="181" t="s">
        <v>257</v>
      </c>
      <c r="C292" s="159"/>
      <c r="D292" s="182"/>
    </row>
    <row r="293" spans="1:4" ht="30" x14ac:dyDescent="0.25">
      <c r="A293" s="196" t="s">
        <v>258</v>
      </c>
      <c r="B293" s="181" t="s">
        <v>259</v>
      </c>
      <c r="C293" s="159"/>
      <c r="D293" s="182"/>
    </row>
    <row r="294" spans="1:4" x14ac:dyDescent="0.25">
      <c r="A294" s="196" t="s">
        <v>260</v>
      </c>
      <c r="B294" s="181" t="s">
        <v>261</v>
      </c>
      <c r="C294" s="159">
        <v>0</v>
      </c>
      <c r="D294" s="182"/>
    </row>
    <row r="295" spans="1:4" x14ac:dyDescent="0.25">
      <c r="A295" s="196"/>
      <c r="B295" s="181"/>
      <c r="C295" s="159"/>
      <c r="D295" s="182"/>
    </row>
    <row r="296" spans="1:4" ht="30" x14ac:dyDescent="0.25">
      <c r="A296" s="195" t="s">
        <v>262</v>
      </c>
      <c r="B296" s="175" t="s">
        <v>263</v>
      </c>
      <c r="C296" s="179">
        <f>SUM(C297:C304)</f>
        <v>0</v>
      </c>
      <c r="D296" s="177"/>
    </row>
    <row r="297" spans="1:4" x14ac:dyDescent="0.25">
      <c r="A297" s="196" t="s">
        <v>264</v>
      </c>
      <c r="B297" s="181" t="s">
        <v>265</v>
      </c>
      <c r="C297" s="159">
        <v>0</v>
      </c>
      <c r="D297" s="182"/>
    </row>
    <row r="298" spans="1:4" x14ac:dyDescent="0.25">
      <c r="A298" s="196" t="s">
        <v>266</v>
      </c>
      <c r="B298" s="181" t="s">
        <v>267</v>
      </c>
      <c r="C298" s="159">
        <v>0</v>
      </c>
      <c r="D298" s="182"/>
    </row>
    <row r="299" spans="1:4" x14ac:dyDescent="0.25">
      <c r="A299" s="196" t="s">
        <v>268</v>
      </c>
      <c r="B299" s="181" t="s">
        <v>269</v>
      </c>
      <c r="C299" s="159">
        <v>0</v>
      </c>
      <c r="D299" s="182"/>
    </row>
    <row r="300" spans="1:4" x14ac:dyDescent="0.25">
      <c r="A300" s="196" t="s">
        <v>270</v>
      </c>
      <c r="B300" s="181" t="s">
        <v>271</v>
      </c>
      <c r="C300" s="159">
        <v>0</v>
      </c>
      <c r="D300" s="182"/>
    </row>
    <row r="301" spans="1:4" x14ac:dyDescent="0.25">
      <c r="A301" s="196" t="s">
        <v>272</v>
      </c>
      <c r="B301" s="181" t="s">
        <v>273</v>
      </c>
      <c r="C301" s="159">
        <v>0</v>
      </c>
      <c r="D301" s="182"/>
    </row>
    <row r="302" spans="1:4" x14ac:dyDescent="0.25">
      <c r="A302" s="196" t="s">
        <v>274</v>
      </c>
      <c r="B302" s="181" t="s">
        <v>275</v>
      </c>
      <c r="C302" s="159">
        <v>0</v>
      </c>
      <c r="D302" s="182"/>
    </row>
    <row r="303" spans="1:4" x14ac:dyDescent="0.25">
      <c r="A303" s="196" t="s">
        <v>276</v>
      </c>
      <c r="B303" s="181" t="s">
        <v>277</v>
      </c>
      <c r="C303" s="159">
        <v>0</v>
      </c>
      <c r="D303" s="182"/>
    </row>
    <row r="304" spans="1:4" ht="30" x14ac:dyDescent="0.25">
      <c r="A304" s="196" t="s">
        <v>278</v>
      </c>
      <c r="B304" s="181" t="s">
        <v>279</v>
      </c>
      <c r="C304" s="159">
        <v>0</v>
      </c>
      <c r="D304" s="182"/>
    </row>
    <row r="305" spans="1:4" x14ac:dyDescent="0.25">
      <c r="A305" s="196"/>
      <c r="B305" s="181"/>
      <c r="C305" s="159"/>
      <c r="D305" s="182"/>
    </row>
    <row r="306" spans="1:4" x14ac:dyDescent="0.25">
      <c r="A306" s="195" t="s">
        <v>280</v>
      </c>
      <c r="B306" s="175" t="s">
        <v>281</v>
      </c>
      <c r="C306" s="179">
        <f>SUM(C307:C309)</f>
        <v>0</v>
      </c>
      <c r="D306" s="177"/>
    </row>
    <row r="307" spans="1:4" x14ac:dyDescent="0.25">
      <c r="A307" s="196" t="s">
        <v>282</v>
      </c>
      <c r="B307" s="181" t="s">
        <v>283</v>
      </c>
      <c r="C307" s="159">
        <v>0</v>
      </c>
      <c r="D307" s="182"/>
    </row>
    <row r="308" spans="1:4" x14ac:dyDescent="0.25">
      <c r="A308" s="196" t="s">
        <v>284</v>
      </c>
      <c r="B308" s="181" t="s">
        <v>285</v>
      </c>
      <c r="C308" s="159">
        <v>0</v>
      </c>
      <c r="D308" s="182"/>
    </row>
    <row r="309" spans="1:4" x14ac:dyDescent="0.25">
      <c r="A309" s="196" t="s">
        <v>286</v>
      </c>
      <c r="B309" s="181" t="s">
        <v>287</v>
      </c>
      <c r="C309" s="159">
        <v>0</v>
      </c>
      <c r="D309" s="182"/>
    </row>
    <row r="310" spans="1:4" x14ac:dyDescent="0.25">
      <c r="A310" s="196"/>
      <c r="B310" s="181"/>
      <c r="C310" s="159"/>
      <c r="D310" s="182"/>
    </row>
    <row r="311" spans="1:4" x14ac:dyDescent="0.25">
      <c r="A311" s="195" t="s">
        <v>288</v>
      </c>
      <c r="B311" s="175" t="s">
        <v>289</v>
      </c>
      <c r="C311" s="179">
        <f>SUM(C312:C315)</f>
        <v>0</v>
      </c>
      <c r="D311" s="177"/>
    </row>
    <row r="312" spans="1:4" x14ac:dyDescent="0.25">
      <c r="A312" s="196" t="s">
        <v>290</v>
      </c>
      <c r="B312" s="181" t="s">
        <v>291</v>
      </c>
      <c r="C312" s="159">
        <v>0</v>
      </c>
      <c r="D312" s="182"/>
    </row>
    <row r="313" spans="1:4" x14ac:dyDescent="0.25">
      <c r="A313" s="196" t="s">
        <v>292</v>
      </c>
      <c r="B313" s="181" t="s">
        <v>293</v>
      </c>
      <c r="C313" s="159">
        <v>0</v>
      </c>
      <c r="D313" s="182"/>
    </row>
    <row r="314" spans="1:4" x14ac:dyDescent="0.25">
      <c r="A314" s="196" t="s">
        <v>294</v>
      </c>
      <c r="B314" s="181" t="s">
        <v>295</v>
      </c>
      <c r="C314" s="159">
        <v>0</v>
      </c>
      <c r="D314" s="182"/>
    </row>
    <row r="315" spans="1:4" x14ac:dyDescent="0.25">
      <c r="A315" s="196" t="s">
        <v>296</v>
      </c>
      <c r="B315" s="181" t="s">
        <v>297</v>
      </c>
      <c r="C315" s="159">
        <v>0</v>
      </c>
      <c r="D315" s="182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1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3"/>
  <sheetViews>
    <sheetView topLeftCell="A169" zoomScale="80" zoomScaleNormal="80" workbookViewId="0">
      <selection activeCell="C208" sqref="C208"/>
    </sheetView>
  </sheetViews>
  <sheetFormatPr baseColWidth="10" defaultColWidth="35.85546875" defaultRowHeight="15" x14ac:dyDescent="0.25"/>
  <cols>
    <col min="1" max="16384" width="35.85546875" style="158"/>
  </cols>
  <sheetData>
    <row r="1" spans="1:6" x14ac:dyDescent="0.25">
      <c r="D1" s="159">
        <v>0</v>
      </c>
    </row>
    <row r="2" spans="1:6" ht="21" customHeight="1" x14ac:dyDescent="0.25">
      <c r="A2" s="432" t="s">
        <v>31</v>
      </c>
      <c r="B2" s="433"/>
      <c r="C2" s="433"/>
      <c r="D2" s="434"/>
    </row>
    <row r="3" spans="1:6" ht="51" customHeight="1" x14ac:dyDescent="0.25">
      <c r="A3" s="160" t="str">
        <f>'3. Reg en Salud'!A9</f>
        <v xml:space="preserve">RE 2.REGULACIÓN EN SALUD, EFICIENTE Y EFICAZ </v>
      </c>
      <c r="B3" s="161" t="s">
        <v>32</v>
      </c>
      <c r="C3" s="162">
        <f>SUM(C5,C160)</f>
        <v>0</v>
      </c>
      <c r="D3" s="163"/>
    </row>
    <row r="4" spans="1:6" x14ac:dyDescent="0.25">
      <c r="A4" s="164" t="s">
        <v>33</v>
      </c>
      <c r="C4" s="165"/>
    </row>
    <row r="5" spans="1:6" ht="77.25" customHeight="1" x14ac:dyDescent="0.25">
      <c r="A5" s="166" t="str">
        <f>'3. Reg en Salud'!B9</f>
        <v>2. Regulación de servicios, establecimientos, productos de interés sanitario, eventos, ambiente humano e investigaciones y tecnologías en salud.</v>
      </c>
      <c r="B5" s="167" t="s">
        <v>34</v>
      </c>
      <c r="C5" s="168">
        <f>SUM(C7,C83,C127)</f>
        <v>0</v>
      </c>
      <c r="D5" s="169"/>
    </row>
    <row r="6" spans="1:6" ht="33" customHeight="1" x14ac:dyDescent="0.25">
      <c r="A6" s="170" t="s">
        <v>35</v>
      </c>
      <c r="B6" s="171" t="s">
        <v>36</v>
      </c>
      <c r="C6" s="172" t="s">
        <v>37</v>
      </c>
      <c r="D6" s="173" t="s">
        <v>38</v>
      </c>
    </row>
    <row r="7" spans="1:6" ht="15" customHeight="1" x14ac:dyDescent="0.25">
      <c r="A7" s="174">
        <v>1</v>
      </c>
      <c r="B7" s="175" t="s">
        <v>39</v>
      </c>
      <c r="C7" s="176">
        <f>SUM(C9,C16,C23,C32,C41,C46,C53,C58,C69,C75)</f>
        <v>0</v>
      </c>
      <c r="D7" s="177"/>
    </row>
    <row r="8" spans="1:6" ht="15" customHeight="1" x14ac:dyDescent="0.25">
      <c r="A8" s="174"/>
      <c r="B8" s="175" t="s">
        <v>40</v>
      </c>
      <c r="C8" s="176"/>
      <c r="D8" s="177"/>
    </row>
    <row r="9" spans="1:6" x14ac:dyDescent="0.25">
      <c r="A9" s="178" t="s">
        <v>41</v>
      </c>
      <c r="B9" s="175" t="s">
        <v>42</v>
      </c>
      <c r="C9" s="179">
        <f>SUM(C10:C14)</f>
        <v>0</v>
      </c>
      <c r="D9" s="177"/>
    </row>
    <row r="10" spans="1:6" ht="30" x14ac:dyDescent="0.25">
      <c r="A10" s="180" t="s">
        <v>43</v>
      </c>
      <c r="B10" s="181" t="s">
        <v>44</v>
      </c>
      <c r="C10" s="159">
        <v>0</v>
      </c>
      <c r="D10" s="182"/>
    </row>
    <row r="11" spans="1:6" ht="30" x14ac:dyDescent="0.25">
      <c r="A11" s="180" t="s">
        <v>45</v>
      </c>
      <c r="B11" s="181" t="s">
        <v>46</v>
      </c>
      <c r="C11" s="159">
        <v>0</v>
      </c>
      <c r="D11" s="182"/>
      <c r="F11" s="181"/>
    </row>
    <row r="12" spans="1:6" x14ac:dyDescent="0.25">
      <c r="A12" s="180" t="s">
        <v>47</v>
      </c>
      <c r="B12" s="181" t="s">
        <v>48</v>
      </c>
      <c r="D12" s="182"/>
      <c r="F12" s="181"/>
    </row>
    <row r="13" spans="1:6" ht="30" x14ac:dyDescent="0.25">
      <c r="A13" s="180" t="s">
        <v>49</v>
      </c>
      <c r="B13" s="181" t="s">
        <v>50</v>
      </c>
      <c r="C13" s="159">
        <v>0</v>
      </c>
      <c r="D13" s="182"/>
      <c r="F13" s="181"/>
    </row>
    <row r="14" spans="1:6" x14ac:dyDescent="0.25">
      <c r="A14" s="180" t="s">
        <v>51</v>
      </c>
      <c r="B14" s="181" t="s">
        <v>52</v>
      </c>
      <c r="C14" s="159">
        <v>0</v>
      </c>
      <c r="D14" s="182"/>
      <c r="F14" s="181"/>
    </row>
    <row r="15" spans="1:6" x14ac:dyDescent="0.25">
      <c r="A15" s="183"/>
      <c r="B15" s="184"/>
      <c r="C15" s="159"/>
      <c r="D15" s="182"/>
      <c r="F15" s="181"/>
    </row>
    <row r="16" spans="1:6" x14ac:dyDescent="0.25">
      <c r="A16" s="178" t="s">
        <v>53</v>
      </c>
      <c r="B16" s="175" t="s">
        <v>54</v>
      </c>
      <c r="C16" s="179">
        <f>SUM(C17:C21)</f>
        <v>0</v>
      </c>
      <c r="D16" s="177"/>
    </row>
    <row r="17" spans="1:4" x14ac:dyDescent="0.25">
      <c r="A17" s="180" t="s">
        <v>55</v>
      </c>
      <c r="B17" s="181" t="s">
        <v>56</v>
      </c>
      <c r="C17" s="159">
        <v>0</v>
      </c>
      <c r="D17" s="182"/>
    </row>
    <row r="18" spans="1:4" x14ac:dyDescent="0.25">
      <c r="A18" s="180" t="s">
        <v>57</v>
      </c>
      <c r="B18" s="181" t="s">
        <v>58</v>
      </c>
      <c r="C18" s="159">
        <v>0</v>
      </c>
      <c r="D18" s="182"/>
    </row>
    <row r="19" spans="1:4" x14ac:dyDescent="0.25">
      <c r="A19" s="180" t="s">
        <v>59</v>
      </c>
      <c r="B19" s="181" t="s">
        <v>60</v>
      </c>
      <c r="C19" s="159">
        <v>0</v>
      </c>
      <c r="D19" s="182"/>
    </row>
    <row r="20" spans="1:4" x14ac:dyDescent="0.25">
      <c r="A20" s="180" t="s">
        <v>61</v>
      </c>
      <c r="B20" s="181" t="s">
        <v>62</v>
      </c>
      <c r="C20" s="159">
        <v>0</v>
      </c>
      <c r="D20" s="182"/>
    </row>
    <row r="21" spans="1:4" x14ac:dyDescent="0.25">
      <c r="A21" s="180" t="s">
        <v>63</v>
      </c>
      <c r="B21" s="181" t="s">
        <v>64</v>
      </c>
      <c r="C21" s="159">
        <v>0</v>
      </c>
      <c r="D21" s="182"/>
    </row>
    <row r="22" spans="1:4" x14ac:dyDescent="0.25">
      <c r="A22" s="183"/>
      <c r="B22" s="184"/>
      <c r="C22" s="179"/>
      <c r="D22" s="177"/>
    </row>
    <row r="23" spans="1:4" ht="30" x14ac:dyDescent="0.25">
      <c r="A23" s="178" t="s">
        <v>65</v>
      </c>
      <c r="B23" s="185" t="s">
        <v>66</v>
      </c>
      <c r="C23" s="179">
        <f>SUM(C24:C30)</f>
        <v>0</v>
      </c>
      <c r="D23" s="177"/>
    </row>
    <row r="24" spans="1:4" x14ac:dyDescent="0.25">
      <c r="A24" s="180" t="s">
        <v>67</v>
      </c>
      <c r="B24" s="181" t="s">
        <v>68</v>
      </c>
      <c r="C24" s="159">
        <v>0</v>
      </c>
      <c r="D24" s="182"/>
    </row>
    <row r="25" spans="1:4" x14ac:dyDescent="0.25">
      <c r="A25" s="180" t="s">
        <v>69</v>
      </c>
      <c r="B25" s="181" t="s">
        <v>70</v>
      </c>
      <c r="C25" s="159">
        <v>0</v>
      </c>
      <c r="D25" s="182"/>
    </row>
    <row r="26" spans="1:4" x14ac:dyDescent="0.25">
      <c r="A26" s="180" t="s">
        <v>71</v>
      </c>
      <c r="B26" s="181" t="s">
        <v>72</v>
      </c>
      <c r="C26" s="159"/>
      <c r="D26" s="182"/>
    </row>
    <row r="27" spans="1:4" x14ac:dyDescent="0.25">
      <c r="A27" s="180" t="s">
        <v>73</v>
      </c>
      <c r="B27" s="181" t="s">
        <v>74</v>
      </c>
      <c r="C27" s="159">
        <v>0</v>
      </c>
      <c r="D27" s="182"/>
    </row>
    <row r="28" spans="1:4" x14ac:dyDescent="0.25">
      <c r="A28" s="180" t="s">
        <v>75</v>
      </c>
      <c r="B28" s="181" t="s">
        <v>76</v>
      </c>
      <c r="C28" s="159">
        <v>0</v>
      </c>
      <c r="D28" s="182"/>
    </row>
    <row r="29" spans="1:4" ht="30" x14ac:dyDescent="0.25">
      <c r="A29" s="180" t="s">
        <v>77</v>
      </c>
      <c r="B29" s="181" t="s">
        <v>78</v>
      </c>
      <c r="C29" s="159">
        <v>0</v>
      </c>
      <c r="D29" s="182"/>
    </row>
    <row r="30" spans="1:4" ht="30" x14ac:dyDescent="0.25">
      <c r="A30" s="180" t="s">
        <v>79</v>
      </c>
      <c r="B30" s="181" t="s">
        <v>80</v>
      </c>
      <c r="C30" s="159">
        <v>0</v>
      </c>
      <c r="D30" s="182"/>
    </row>
    <row r="31" spans="1:4" x14ac:dyDescent="0.25">
      <c r="A31" s="183"/>
      <c r="B31" s="184"/>
      <c r="C31" s="159"/>
      <c r="D31" s="182"/>
    </row>
    <row r="32" spans="1:4" x14ac:dyDescent="0.25">
      <c r="A32" s="178" t="s">
        <v>81</v>
      </c>
      <c r="B32" s="175" t="s">
        <v>82</v>
      </c>
      <c r="C32" s="179">
        <f>SUM(C33:C39)</f>
        <v>0</v>
      </c>
      <c r="D32" s="177"/>
    </row>
    <row r="33" spans="1:4" x14ac:dyDescent="0.25">
      <c r="A33" s="180" t="s">
        <v>83</v>
      </c>
      <c r="B33" s="181" t="s">
        <v>84</v>
      </c>
      <c r="C33" s="159">
        <v>0</v>
      </c>
      <c r="D33" s="182"/>
    </row>
    <row r="34" spans="1:4" x14ac:dyDescent="0.25">
      <c r="A34" s="180" t="s">
        <v>85</v>
      </c>
      <c r="B34" s="181" t="s">
        <v>86</v>
      </c>
      <c r="C34" s="159">
        <v>0</v>
      </c>
      <c r="D34" s="182"/>
    </row>
    <row r="35" spans="1:4" x14ac:dyDescent="0.25">
      <c r="A35" s="180" t="s">
        <v>87</v>
      </c>
      <c r="B35" s="181" t="s">
        <v>88</v>
      </c>
      <c r="C35" s="159">
        <v>0</v>
      </c>
      <c r="D35" s="182"/>
    </row>
    <row r="36" spans="1:4" ht="30" x14ac:dyDescent="0.25">
      <c r="A36" s="180" t="s">
        <v>89</v>
      </c>
      <c r="B36" s="181" t="s">
        <v>90</v>
      </c>
      <c r="C36" s="159">
        <v>0</v>
      </c>
      <c r="D36" s="182"/>
    </row>
    <row r="37" spans="1:4" ht="30" x14ac:dyDescent="0.25">
      <c r="A37" s="180" t="s">
        <v>91</v>
      </c>
      <c r="B37" s="181" t="s">
        <v>92</v>
      </c>
      <c r="C37" s="159">
        <v>0</v>
      </c>
      <c r="D37" s="182"/>
    </row>
    <row r="38" spans="1:4" x14ac:dyDescent="0.25">
      <c r="A38" s="180" t="s">
        <v>93</v>
      </c>
      <c r="B38" s="181" t="s">
        <v>94</v>
      </c>
      <c r="C38" s="159">
        <v>0</v>
      </c>
      <c r="D38" s="182"/>
    </row>
    <row r="39" spans="1:4" ht="35.25" customHeight="1" x14ac:dyDescent="0.25">
      <c r="A39" s="180" t="s">
        <v>95</v>
      </c>
      <c r="B39" s="181" t="s">
        <v>96</v>
      </c>
      <c r="C39" s="159"/>
      <c r="D39" s="182"/>
    </row>
    <row r="40" spans="1:4" x14ac:dyDescent="0.25">
      <c r="A40" s="183"/>
      <c r="B40" s="184"/>
      <c r="C40" s="159"/>
      <c r="D40" s="182"/>
    </row>
    <row r="41" spans="1:4" x14ac:dyDescent="0.25">
      <c r="A41" s="178" t="s">
        <v>97</v>
      </c>
      <c r="B41" s="175" t="s">
        <v>98</v>
      </c>
      <c r="C41" s="179">
        <f>SUM(C42++C43+C44)</f>
        <v>0</v>
      </c>
      <c r="D41" s="177"/>
    </row>
    <row r="42" spans="1:4" x14ac:dyDescent="0.25">
      <c r="A42" s="180" t="s">
        <v>99</v>
      </c>
      <c r="B42" s="181" t="s">
        <v>100</v>
      </c>
      <c r="C42" s="159">
        <v>0</v>
      </c>
      <c r="D42" s="182"/>
    </row>
    <row r="43" spans="1:4" x14ac:dyDescent="0.25">
      <c r="A43" s="180" t="s">
        <v>101</v>
      </c>
      <c r="B43" s="181" t="s">
        <v>102</v>
      </c>
      <c r="C43" s="159">
        <v>0</v>
      </c>
      <c r="D43" s="182"/>
    </row>
    <row r="44" spans="1:4" x14ac:dyDescent="0.25">
      <c r="A44" s="180" t="s">
        <v>103</v>
      </c>
      <c r="B44" s="181" t="s">
        <v>104</v>
      </c>
      <c r="C44" s="159">
        <v>0</v>
      </c>
      <c r="D44" s="182"/>
    </row>
    <row r="45" spans="1:4" x14ac:dyDescent="0.25">
      <c r="A45" s="183"/>
      <c r="B45" s="184"/>
      <c r="C45" s="159"/>
      <c r="D45" s="182"/>
    </row>
    <row r="46" spans="1:4" ht="30" x14ac:dyDescent="0.25">
      <c r="A46" s="178" t="s">
        <v>105</v>
      </c>
      <c r="B46" s="175" t="s">
        <v>106</v>
      </c>
      <c r="C46" s="179">
        <f>SUM(C47+C50+C51)</f>
        <v>0</v>
      </c>
      <c r="D46" s="177"/>
    </row>
    <row r="47" spans="1:4" x14ac:dyDescent="0.25">
      <c r="A47" s="180" t="s">
        <v>107</v>
      </c>
      <c r="B47" s="184" t="s">
        <v>108</v>
      </c>
      <c r="C47" s="179">
        <f>SUM(C48:C49)</f>
        <v>0</v>
      </c>
      <c r="D47" s="177"/>
    </row>
    <row r="48" spans="1:4" x14ac:dyDescent="0.25">
      <c r="A48" s="183" t="s">
        <v>109</v>
      </c>
      <c r="B48" s="184" t="s">
        <v>110</v>
      </c>
      <c r="C48" s="159">
        <v>0</v>
      </c>
      <c r="D48" s="182"/>
    </row>
    <row r="49" spans="1:4" ht="30" x14ac:dyDescent="0.25">
      <c r="A49" s="183" t="s">
        <v>111</v>
      </c>
      <c r="B49" s="184" t="s">
        <v>112</v>
      </c>
      <c r="C49" s="159">
        <v>0</v>
      </c>
      <c r="D49" s="182"/>
    </row>
    <row r="50" spans="1:4" x14ac:dyDescent="0.25">
      <c r="A50" s="180" t="s">
        <v>113</v>
      </c>
      <c r="B50" s="181" t="s">
        <v>114</v>
      </c>
      <c r="C50" s="159">
        <v>0</v>
      </c>
      <c r="D50" s="182"/>
    </row>
    <row r="51" spans="1:4" x14ac:dyDescent="0.25">
      <c r="A51" s="180" t="s">
        <v>115</v>
      </c>
      <c r="B51" s="181" t="s">
        <v>116</v>
      </c>
      <c r="C51" s="159">
        <v>0</v>
      </c>
      <c r="D51" s="182"/>
    </row>
    <row r="52" spans="1:4" x14ac:dyDescent="0.25">
      <c r="A52" s="183"/>
      <c r="B52" s="184"/>
      <c r="C52" s="159"/>
      <c r="D52" s="182"/>
    </row>
    <row r="53" spans="1:4" x14ac:dyDescent="0.25">
      <c r="A53" s="178" t="s">
        <v>117</v>
      </c>
      <c r="B53" s="175" t="s">
        <v>118</v>
      </c>
      <c r="C53" s="176">
        <f>SUM(C54:C56)</f>
        <v>0</v>
      </c>
      <c r="D53" s="177"/>
    </row>
    <row r="54" spans="1:4" x14ac:dyDescent="0.25">
      <c r="A54" s="180" t="s">
        <v>120</v>
      </c>
      <c r="B54" s="181" t="s">
        <v>121</v>
      </c>
      <c r="C54" s="186" t="s">
        <v>119</v>
      </c>
      <c r="D54" s="182"/>
    </row>
    <row r="55" spans="1:4" x14ac:dyDescent="0.25">
      <c r="A55" s="180" t="s">
        <v>122</v>
      </c>
      <c r="B55" s="181" t="s">
        <v>123</v>
      </c>
      <c r="C55" s="159">
        <v>0</v>
      </c>
      <c r="D55" s="182"/>
    </row>
    <row r="56" spans="1:4" x14ac:dyDescent="0.25">
      <c r="A56" s="180" t="s">
        <v>124</v>
      </c>
      <c r="B56" s="181" t="s">
        <v>125</v>
      </c>
      <c r="C56" s="159">
        <v>0</v>
      </c>
      <c r="D56" s="182"/>
    </row>
    <row r="57" spans="1:4" x14ac:dyDescent="0.25">
      <c r="A57" s="183"/>
      <c r="B57" s="184"/>
      <c r="C57" s="159"/>
      <c r="D57" s="182"/>
    </row>
    <row r="58" spans="1:4" x14ac:dyDescent="0.25">
      <c r="A58" s="178" t="s">
        <v>126</v>
      </c>
      <c r="B58" s="175" t="s">
        <v>127</v>
      </c>
      <c r="C58" s="179">
        <f>SUM(C59:C67)</f>
        <v>0</v>
      </c>
      <c r="D58" s="177"/>
    </row>
    <row r="59" spans="1:4" ht="21" customHeight="1" x14ac:dyDescent="0.25">
      <c r="A59" s="180" t="s">
        <v>128</v>
      </c>
      <c r="B59" s="181" t="s">
        <v>129</v>
      </c>
      <c r="C59" s="159">
        <v>0</v>
      </c>
      <c r="D59" s="182"/>
    </row>
    <row r="60" spans="1:4" x14ac:dyDescent="0.25">
      <c r="A60" s="180" t="s">
        <v>130</v>
      </c>
      <c r="B60" s="181" t="s">
        <v>131</v>
      </c>
      <c r="C60" s="159">
        <v>0</v>
      </c>
      <c r="D60" s="182"/>
    </row>
    <row r="61" spans="1:4" x14ac:dyDescent="0.25">
      <c r="A61" s="180" t="s">
        <v>132</v>
      </c>
      <c r="B61" s="181" t="s">
        <v>133</v>
      </c>
      <c r="C61" s="159">
        <v>0</v>
      </c>
      <c r="D61" s="182"/>
    </row>
    <row r="62" spans="1:4" ht="30" x14ac:dyDescent="0.25">
      <c r="A62" s="180" t="s">
        <v>134</v>
      </c>
      <c r="B62" s="181" t="s">
        <v>135</v>
      </c>
      <c r="C62" s="159">
        <v>0</v>
      </c>
      <c r="D62" s="182"/>
    </row>
    <row r="63" spans="1:4" ht="30" x14ac:dyDescent="0.25">
      <c r="A63" s="180" t="s">
        <v>136</v>
      </c>
      <c r="B63" s="181" t="s">
        <v>137</v>
      </c>
      <c r="C63" s="159">
        <v>0</v>
      </c>
      <c r="D63" s="182"/>
    </row>
    <row r="64" spans="1:4" ht="30" x14ac:dyDescent="0.25">
      <c r="A64" s="180" t="s">
        <v>138</v>
      </c>
      <c r="B64" s="181" t="s">
        <v>139</v>
      </c>
      <c r="C64" s="159">
        <v>0</v>
      </c>
      <c r="D64" s="182"/>
    </row>
    <row r="65" spans="1:4" ht="30" x14ac:dyDescent="0.25">
      <c r="A65" s="180" t="s">
        <v>140</v>
      </c>
      <c r="B65" s="181" t="s">
        <v>141</v>
      </c>
      <c r="C65" s="159">
        <v>0</v>
      </c>
      <c r="D65" s="182"/>
    </row>
    <row r="66" spans="1:4" ht="30" x14ac:dyDescent="0.25">
      <c r="A66" s="180" t="s">
        <v>142</v>
      </c>
      <c r="B66" s="181" t="s">
        <v>143</v>
      </c>
      <c r="C66" s="159">
        <v>0</v>
      </c>
      <c r="D66" s="182"/>
    </row>
    <row r="67" spans="1:4" ht="30" x14ac:dyDescent="0.25">
      <c r="A67" s="180" t="s">
        <v>144</v>
      </c>
      <c r="B67" s="181" t="s">
        <v>145</v>
      </c>
      <c r="C67" s="159">
        <v>0</v>
      </c>
      <c r="D67" s="182"/>
    </row>
    <row r="68" spans="1:4" x14ac:dyDescent="0.25">
      <c r="A68" s="183"/>
      <c r="B68" s="184"/>
      <c r="C68" s="159"/>
      <c r="D68" s="182"/>
    </row>
    <row r="69" spans="1:4" x14ac:dyDescent="0.25">
      <c r="A69" s="178" t="s">
        <v>146</v>
      </c>
      <c r="B69" s="175" t="s">
        <v>147</v>
      </c>
      <c r="C69" s="179">
        <f>SUM(C70:C73)</f>
        <v>0</v>
      </c>
      <c r="D69" s="177"/>
    </row>
    <row r="70" spans="1:4" x14ac:dyDescent="0.25">
      <c r="A70" s="180" t="s">
        <v>148</v>
      </c>
      <c r="B70" s="181" t="s">
        <v>149</v>
      </c>
      <c r="C70" s="159">
        <v>0</v>
      </c>
      <c r="D70" s="182"/>
    </row>
    <row r="71" spans="1:4" x14ac:dyDescent="0.25">
      <c r="A71" s="180" t="s">
        <v>150</v>
      </c>
      <c r="B71" s="181" t="s">
        <v>151</v>
      </c>
      <c r="C71" s="159">
        <v>0</v>
      </c>
      <c r="D71" s="182"/>
    </row>
    <row r="72" spans="1:4" x14ac:dyDescent="0.25">
      <c r="A72" s="180" t="s">
        <v>152</v>
      </c>
      <c r="B72" s="181" t="s">
        <v>153</v>
      </c>
      <c r="C72" s="159">
        <v>0</v>
      </c>
      <c r="D72" s="182"/>
    </row>
    <row r="73" spans="1:4" x14ac:dyDescent="0.25">
      <c r="A73" s="180" t="s">
        <v>154</v>
      </c>
      <c r="B73" s="181" t="s">
        <v>155</v>
      </c>
      <c r="C73" s="159">
        <v>0</v>
      </c>
      <c r="D73" s="182"/>
    </row>
    <row r="74" spans="1:4" x14ac:dyDescent="0.25">
      <c r="A74" s="183"/>
      <c r="B74" s="184"/>
      <c r="C74" s="159"/>
      <c r="D74" s="182"/>
    </row>
    <row r="75" spans="1:4" x14ac:dyDescent="0.25">
      <c r="A75" s="178" t="s">
        <v>156</v>
      </c>
      <c r="B75" s="175" t="s">
        <v>157</v>
      </c>
      <c r="C75" s="179">
        <f>SUM(C76:C81)</f>
        <v>0</v>
      </c>
      <c r="D75" s="177"/>
    </row>
    <row r="76" spans="1:4" x14ac:dyDescent="0.25">
      <c r="A76" s="180" t="s">
        <v>158</v>
      </c>
      <c r="B76" s="181" t="s">
        <v>159</v>
      </c>
      <c r="C76" s="159">
        <v>0</v>
      </c>
      <c r="D76" s="182"/>
    </row>
    <row r="77" spans="1:4" x14ac:dyDescent="0.25">
      <c r="A77" s="180" t="s">
        <v>160</v>
      </c>
      <c r="B77" s="181" t="s">
        <v>161</v>
      </c>
      <c r="C77" s="159">
        <v>0</v>
      </c>
      <c r="D77" s="182"/>
    </row>
    <row r="78" spans="1:4" x14ac:dyDescent="0.25">
      <c r="A78" s="180" t="s">
        <v>162</v>
      </c>
      <c r="B78" s="181" t="s">
        <v>163</v>
      </c>
      <c r="C78" s="159">
        <v>0</v>
      </c>
      <c r="D78" s="182"/>
    </row>
    <row r="79" spans="1:4" ht="30" x14ac:dyDescent="0.25">
      <c r="A79" s="180" t="s">
        <v>164</v>
      </c>
      <c r="B79" s="181" t="s">
        <v>165</v>
      </c>
      <c r="C79" s="159">
        <v>0</v>
      </c>
      <c r="D79" s="182"/>
    </row>
    <row r="80" spans="1:4" x14ac:dyDescent="0.25">
      <c r="A80" s="180" t="s">
        <v>166</v>
      </c>
      <c r="B80" s="181" t="s">
        <v>167</v>
      </c>
      <c r="C80" s="159">
        <v>0</v>
      </c>
      <c r="D80" s="182"/>
    </row>
    <row r="81" spans="1:4" x14ac:dyDescent="0.25">
      <c r="A81" s="180" t="s">
        <v>168</v>
      </c>
      <c r="B81" s="181" t="s">
        <v>169</v>
      </c>
      <c r="C81" s="187">
        <v>0</v>
      </c>
      <c r="D81" s="188"/>
    </row>
    <row r="82" spans="1:4" x14ac:dyDescent="0.25">
      <c r="A82" s="189"/>
      <c r="B82" s="190"/>
      <c r="C82" s="191"/>
      <c r="D82" s="169"/>
    </row>
    <row r="83" spans="1:4" x14ac:dyDescent="0.25">
      <c r="A83" s="174">
        <v>2</v>
      </c>
      <c r="B83" s="175" t="s">
        <v>170</v>
      </c>
      <c r="C83" s="179">
        <f>SUM(C85+C92+C98+C107+C111+C117)</f>
        <v>0</v>
      </c>
      <c r="D83" s="177"/>
    </row>
    <row r="84" spans="1:4" x14ac:dyDescent="0.25">
      <c r="A84" s="174"/>
      <c r="B84" s="192"/>
      <c r="C84" s="159"/>
      <c r="D84" s="182"/>
    </row>
    <row r="85" spans="1:4" x14ac:dyDescent="0.25">
      <c r="A85" s="189" t="s">
        <v>171</v>
      </c>
      <c r="B85" s="175" t="s">
        <v>172</v>
      </c>
      <c r="C85" s="179">
        <f>SUM(C86:C90)</f>
        <v>0</v>
      </c>
      <c r="D85" s="177"/>
    </row>
    <row r="86" spans="1:4" x14ac:dyDescent="0.25">
      <c r="A86" s="180" t="s">
        <v>173</v>
      </c>
      <c r="B86" s="181" t="s">
        <v>174</v>
      </c>
      <c r="C86" s="159">
        <v>0</v>
      </c>
      <c r="D86" s="182"/>
    </row>
    <row r="87" spans="1:4" ht="30" x14ac:dyDescent="0.25">
      <c r="A87" s="180" t="s">
        <v>175</v>
      </c>
      <c r="B87" s="181" t="s">
        <v>176</v>
      </c>
      <c r="C87" s="159">
        <v>0</v>
      </c>
      <c r="D87" s="182"/>
    </row>
    <row r="88" spans="1:4" x14ac:dyDescent="0.25">
      <c r="A88" s="180" t="s">
        <v>177</v>
      </c>
      <c r="B88" s="181" t="s">
        <v>178</v>
      </c>
      <c r="C88" s="159">
        <v>0</v>
      </c>
      <c r="D88" s="182"/>
    </row>
    <row r="89" spans="1:4" x14ac:dyDescent="0.25">
      <c r="A89" s="180" t="s">
        <v>179</v>
      </c>
      <c r="B89" s="181" t="s">
        <v>180</v>
      </c>
      <c r="C89" s="159">
        <v>0</v>
      </c>
      <c r="D89" s="182"/>
    </row>
    <row r="90" spans="1:4" x14ac:dyDescent="0.25">
      <c r="A90" s="180" t="s">
        <v>181</v>
      </c>
      <c r="B90" s="181" t="s">
        <v>182</v>
      </c>
      <c r="C90" s="159">
        <v>0</v>
      </c>
      <c r="D90" s="182"/>
    </row>
    <row r="91" spans="1:4" x14ac:dyDescent="0.25">
      <c r="A91" s="193"/>
      <c r="B91" s="184"/>
      <c r="C91" s="159"/>
      <c r="D91" s="182"/>
    </row>
    <row r="92" spans="1:4" ht="30" x14ac:dyDescent="0.25">
      <c r="A92" s="189" t="s">
        <v>183</v>
      </c>
      <c r="B92" s="175" t="s">
        <v>184</v>
      </c>
      <c r="C92" s="179">
        <f>SUM(C93:C96)</f>
        <v>0</v>
      </c>
      <c r="D92" s="177"/>
    </row>
    <row r="93" spans="1:4" x14ac:dyDescent="0.25">
      <c r="A93" s="180" t="s">
        <v>185</v>
      </c>
      <c r="B93" s="181" t="s">
        <v>186</v>
      </c>
      <c r="C93" s="159">
        <v>0</v>
      </c>
      <c r="D93" s="182"/>
    </row>
    <row r="94" spans="1:4" x14ac:dyDescent="0.25">
      <c r="A94" s="180" t="s">
        <v>187</v>
      </c>
      <c r="B94" s="181" t="s">
        <v>188</v>
      </c>
      <c r="C94" s="159">
        <v>0</v>
      </c>
      <c r="D94" s="182"/>
    </row>
    <row r="95" spans="1:4" x14ac:dyDescent="0.25">
      <c r="A95" s="180" t="s">
        <v>189</v>
      </c>
      <c r="B95" s="181" t="s">
        <v>190</v>
      </c>
      <c r="C95" s="159">
        <v>0</v>
      </c>
      <c r="D95" s="182"/>
    </row>
    <row r="96" spans="1:4" x14ac:dyDescent="0.25">
      <c r="A96" s="180" t="s">
        <v>191</v>
      </c>
      <c r="B96" s="181" t="s">
        <v>192</v>
      </c>
      <c r="C96" s="159">
        <v>0</v>
      </c>
      <c r="D96" s="182"/>
    </row>
    <row r="97" spans="1:4" x14ac:dyDescent="0.25">
      <c r="A97" s="193"/>
      <c r="B97" s="184"/>
      <c r="C97" s="159"/>
      <c r="D97" s="182"/>
    </row>
    <row r="98" spans="1:4" ht="30" x14ac:dyDescent="0.25">
      <c r="A98" s="189" t="s">
        <v>193</v>
      </c>
      <c r="B98" s="175" t="s">
        <v>194</v>
      </c>
      <c r="C98" s="179">
        <f>SUM(C99:C105)</f>
        <v>0</v>
      </c>
      <c r="D98" s="177"/>
    </row>
    <row r="99" spans="1:4" x14ac:dyDescent="0.25">
      <c r="A99" s="180" t="s">
        <v>195</v>
      </c>
      <c r="B99" s="181" t="s">
        <v>196</v>
      </c>
      <c r="C99" s="159">
        <v>0</v>
      </c>
      <c r="D99" s="182"/>
    </row>
    <row r="100" spans="1:4" ht="30" x14ac:dyDescent="0.25">
      <c r="A100" s="180" t="s">
        <v>197</v>
      </c>
      <c r="B100" s="181" t="s">
        <v>198</v>
      </c>
      <c r="C100" s="159">
        <v>0</v>
      </c>
      <c r="D100" s="182"/>
    </row>
    <row r="101" spans="1:4" x14ac:dyDescent="0.25">
      <c r="A101" s="180" t="s">
        <v>199</v>
      </c>
      <c r="B101" s="181" t="s">
        <v>200</v>
      </c>
      <c r="C101" s="159">
        <v>0</v>
      </c>
      <c r="D101" s="182"/>
    </row>
    <row r="102" spans="1:4" ht="30" x14ac:dyDescent="0.25">
      <c r="A102" s="180" t="s">
        <v>201</v>
      </c>
      <c r="B102" s="181" t="s">
        <v>202</v>
      </c>
      <c r="C102" s="159">
        <v>0</v>
      </c>
      <c r="D102" s="182"/>
    </row>
    <row r="103" spans="1:4" x14ac:dyDescent="0.25">
      <c r="A103" s="180" t="s">
        <v>203</v>
      </c>
      <c r="B103" s="181" t="s">
        <v>204</v>
      </c>
      <c r="C103" s="159">
        <v>0</v>
      </c>
      <c r="D103" s="182"/>
    </row>
    <row r="104" spans="1:4" x14ac:dyDescent="0.25">
      <c r="A104" s="180" t="s">
        <v>205</v>
      </c>
      <c r="B104" s="181" t="s">
        <v>206</v>
      </c>
      <c r="C104" s="159">
        <v>0</v>
      </c>
      <c r="D104" s="182"/>
    </row>
    <row r="105" spans="1:4" ht="30" x14ac:dyDescent="0.25">
      <c r="A105" s="180" t="s">
        <v>207</v>
      </c>
      <c r="B105" s="181" t="s">
        <v>208</v>
      </c>
      <c r="C105" s="159">
        <v>0</v>
      </c>
      <c r="D105" s="182"/>
    </row>
    <row r="106" spans="1:4" x14ac:dyDescent="0.25">
      <c r="A106" s="193"/>
      <c r="B106" s="184"/>
      <c r="C106" s="159"/>
      <c r="D106" s="182"/>
    </row>
    <row r="107" spans="1:4" ht="30" x14ac:dyDescent="0.25">
      <c r="A107" s="189" t="s">
        <v>209</v>
      </c>
      <c r="B107" s="175" t="s">
        <v>210</v>
      </c>
      <c r="C107" s="179">
        <f>SUM(C108:C109)</f>
        <v>0</v>
      </c>
      <c r="D107" s="177"/>
    </row>
    <row r="108" spans="1:4" x14ac:dyDescent="0.25">
      <c r="A108" s="180" t="s">
        <v>211</v>
      </c>
      <c r="B108" s="181" t="s">
        <v>212</v>
      </c>
      <c r="C108" s="159">
        <v>0</v>
      </c>
      <c r="D108" s="182"/>
    </row>
    <row r="109" spans="1:4" x14ac:dyDescent="0.25">
      <c r="A109" s="180" t="s">
        <v>213</v>
      </c>
      <c r="B109" s="181" t="s">
        <v>214</v>
      </c>
      <c r="C109" s="159">
        <v>0</v>
      </c>
      <c r="D109" s="182"/>
    </row>
    <row r="110" spans="1:4" x14ac:dyDescent="0.25">
      <c r="A110" s="193"/>
      <c r="B110" s="184"/>
      <c r="C110" s="159"/>
      <c r="D110" s="182"/>
    </row>
    <row r="111" spans="1:4" x14ac:dyDescent="0.25">
      <c r="A111" s="189" t="s">
        <v>215</v>
      </c>
      <c r="B111" s="175" t="s">
        <v>216</v>
      </c>
      <c r="C111" s="179">
        <f>SUM(C112:C115)</f>
        <v>0</v>
      </c>
      <c r="D111" s="177"/>
    </row>
    <row r="112" spans="1:4" x14ac:dyDescent="0.25">
      <c r="A112" s="180" t="s">
        <v>217</v>
      </c>
      <c r="B112" s="181" t="s">
        <v>218</v>
      </c>
      <c r="C112" s="159">
        <v>0</v>
      </c>
      <c r="D112" s="182"/>
    </row>
    <row r="113" spans="1:4" x14ac:dyDescent="0.25">
      <c r="A113" s="180" t="s">
        <v>219</v>
      </c>
      <c r="B113" s="181" t="s">
        <v>220</v>
      </c>
      <c r="C113" s="159">
        <v>0</v>
      </c>
      <c r="D113" s="182"/>
    </row>
    <row r="114" spans="1:4" x14ac:dyDescent="0.25">
      <c r="A114" s="180" t="s">
        <v>221</v>
      </c>
      <c r="B114" s="181" t="s">
        <v>222</v>
      </c>
      <c r="C114" s="159">
        <v>0</v>
      </c>
      <c r="D114" s="182"/>
    </row>
    <row r="115" spans="1:4" ht="30" x14ac:dyDescent="0.25">
      <c r="A115" s="180" t="s">
        <v>223</v>
      </c>
      <c r="B115" s="181" t="s">
        <v>224</v>
      </c>
      <c r="C115" s="159">
        <v>0</v>
      </c>
      <c r="D115" s="182"/>
    </row>
    <row r="116" spans="1:4" x14ac:dyDescent="0.25">
      <c r="A116" s="193"/>
      <c r="B116" s="184"/>
      <c r="C116" s="159"/>
      <c r="D116" s="182"/>
    </row>
    <row r="117" spans="1:4" ht="30" x14ac:dyDescent="0.25">
      <c r="A117" s="189" t="s">
        <v>225</v>
      </c>
      <c r="B117" s="175" t="s">
        <v>226</v>
      </c>
      <c r="C117" s="179">
        <f>SUM(C118:C125)</f>
        <v>0</v>
      </c>
      <c r="D117" s="177"/>
    </row>
    <row r="118" spans="1:4" ht="30" x14ac:dyDescent="0.25">
      <c r="A118" s="180" t="s">
        <v>227</v>
      </c>
      <c r="B118" s="181" t="s">
        <v>228</v>
      </c>
      <c r="C118" s="159"/>
      <c r="D118" s="182"/>
    </row>
    <row r="119" spans="1:4" ht="30" x14ac:dyDescent="0.25">
      <c r="A119" s="180" t="s">
        <v>229</v>
      </c>
      <c r="B119" s="181" t="s">
        <v>230</v>
      </c>
      <c r="C119" s="159">
        <v>0</v>
      </c>
      <c r="D119" s="182"/>
    </row>
    <row r="120" spans="1:4" x14ac:dyDescent="0.25">
      <c r="A120" s="180" t="s">
        <v>231</v>
      </c>
      <c r="B120" s="181" t="s">
        <v>232</v>
      </c>
      <c r="C120" s="159">
        <v>0</v>
      </c>
      <c r="D120" s="182"/>
    </row>
    <row r="121" spans="1:4" x14ac:dyDescent="0.25">
      <c r="A121" s="180" t="s">
        <v>233</v>
      </c>
      <c r="B121" s="181" t="s">
        <v>234</v>
      </c>
      <c r="C121" s="159">
        <v>0</v>
      </c>
      <c r="D121" s="182"/>
    </row>
    <row r="122" spans="1:4" x14ac:dyDescent="0.25">
      <c r="A122" s="180" t="s">
        <v>235</v>
      </c>
      <c r="B122" s="181" t="s">
        <v>236</v>
      </c>
      <c r="C122" s="159">
        <v>0</v>
      </c>
      <c r="D122" s="182"/>
    </row>
    <row r="123" spans="1:4" ht="30" x14ac:dyDescent="0.25">
      <c r="A123" s="180" t="s">
        <v>237</v>
      </c>
      <c r="B123" s="181" t="s">
        <v>238</v>
      </c>
      <c r="C123" s="159">
        <v>0</v>
      </c>
      <c r="D123" s="182"/>
    </row>
    <row r="124" spans="1:4" ht="30" x14ac:dyDescent="0.25">
      <c r="A124" s="180" t="s">
        <v>239</v>
      </c>
      <c r="B124" s="181" t="s">
        <v>240</v>
      </c>
      <c r="C124" s="159">
        <v>0</v>
      </c>
      <c r="D124" s="182"/>
    </row>
    <row r="125" spans="1:4" x14ac:dyDescent="0.25">
      <c r="A125" s="180" t="s">
        <v>241</v>
      </c>
      <c r="B125" s="181" t="s">
        <v>242</v>
      </c>
      <c r="C125" s="159">
        <v>0</v>
      </c>
      <c r="D125" s="182"/>
    </row>
    <row r="126" spans="1:4" x14ac:dyDescent="0.25">
      <c r="A126" s="180"/>
      <c r="B126" s="184"/>
      <c r="C126" s="159"/>
      <c r="D126" s="182"/>
    </row>
    <row r="127" spans="1:4" x14ac:dyDescent="0.25">
      <c r="A127" s="174">
        <v>5</v>
      </c>
      <c r="B127" s="194" t="s">
        <v>243</v>
      </c>
      <c r="C127" s="179">
        <f>SUM(C129+C139+C149+C154)</f>
        <v>0</v>
      </c>
      <c r="D127" s="177"/>
    </row>
    <row r="128" spans="1:4" x14ac:dyDescent="0.25">
      <c r="A128" s="193"/>
      <c r="B128" s="184"/>
      <c r="C128" s="159"/>
      <c r="D128" s="182"/>
    </row>
    <row r="129" spans="1:4" x14ac:dyDescent="0.25">
      <c r="A129" s="195" t="s">
        <v>244</v>
      </c>
      <c r="B129" s="175" t="s">
        <v>245</v>
      </c>
      <c r="C129" s="179">
        <f>SUM(C130:C137)</f>
        <v>0</v>
      </c>
      <c r="D129" s="177"/>
    </row>
    <row r="130" spans="1:4" ht="30" x14ac:dyDescent="0.25">
      <c r="A130" s="196" t="s">
        <v>246</v>
      </c>
      <c r="B130" s="181" t="s">
        <v>247</v>
      </c>
      <c r="C130" s="159">
        <v>0</v>
      </c>
      <c r="D130" s="182"/>
    </row>
    <row r="131" spans="1:4" x14ac:dyDescent="0.25">
      <c r="A131" s="196" t="s">
        <v>248</v>
      </c>
      <c r="B131" s="181" t="s">
        <v>249</v>
      </c>
      <c r="C131" s="159">
        <v>0</v>
      </c>
      <c r="D131" s="182"/>
    </row>
    <row r="132" spans="1:4" x14ac:dyDescent="0.25">
      <c r="A132" s="196" t="s">
        <v>250</v>
      </c>
      <c r="B132" s="181" t="s">
        <v>251</v>
      </c>
      <c r="C132" s="159"/>
      <c r="D132" s="182"/>
    </row>
    <row r="133" spans="1:4" x14ac:dyDescent="0.25">
      <c r="A133" s="196" t="s">
        <v>252</v>
      </c>
      <c r="B133" s="181" t="s">
        <v>253</v>
      </c>
      <c r="C133" s="159"/>
      <c r="D133" s="182"/>
    </row>
    <row r="134" spans="1:4" x14ac:dyDescent="0.25">
      <c r="A134" s="196" t="s">
        <v>254</v>
      </c>
      <c r="B134" s="181" t="s">
        <v>255</v>
      </c>
      <c r="C134" s="159"/>
      <c r="D134" s="182"/>
    </row>
    <row r="135" spans="1:4" ht="30" x14ac:dyDescent="0.25">
      <c r="A135" s="196" t="s">
        <v>256</v>
      </c>
      <c r="B135" s="181" t="s">
        <v>257</v>
      </c>
      <c r="C135" s="159"/>
      <c r="D135" s="182"/>
    </row>
    <row r="136" spans="1:4" ht="30" x14ac:dyDescent="0.25">
      <c r="A136" s="196" t="s">
        <v>258</v>
      </c>
      <c r="B136" s="181" t="s">
        <v>259</v>
      </c>
      <c r="C136" s="159"/>
      <c r="D136" s="182"/>
    </row>
    <row r="137" spans="1:4" x14ac:dyDescent="0.25">
      <c r="A137" s="196" t="s">
        <v>260</v>
      </c>
      <c r="B137" s="181" t="s">
        <v>261</v>
      </c>
      <c r="C137" s="159">
        <v>0</v>
      </c>
      <c r="D137" s="182"/>
    </row>
    <row r="138" spans="1:4" x14ac:dyDescent="0.25">
      <c r="A138" s="196"/>
      <c r="B138" s="181"/>
      <c r="C138" s="159"/>
      <c r="D138" s="182"/>
    </row>
    <row r="139" spans="1:4" ht="30" x14ac:dyDescent="0.25">
      <c r="A139" s="195" t="s">
        <v>262</v>
      </c>
      <c r="B139" s="175" t="s">
        <v>263</v>
      </c>
      <c r="C139" s="179">
        <f>SUM(C140:C147)</f>
        <v>0</v>
      </c>
      <c r="D139" s="177"/>
    </row>
    <row r="140" spans="1:4" x14ac:dyDescent="0.25">
      <c r="A140" s="196" t="s">
        <v>264</v>
      </c>
      <c r="B140" s="181" t="s">
        <v>265</v>
      </c>
      <c r="C140" s="159">
        <v>0</v>
      </c>
      <c r="D140" s="182"/>
    </row>
    <row r="141" spans="1:4" x14ac:dyDescent="0.25">
      <c r="A141" s="196" t="s">
        <v>266</v>
      </c>
      <c r="B141" s="181" t="s">
        <v>267</v>
      </c>
      <c r="C141" s="159">
        <v>0</v>
      </c>
      <c r="D141" s="182"/>
    </row>
    <row r="142" spans="1:4" x14ac:dyDescent="0.25">
      <c r="A142" s="196" t="s">
        <v>268</v>
      </c>
      <c r="B142" s="181" t="s">
        <v>269</v>
      </c>
      <c r="C142" s="159">
        <v>0</v>
      </c>
      <c r="D142" s="182"/>
    </row>
    <row r="143" spans="1:4" x14ac:dyDescent="0.25">
      <c r="A143" s="196" t="s">
        <v>270</v>
      </c>
      <c r="B143" s="181" t="s">
        <v>271</v>
      </c>
      <c r="C143" s="159">
        <v>0</v>
      </c>
      <c r="D143" s="182"/>
    </row>
    <row r="144" spans="1:4" x14ac:dyDescent="0.25">
      <c r="A144" s="196" t="s">
        <v>272</v>
      </c>
      <c r="B144" s="181" t="s">
        <v>273</v>
      </c>
      <c r="C144" s="159">
        <v>0</v>
      </c>
      <c r="D144" s="182"/>
    </row>
    <row r="145" spans="1:4" x14ac:dyDescent="0.25">
      <c r="A145" s="196" t="s">
        <v>274</v>
      </c>
      <c r="B145" s="181" t="s">
        <v>275</v>
      </c>
      <c r="C145" s="159">
        <v>0</v>
      </c>
      <c r="D145" s="182"/>
    </row>
    <row r="146" spans="1:4" x14ac:dyDescent="0.25">
      <c r="A146" s="196" t="s">
        <v>276</v>
      </c>
      <c r="B146" s="181" t="s">
        <v>277</v>
      </c>
      <c r="C146" s="159">
        <v>0</v>
      </c>
      <c r="D146" s="182"/>
    </row>
    <row r="147" spans="1:4" ht="30" x14ac:dyDescent="0.25">
      <c r="A147" s="196" t="s">
        <v>278</v>
      </c>
      <c r="B147" s="181" t="s">
        <v>279</v>
      </c>
      <c r="C147" s="159">
        <v>0</v>
      </c>
      <c r="D147" s="182"/>
    </row>
    <row r="148" spans="1:4" x14ac:dyDescent="0.25">
      <c r="A148" s="196"/>
      <c r="B148" s="181"/>
      <c r="C148" s="159"/>
      <c r="D148" s="182"/>
    </row>
    <row r="149" spans="1:4" x14ac:dyDescent="0.25">
      <c r="A149" s="195" t="s">
        <v>280</v>
      </c>
      <c r="B149" s="175" t="s">
        <v>281</v>
      </c>
      <c r="C149" s="179">
        <f>SUM(C150:C152)</f>
        <v>0</v>
      </c>
      <c r="D149" s="177"/>
    </row>
    <row r="150" spans="1:4" x14ac:dyDescent="0.25">
      <c r="A150" s="196" t="s">
        <v>282</v>
      </c>
      <c r="B150" s="181" t="s">
        <v>283</v>
      </c>
      <c r="C150" s="159">
        <v>0</v>
      </c>
      <c r="D150" s="182"/>
    </row>
    <row r="151" spans="1:4" x14ac:dyDescent="0.25">
      <c r="A151" s="196" t="s">
        <v>284</v>
      </c>
      <c r="B151" s="181" t="s">
        <v>285</v>
      </c>
      <c r="C151" s="159">
        <v>0</v>
      </c>
      <c r="D151" s="182"/>
    </row>
    <row r="152" spans="1:4" x14ac:dyDescent="0.25">
      <c r="A152" s="196" t="s">
        <v>286</v>
      </c>
      <c r="B152" s="181" t="s">
        <v>287</v>
      </c>
      <c r="C152" s="159">
        <v>0</v>
      </c>
      <c r="D152" s="182"/>
    </row>
    <row r="153" spans="1:4" x14ac:dyDescent="0.25">
      <c r="A153" s="196"/>
      <c r="B153" s="181"/>
      <c r="C153" s="159"/>
      <c r="D153" s="182"/>
    </row>
    <row r="154" spans="1:4" x14ac:dyDescent="0.25">
      <c r="A154" s="195" t="s">
        <v>288</v>
      </c>
      <c r="B154" s="175" t="s">
        <v>289</v>
      </c>
      <c r="C154" s="179">
        <f>SUM(C155:C158)</f>
        <v>0</v>
      </c>
      <c r="D154" s="177"/>
    </row>
    <row r="155" spans="1:4" x14ac:dyDescent="0.25">
      <c r="A155" s="196" t="s">
        <v>290</v>
      </c>
      <c r="B155" s="181" t="s">
        <v>291</v>
      </c>
      <c r="C155" s="159">
        <v>0</v>
      </c>
      <c r="D155" s="182"/>
    </row>
    <row r="156" spans="1:4" x14ac:dyDescent="0.25">
      <c r="A156" s="196" t="s">
        <v>292</v>
      </c>
      <c r="B156" s="181" t="s">
        <v>293</v>
      </c>
      <c r="C156" s="159">
        <v>0</v>
      </c>
      <c r="D156" s="182"/>
    </row>
    <row r="157" spans="1:4" x14ac:dyDescent="0.25">
      <c r="A157" s="196" t="s">
        <v>294</v>
      </c>
      <c r="B157" s="181" t="s">
        <v>295</v>
      </c>
      <c r="C157" s="159">
        <v>0</v>
      </c>
      <c r="D157" s="182"/>
    </row>
    <row r="158" spans="1:4" x14ac:dyDescent="0.25">
      <c r="A158" s="196" t="s">
        <v>296</v>
      </c>
      <c r="B158" s="181" t="s">
        <v>297</v>
      </c>
      <c r="C158" s="159">
        <v>0</v>
      </c>
      <c r="D158" s="182"/>
    </row>
    <row r="159" spans="1:4" x14ac:dyDescent="0.25">
      <c r="A159" s="197"/>
      <c r="B159" s="197"/>
      <c r="C159" s="197"/>
      <c r="D159" s="197"/>
    </row>
    <row r="160" spans="1:4" ht="30" x14ac:dyDescent="0.25">
      <c r="A160" s="202" t="str">
        <f>'3. Reg en Salud'!B26</f>
        <v>RE2.MM Medidas minimizadoras del riesgo</v>
      </c>
      <c r="B160" s="167" t="s">
        <v>34</v>
      </c>
      <c r="C160" s="250">
        <f>SUM(C162,C238,C282)</f>
        <v>0</v>
      </c>
      <c r="D160" s="169"/>
    </row>
    <row r="161" spans="1:4" x14ac:dyDescent="0.25">
      <c r="A161" s="170" t="s">
        <v>35</v>
      </c>
      <c r="B161" s="171" t="s">
        <v>36</v>
      </c>
      <c r="C161" s="172" t="s">
        <v>37</v>
      </c>
      <c r="D161" s="173" t="s">
        <v>38</v>
      </c>
    </row>
    <row r="162" spans="1:4" x14ac:dyDescent="0.25">
      <c r="A162" s="174">
        <v>1</v>
      </c>
      <c r="B162" s="175" t="s">
        <v>39</v>
      </c>
      <c r="C162" s="176">
        <f>SUM(C164,C171,C178,C187,C196,C201,C208,C213,C224,C230)</f>
        <v>0</v>
      </c>
      <c r="D162" s="177"/>
    </row>
    <row r="163" spans="1:4" x14ac:dyDescent="0.25">
      <c r="A163" s="174"/>
      <c r="B163" s="192"/>
      <c r="C163" s="179"/>
      <c r="D163" s="177"/>
    </row>
    <row r="164" spans="1:4" x14ac:dyDescent="0.25">
      <c r="A164" s="178" t="s">
        <v>41</v>
      </c>
      <c r="B164" s="175" t="s">
        <v>42</v>
      </c>
      <c r="C164" s="179">
        <f>SUM(C165:C169)</f>
        <v>0</v>
      </c>
      <c r="D164" s="177"/>
    </row>
    <row r="165" spans="1:4" ht="30" x14ac:dyDescent="0.25">
      <c r="A165" s="180" t="s">
        <v>43</v>
      </c>
      <c r="B165" s="181" t="s">
        <v>44</v>
      </c>
      <c r="C165" s="159">
        <v>0</v>
      </c>
      <c r="D165" s="182"/>
    </row>
    <row r="166" spans="1:4" ht="30" x14ac:dyDescent="0.25">
      <c r="A166" s="180" t="s">
        <v>45</v>
      </c>
      <c r="B166" s="181" t="s">
        <v>46</v>
      </c>
      <c r="C166" s="159">
        <v>0</v>
      </c>
      <c r="D166" s="182"/>
    </row>
    <row r="167" spans="1:4" x14ac:dyDescent="0.25">
      <c r="A167" s="180" t="s">
        <v>47</v>
      </c>
      <c r="B167" s="181" t="s">
        <v>48</v>
      </c>
      <c r="C167" s="159">
        <v>0</v>
      </c>
      <c r="D167" s="182"/>
    </row>
    <row r="168" spans="1:4" ht="30" x14ac:dyDescent="0.25">
      <c r="A168" s="180" t="s">
        <v>49</v>
      </c>
      <c r="B168" s="181" t="s">
        <v>50</v>
      </c>
      <c r="C168" s="159">
        <v>0</v>
      </c>
      <c r="D168" s="182"/>
    </row>
    <row r="169" spans="1:4" x14ac:dyDescent="0.25">
      <c r="A169" s="180" t="s">
        <v>51</v>
      </c>
      <c r="B169" s="181" t="s">
        <v>52</v>
      </c>
      <c r="C169" s="159">
        <v>0</v>
      </c>
      <c r="D169" s="182"/>
    </row>
    <row r="170" spans="1:4" x14ac:dyDescent="0.25">
      <c r="A170" s="183"/>
      <c r="B170" s="184"/>
      <c r="C170" s="159"/>
      <c r="D170" s="182"/>
    </row>
    <row r="171" spans="1:4" x14ac:dyDescent="0.25">
      <c r="A171" s="178" t="s">
        <v>53</v>
      </c>
      <c r="B171" s="175" t="s">
        <v>54</v>
      </c>
      <c r="C171" s="179">
        <f>SUM(C172:C176)</f>
        <v>0</v>
      </c>
      <c r="D171" s="177"/>
    </row>
    <row r="172" spans="1:4" x14ac:dyDescent="0.25">
      <c r="A172" s="180" t="s">
        <v>55</v>
      </c>
      <c r="B172" s="181" t="s">
        <v>56</v>
      </c>
      <c r="C172" s="159">
        <v>0</v>
      </c>
      <c r="D172" s="182"/>
    </row>
    <row r="173" spans="1:4" x14ac:dyDescent="0.25">
      <c r="A173" s="180" t="s">
        <v>57</v>
      </c>
      <c r="B173" s="181" t="s">
        <v>58</v>
      </c>
      <c r="C173" s="159">
        <v>0</v>
      </c>
      <c r="D173" s="182"/>
    </row>
    <row r="174" spans="1:4" x14ac:dyDescent="0.25">
      <c r="A174" s="180" t="s">
        <v>59</v>
      </c>
      <c r="B174" s="181" t="s">
        <v>60</v>
      </c>
      <c r="C174" s="159">
        <v>0</v>
      </c>
      <c r="D174" s="182"/>
    </row>
    <row r="175" spans="1:4" x14ac:dyDescent="0.25">
      <c r="A175" s="180" t="s">
        <v>61</v>
      </c>
      <c r="B175" s="181" t="s">
        <v>62</v>
      </c>
      <c r="C175" s="159">
        <v>0</v>
      </c>
      <c r="D175" s="182"/>
    </row>
    <row r="176" spans="1:4" x14ac:dyDescent="0.25">
      <c r="A176" s="180" t="s">
        <v>63</v>
      </c>
      <c r="B176" s="181" t="s">
        <v>64</v>
      </c>
      <c r="C176" s="159">
        <v>0</v>
      </c>
      <c r="D176" s="182"/>
    </row>
    <row r="177" spans="1:4" x14ac:dyDescent="0.25">
      <c r="A177" s="183"/>
      <c r="B177" s="184"/>
      <c r="C177" s="179"/>
      <c r="D177" s="177"/>
    </row>
    <row r="178" spans="1:4" ht="30" x14ac:dyDescent="0.25">
      <c r="A178" s="178" t="s">
        <v>65</v>
      </c>
      <c r="B178" s="185" t="s">
        <v>66</v>
      </c>
      <c r="C178" s="179">
        <f>SUM(C179:C185)</f>
        <v>0</v>
      </c>
      <c r="D178" s="177"/>
    </row>
    <row r="179" spans="1:4" x14ac:dyDescent="0.25">
      <c r="A179" s="180" t="s">
        <v>67</v>
      </c>
      <c r="B179" s="181" t="s">
        <v>68</v>
      </c>
      <c r="C179" s="159">
        <v>0</v>
      </c>
      <c r="D179" s="182"/>
    </row>
    <row r="180" spans="1:4" x14ac:dyDescent="0.25">
      <c r="A180" s="180" t="s">
        <v>69</v>
      </c>
      <c r="B180" s="181" t="s">
        <v>70</v>
      </c>
      <c r="C180" s="159">
        <v>0</v>
      </c>
      <c r="D180" s="182"/>
    </row>
    <row r="181" spans="1:4" x14ac:dyDescent="0.25">
      <c r="A181" s="180" t="s">
        <v>71</v>
      </c>
      <c r="B181" s="181" t="s">
        <v>72</v>
      </c>
      <c r="C181" s="159"/>
      <c r="D181" s="182"/>
    </row>
    <row r="182" spans="1:4" x14ac:dyDescent="0.25">
      <c r="A182" s="180" t="s">
        <v>73</v>
      </c>
      <c r="B182" s="181" t="s">
        <v>74</v>
      </c>
      <c r="C182" s="159">
        <v>0</v>
      </c>
      <c r="D182" s="182"/>
    </row>
    <row r="183" spans="1:4" x14ac:dyDescent="0.25">
      <c r="A183" s="180" t="s">
        <v>75</v>
      </c>
      <c r="B183" s="181" t="s">
        <v>76</v>
      </c>
      <c r="C183" s="159">
        <v>0</v>
      </c>
      <c r="D183" s="182"/>
    </row>
    <row r="184" spans="1:4" ht="30" x14ac:dyDescent="0.25">
      <c r="A184" s="180" t="s">
        <v>77</v>
      </c>
      <c r="B184" s="181" t="s">
        <v>78</v>
      </c>
      <c r="C184" s="159">
        <v>0</v>
      </c>
      <c r="D184" s="182"/>
    </row>
    <row r="185" spans="1:4" ht="30" x14ac:dyDescent="0.25">
      <c r="A185" s="180" t="s">
        <v>79</v>
      </c>
      <c r="B185" s="181" t="s">
        <v>80</v>
      </c>
      <c r="C185" s="159">
        <v>0</v>
      </c>
      <c r="D185" s="182"/>
    </row>
    <row r="186" spans="1:4" x14ac:dyDescent="0.25">
      <c r="A186" s="183"/>
      <c r="B186" s="184"/>
      <c r="C186" s="159"/>
      <c r="D186" s="182"/>
    </row>
    <row r="187" spans="1:4" x14ac:dyDescent="0.25">
      <c r="A187" s="178" t="s">
        <v>81</v>
      </c>
      <c r="B187" s="175" t="s">
        <v>82</v>
      </c>
      <c r="C187" s="179">
        <f>SUM(C188:C194)</f>
        <v>0</v>
      </c>
      <c r="D187" s="177"/>
    </row>
    <row r="188" spans="1:4" x14ac:dyDescent="0.25">
      <c r="A188" s="180" t="s">
        <v>83</v>
      </c>
      <c r="B188" s="181" t="s">
        <v>84</v>
      </c>
      <c r="C188" s="159">
        <v>0</v>
      </c>
      <c r="D188" s="182"/>
    </row>
    <row r="189" spans="1:4" x14ac:dyDescent="0.25">
      <c r="A189" s="180" t="s">
        <v>85</v>
      </c>
      <c r="B189" s="181" t="s">
        <v>86</v>
      </c>
      <c r="C189" s="159">
        <v>0</v>
      </c>
      <c r="D189" s="182"/>
    </row>
    <row r="190" spans="1:4" x14ac:dyDescent="0.25">
      <c r="A190" s="180" t="s">
        <v>87</v>
      </c>
      <c r="B190" s="181" t="s">
        <v>88</v>
      </c>
      <c r="C190" s="159">
        <v>0</v>
      </c>
      <c r="D190" s="182"/>
    </row>
    <row r="191" spans="1:4" ht="30" x14ac:dyDescent="0.25">
      <c r="A191" s="180" t="s">
        <v>89</v>
      </c>
      <c r="B191" s="181" t="s">
        <v>90</v>
      </c>
      <c r="C191" s="159">
        <v>0</v>
      </c>
      <c r="D191" s="182"/>
    </row>
    <row r="192" spans="1:4" ht="30" x14ac:dyDescent="0.25">
      <c r="A192" s="180" t="s">
        <v>91</v>
      </c>
      <c r="B192" s="181" t="s">
        <v>92</v>
      </c>
      <c r="C192" s="159">
        <v>0</v>
      </c>
      <c r="D192" s="182"/>
    </row>
    <row r="193" spans="1:4" x14ac:dyDescent="0.25">
      <c r="A193" s="180" t="s">
        <v>93</v>
      </c>
      <c r="B193" s="181" t="s">
        <v>94</v>
      </c>
      <c r="C193" s="159">
        <v>0</v>
      </c>
      <c r="D193" s="182"/>
    </row>
    <row r="194" spans="1:4" x14ac:dyDescent="0.25">
      <c r="A194" s="180" t="s">
        <v>95</v>
      </c>
      <c r="B194" s="181" t="s">
        <v>96</v>
      </c>
      <c r="C194" s="159"/>
      <c r="D194" s="182"/>
    </row>
    <row r="195" spans="1:4" x14ac:dyDescent="0.25">
      <c r="A195" s="183"/>
      <c r="B195" s="184"/>
      <c r="C195" s="159"/>
      <c r="D195" s="182"/>
    </row>
    <row r="196" spans="1:4" x14ac:dyDescent="0.25">
      <c r="A196" s="178" t="s">
        <v>97</v>
      </c>
      <c r="B196" s="175" t="s">
        <v>98</v>
      </c>
      <c r="C196" s="179">
        <f>SUM(C197++C198+C199)</f>
        <v>0</v>
      </c>
      <c r="D196" s="177"/>
    </row>
    <row r="197" spans="1:4" x14ac:dyDescent="0.25">
      <c r="A197" s="180" t="s">
        <v>99</v>
      </c>
      <c r="B197" s="181" t="s">
        <v>100</v>
      </c>
      <c r="C197" s="159">
        <v>0</v>
      </c>
      <c r="D197" s="182"/>
    </row>
    <row r="198" spans="1:4" x14ac:dyDescent="0.25">
      <c r="A198" s="180" t="s">
        <v>101</v>
      </c>
      <c r="B198" s="181" t="s">
        <v>102</v>
      </c>
      <c r="C198" s="159">
        <v>0</v>
      </c>
      <c r="D198" s="182"/>
    </row>
    <row r="199" spans="1:4" x14ac:dyDescent="0.25">
      <c r="A199" s="180" t="s">
        <v>103</v>
      </c>
      <c r="B199" s="181" t="s">
        <v>104</v>
      </c>
      <c r="C199" s="159">
        <v>0</v>
      </c>
      <c r="D199" s="182"/>
    </row>
    <row r="200" spans="1:4" x14ac:dyDescent="0.25">
      <c r="A200" s="183"/>
      <c r="B200" s="184"/>
      <c r="C200" s="159"/>
      <c r="D200" s="182"/>
    </row>
    <row r="201" spans="1:4" ht="30" x14ac:dyDescent="0.25">
      <c r="A201" s="178" t="s">
        <v>105</v>
      </c>
      <c r="B201" s="175" t="s">
        <v>106</v>
      </c>
      <c r="C201" s="179">
        <f>SUM(C202+C205+C206)</f>
        <v>0</v>
      </c>
      <c r="D201" s="177"/>
    </row>
    <row r="202" spans="1:4" x14ac:dyDescent="0.25">
      <c r="A202" s="180" t="s">
        <v>107</v>
      </c>
      <c r="B202" s="184" t="s">
        <v>108</v>
      </c>
      <c r="C202" s="179">
        <f>SUM(C203:C204)</f>
        <v>0</v>
      </c>
      <c r="D202" s="177"/>
    </row>
    <row r="203" spans="1:4" x14ac:dyDescent="0.25">
      <c r="A203" s="183" t="s">
        <v>109</v>
      </c>
      <c r="B203" s="184" t="s">
        <v>110</v>
      </c>
      <c r="C203" s="159">
        <v>0</v>
      </c>
      <c r="D203" s="182"/>
    </row>
    <row r="204" spans="1:4" ht="30" x14ac:dyDescent="0.25">
      <c r="A204" s="183" t="s">
        <v>111</v>
      </c>
      <c r="B204" s="184" t="s">
        <v>112</v>
      </c>
      <c r="C204" s="159">
        <v>0</v>
      </c>
      <c r="D204" s="182"/>
    </row>
    <row r="205" spans="1:4" x14ac:dyDescent="0.25">
      <c r="A205" s="180" t="s">
        <v>113</v>
      </c>
      <c r="B205" s="181" t="s">
        <v>114</v>
      </c>
      <c r="C205" s="159">
        <v>0</v>
      </c>
      <c r="D205" s="182"/>
    </row>
    <row r="206" spans="1:4" x14ac:dyDescent="0.25">
      <c r="A206" s="180" t="s">
        <v>115</v>
      </c>
      <c r="B206" s="181" t="s">
        <v>116</v>
      </c>
      <c r="C206" s="159">
        <v>0</v>
      </c>
      <c r="D206" s="182"/>
    </row>
    <row r="207" spans="1:4" x14ac:dyDescent="0.25">
      <c r="A207" s="183"/>
      <c r="B207" s="184"/>
      <c r="C207" s="159"/>
      <c r="D207" s="182"/>
    </row>
    <row r="208" spans="1:4" x14ac:dyDescent="0.25">
      <c r="A208" s="178" t="s">
        <v>117</v>
      </c>
      <c r="B208" s="175" t="s">
        <v>118</v>
      </c>
      <c r="C208" s="176">
        <f>SUM(C209:C211)</f>
        <v>0</v>
      </c>
      <c r="D208" s="177"/>
    </row>
    <row r="209" spans="1:4" x14ac:dyDescent="0.25">
      <c r="A209" s="180" t="s">
        <v>120</v>
      </c>
      <c r="B209" s="181" t="s">
        <v>121</v>
      </c>
      <c r="C209" s="186" t="s">
        <v>119</v>
      </c>
      <c r="D209" s="182"/>
    </row>
    <row r="210" spans="1:4" x14ac:dyDescent="0.25">
      <c r="A210" s="180" t="s">
        <v>122</v>
      </c>
      <c r="B210" s="181" t="s">
        <v>123</v>
      </c>
      <c r="C210" s="159">
        <v>0</v>
      </c>
      <c r="D210" s="182"/>
    </row>
    <row r="211" spans="1:4" x14ac:dyDescent="0.25">
      <c r="A211" s="180" t="s">
        <v>124</v>
      </c>
      <c r="B211" s="181" t="s">
        <v>125</v>
      </c>
      <c r="C211" s="159">
        <v>0</v>
      </c>
      <c r="D211" s="182"/>
    </row>
    <row r="212" spans="1:4" x14ac:dyDescent="0.25">
      <c r="A212" s="183"/>
      <c r="B212" s="184"/>
      <c r="C212" s="159"/>
      <c r="D212" s="182"/>
    </row>
    <row r="213" spans="1:4" x14ac:dyDescent="0.25">
      <c r="A213" s="178" t="s">
        <v>126</v>
      </c>
      <c r="B213" s="175" t="s">
        <v>127</v>
      </c>
      <c r="C213" s="179">
        <f>SUM(C214:C222)</f>
        <v>0</v>
      </c>
      <c r="D213" s="177"/>
    </row>
    <row r="214" spans="1:4" x14ac:dyDescent="0.25">
      <c r="A214" s="180" t="s">
        <v>128</v>
      </c>
      <c r="B214" s="181" t="s">
        <v>129</v>
      </c>
      <c r="C214" s="159">
        <v>0</v>
      </c>
      <c r="D214" s="182"/>
    </row>
    <row r="215" spans="1:4" x14ac:dyDescent="0.25">
      <c r="A215" s="180" t="s">
        <v>130</v>
      </c>
      <c r="B215" s="181" t="s">
        <v>131</v>
      </c>
      <c r="C215" s="159">
        <v>0</v>
      </c>
      <c r="D215" s="182"/>
    </row>
    <row r="216" spans="1:4" x14ac:dyDescent="0.25">
      <c r="A216" s="180" t="s">
        <v>132</v>
      </c>
      <c r="B216" s="181" t="s">
        <v>133</v>
      </c>
      <c r="C216" s="159">
        <v>0</v>
      </c>
      <c r="D216" s="182"/>
    </row>
    <row r="217" spans="1:4" ht="30" x14ac:dyDescent="0.25">
      <c r="A217" s="180" t="s">
        <v>134</v>
      </c>
      <c r="B217" s="181" t="s">
        <v>135</v>
      </c>
      <c r="C217" s="159">
        <v>0</v>
      </c>
      <c r="D217" s="182"/>
    </row>
    <row r="218" spans="1:4" ht="30" x14ac:dyDescent="0.25">
      <c r="A218" s="180" t="s">
        <v>136</v>
      </c>
      <c r="B218" s="181" t="s">
        <v>137</v>
      </c>
      <c r="C218" s="159">
        <v>0</v>
      </c>
      <c r="D218" s="182"/>
    </row>
    <row r="219" spans="1:4" ht="30" x14ac:dyDescent="0.25">
      <c r="A219" s="180" t="s">
        <v>138</v>
      </c>
      <c r="B219" s="181" t="s">
        <v>139</v>
      </c>
      <c r="C219" s="159">
        <v>0</v>
      </c>
      <c r="D219" s="182"/>
    </row>
    <row r="220" spans="1:4" ht="30" x14ac:dyDescent="0.25">
      <c r="A220" s="180" t="s">
        <v>140</v>
      </c>
      <c r="B220" s="181" t="s">
        <v>141</v>
      </c>
      <c r="C220" s="159">
        <v>0</v>
      </c>
      <c r="D220" s="182"/>
    </row>
    <row r="221" spans="1:4" ht="30" x14ac:dyDescent="0.25">
      <c r="A221" s="180" t="s">
        <v>142</v>
      </c>
      <c r="B221" s="181" t="s">
        <v>143</v>
      </c>
      <c r="C221" s="159">
        <v>0</v>
      </c>
      <c r="D221" s="182"/>
    </row>
    <row r="222" spans="1:4" ht="30" x14ac:dyDescent="0.25">
      <c r="A222" s="180" t="s">
        <v>144</v>
      </c>
      <c r="B222" s="181" t="s">
        <v>145</v>
      </c>
      <c r="C222" s="159">
        <v>0</v>
      </c>
      <c r="D222" s="182"/>
    </row>
    <row r="223" spans="1:4" x14ac:dyDescent="0.25">
      <c r="A223" s="183"/>
      <c r="B223" s="184"/>
      <c r="C223" s="159"/>
      <c r="D223" s="182"/>
    </row>
    <row r="224" spans="1:4" x14ac:dyDescent="0.25">
      <c r="A224" s="178" t="s">
        <v>146</v>
      </c>
      <c r="B224" s="175" t="s">
        <v>147</v>
      </c>
      <c r="C224" s="179">
        <f>SUM(C225:C228)</f>
        <v>0</v>
      </c>
      <c r="D224" s="177"/>
    </row>
    <row r="225" spans="1:4" x14ac:dyDescent="0.25">
      <c r="A225" s="180" t="s">
        <v>148</v>
      </c>
      <c r="B225" s="181" t="s">
        <v>149</v>
      </c>
      <c r="C225" s="159">
        <v>0</v>
      </c>
      <c r="D225" s="182"/>
    </row>
    <row r="226" spans="1:4" x14ac:dyDescent="0.25">
      <c r="A226" s="180" t="s">
        <v>150</v>
      </c>
      <c r="B226" s="181" t="s">
        <v>151</v>
      </c>
      <c r="C226" s="159">
        <v>0</v>
      </c>
      <c r="D226" s="182"/>
    </row>
    <row r="227" spans="1:4" x14ac:dyDescent="0.25">
      <c r="A227" s="180" t="s">
        <v>152</v>
      </c>
      <c r="B227" s="181" t="s">
        <v>153</v>
      </c>
      <c r="C227" s="159">
        <v>0</v>
      </c>
      <c r="D227" s="182"/>
    </row>
    <row r="228" spans="1:4" x14ac:dyDescent="0.25">
      <c r="A228" s="180" t="s">
        <v>154</v>
      </c>
      <c r="B228" s="181" t="s">
        <v>155</v>
      </c>
      <c r="C228" s="159">
        <v>0</v>
      </c>
      <c r="D228" s="182"/>
    </row>
    <row r="229" spans="1:4" x14ac:dyDescent="0.25">
      <c r="A229" s="183"/>
      <c r="B229" s="184"/>
      <c r="C229" s="159"/>
      <c r="D229" s="182"/>
    </row>
    <row r="230" spans="1:4" x14ac:dyDescent="0.25">
      <c r="A230" s="178" t="s">
        <v>156</v>
      </c>
      <c r="B230" s="175" t="s">
        <v>157</v>
      </c>
      <c r="C230" s="179">
        <f>SUM(C231:C236)</f>
        <v>0</v>
      </c>
      <c r="D230" s="177"/>
    </row>
    <row r="231" spans="1:4" x14ac:dyDescent="0.25">
      <c r="A231" s="180" t="s">
        <v>158</v>
      </c>
      <c r="B231" s="181" t="s">
        <v>159</v>
      </c>
      <c r="C231" s="159">
        <v>0</v>
      </c>
      <c r="D231" s="182"/>
    </row>
    <row r="232" spans="1:4" x14ac:dyDescent="0.25">
      <c r="A232" s="180" t="s">
        <v>160</v>
      </c>
      <c r="B232" s="181" t="s">
        <v>161</v>
      </c>
      <c r="C232" s="159">
        <v>0</v>
      </c>
      <c r="D232" s="182"/>
    </row>
    <row r="233" spans="1:4" x14ac:dyDescent="0.25">
      <c r="A233" s="180" t="s">
        <v>162</v>
      </c>
      <c r="B233" s="181" t="s">
        <v>163</v>
      </c>
      <c r="C233" s="159">
        <v>0</v>
      </c>
      <c r="D233" s="182"/>
    </row>
    <row r="234" spans="1:4" ht="30" x14ac:dyDescent="0.25">
      <c r="A234" s="180" t="s">
        <v>164</v>
      </c>
      <c r="B234" s="181" t="s">
        <v>165</v>
      </c>
      <c r="C234" s="159">
        <v>0</v>
      </c>
      <c r="D234" s="182"/>
    </row>
    <row r="235" spans="1:4" x14ac:dyDescent="0.25">
      <c r="A235" s="180" t="s">
        <v>166</v>
      </c>
      <c r="B235" s="181" t="s">
        <v>167</v>
      </c>
      <c r="C235" s="159">
        <v>0</v>
      </c>
      <c r="D235" s="182"/>
    </row>
    <row r="236" spans="1:4" x14ac:dyDescent="0.25">
      <c r="A236" s="180" t="s">
        <v>168</v>
      </c>
      <c r="B236" s="181" t="s">
        <v>169</v>
      </c>
      <c r="C236" s="187">
        <v>0</v>
      </c>
      <c r="D236" s="188"/>
    </row>
    <row r="237" spans="1:4" x14ac:dyDescent="0.25">
      <c r="A237" s="189"/>
      <c r="B237" s="190"/>
      <c r="C237" s="191"/>
      <c r="D237" s="169"/>
    </row>
    <row r="238" spans="1:4" x14ac:dyDescent="0.25">
      <c r="A238" s="174">
        <v>2</v>
      </c>
      <c r="B238" s="175" t="s">
        <v>170</v>
      </c>
      <c r="C238" s="179">
        <f>SUM(C240+C247+C253+C262+C266+C272)</f>
        <v>0</v>
      </c>
      <c r="D238" s="177"/>
    </row>
    <row r="239" spans="1:4" x14ac:dyDescent="0.25">
      <c r="A239" s="174"/>
      <c r="B239" s="192"/>
      <c r="C239" s="159"/>
      <c r="D239" s="182"/>
    </row>
    <row r="240" spans="1:4" x14ac:dyDescent="0.25">
      <c r="A240" s="189" t="s">
        <v>171</v>
      </c>
      <c r="B240" s="175" t="s">
        <v>172</v>
      </c>
      <c r="C240" s="179">
        <f>SUM(C241:C245)</f>
        <v>0</v>
      </c>
      <c r="D240" s="177"/>
    </row>
    <row r="241" spans="1:4" x14ac:dyDescent="0.25">
      <c r="A241" s="180" t="s">
        <v>173</v>
      </c>
      <c r="B241" s="181" t="s">
        <v>174</v>
      </c>
      <c r="C241" s="159">
        <v>0</v>
      </c>
      <c r="D241" s="182"/>
    </row>
    <row r="242" spans="1:4" ht="30" x14ac:dyDescent="0.25">
      <c r="A242" s="180" t="s">
        <v>175</v>
      </c>
      <c r="B242" s="181" t="s">
        <v>176</v>
      </c>
      <c r="C242" s="159">
        <v>0</v>
      </c>
      <c r="D242" s="182"/>
    </row>
    <row r="243" spans="1:4" x14ac:dyDescent="0.25">
      <c r="A243" s="180" t="s">
        <v>177</v>
      </c>
      <c r="B243" s="181" t="s">
        <v>178</v>
      </c>
      <c r="C243" s="159">
        <v>0</v>
      </c>
      <c r="D243" s="182"/>
    </row>
    <row r="244" spans="1:4" x14ac:dyDescent="0.25">
      <c r="A244" s="180" t="s">
        <v>179</v>
      </c>
      <c r="B244" s="181" t="s">
        <v>180</v>
      </c>
      <c r="C244" s="159">
        <v>0</v>
      </c>
      <c r="D244" s="182"/>
    </row>
    <row r="245" spans="1:4" x14ac:dyDescent="0.25">
      <c r="A245" s="180" t="s">
        <v>181</v>
      </c>
      <c r="B245" s="181" t="s">
        <v>182</v>
      </c>
      <c r="C245" s="159">
        <v>0</v>
      </c>
      <c r="D245" s="182"/>
    </row>
    <row r="246" spans="1:4" x14ac:dyDescent="0.25">
      <c r="A246" s="193"/>
      <c r="B246" s="184"/>
      <c r="C246" s="159"/>
      <c r="D246" s="182"/>
    </row>
    <row r="247" spans="1:4" ht="30" x14ac:dyDescent="0.25">
      <c r="A247" s="189" t="s">
        <v>183</v>
      </c>
      <c r="B247" s="175" t="s">
        <v>184</v>
      </c>
      <c r="C247" s="179">
        <f>SUM(C248:C251)</f>
        <v>0</v>
      </c>
      <c r="D247" s="177"/>
    </row>
    <row r="248" spans="1:4" x14ac:dyDescent="0.25">
      <c r="A248" s="180" t="s">
        <v>185</v>
      </c>
      <c r="B248" s="181" t="s">
        <v>186</v>
      </c>
      <c r="C248" s="159">
        <v>0</v>
      </c>
      <c r="D248" s="182"/>
    </row>
    <row r="249" spans="1:4" x14ac:dyDescent="0.25">
      <c r="A249" s="180" t="s">
        <v>187</v>
      </c>
      <c r="B249" s="181" t="s">
        <v>188</v>
      </c>
      <c r="C249" s="159">
        <v>0</v>
      </c>
      <c r="D249" s="182"/>
    </row>
    <row r="250" spans="1:4" x14ac:dyDescent="0.25">
      <c r="A250" s="180" t="s">
        <v>189</v>
      </c>
      <c r="B250" s="181" t="s">
        <v>190</v>
      </c>
      <c r="C250" s="159">
        <v>0</v>
      </c>
      <c r="D250" s="182"/>
    </row>
    <row r="251" spans="1:4" x14ac:dyDescent="0.25">
      <c r="A251" s="180" t="s">
        <v>191</v>
      </c>
      <c r="B251" s="181" t="s">
        <v>192</v>
      </c>
      <c r="C251" s="159">
        <v>0</v>
      </c>
      <c r="D251" s="182"/>
    </row>
    <row r="252" spans="1:4" x14ac:dyDescent="0.25">
      <c r="A252" s="193"/>
      <c r="B252" s="184"/>
      <c r="C252" s="159"/>
      <c r="D252" s="182"/>
    </row>
    <row r="253" spans="1:4" ht="30" x14ac:dyDescent="0.25">
      <c r="A253" s="189" t="s">
        <v>193</v>
      </c>
      <c r="B253" s="175" t="s">
        <v>194</v>
      </c>
      <c r="C253" s="179">
        <f>SUM(C254:C260)</f>
        <v>0</v>
      </c>
      <c r="D253" s="177"/>
    </row>
    <row r="254" spans="1:4" x14ac:dyDescent="0.25">
      <c r="A254" s="180" t="s">
        <v>195</v>
      </c>
      <c r="B254" s="181" t="s">
        <v>196</v>
      </c>
      <c r="C254" s="159">
        <v>0</v>
      </c>
      <c r="D254" s="182"/>
    </row>
    <row r="255" spans="1:4" ht="30" x14ac:dyDescent="0.25">
      <c r="A255" s="180" t="s">
        <v>197</v>
      </c>
      <c r="B255" s="181" t="s">
        <v>198</v>
      </c>
      <c r="C255" s="159">
        <v>0</v>
      </c>
      <c r="D255" s="182"/>
    </row>
    <row r="256" spans="1:4" x14ac:dyDescent="0.25">
      <c r="A256" s="180" t="s">
        <v>199</v>
      </c>
      <c r="B256" s="181" t="s">
        <v>200</v>
      </c>
      <c r="C256" s="159">
        <v>0</v>
      </c>
      <c r="D256" s="182"/>
    </row>
    <row r="257" spans="1:4" ht="30" x14ac:dyDescent="0.25">
      <c r="A257" s="180" t="s">
        <v>201</v>
      </c>
      <c r="B257" s="181" t="s">
        <v>202</v>
      </c>
      <c r="C257" s="159">
        <v>0</v>
      </c>
      <c r="D257" s="182"/>
    </row>
    <row r="258" spans="1:4" x14ac:dyDescent="0.25">
      <c r="A258" s="180" t="s">
        <v>203</v>
      </c>
      <c r="B258" s="181" t="s">
        <v>204</v>
      </c>
      <c r="C258" s="159">
        <v>0</v>
      </c>
      <c r="D258" s="182"/>
    </row>
    <row r="259" spans="1:4" x14ac:dyDescent="0.25">
      <c r="A259" s="180" t="s">
        <v>205</v>
      </c>
      <c r="B259" s="181" t="s">
        <v>206</v>
      </c>
      <c r="C259" s="159">
        <v>0</v>
      </c>
      <c r="D259" s="182"/>
    </row>
    <row r="260" spans="1:4" ht="30" x14ac:dyDescent="0.25">
      <c r="A260" s="180" t="s">
        <v>207</v>
      </c>
      <c r="B260" s="181" t="s">
        <v>208</v>
      </c>
      <c r="C260" s="159">
        <v>0</v>
      </c>
      <c r="D260" s="182"/>
    </row>
    <row r="261" spans="1:4" x14ac:dyDescent="0.25">
      <c r="A261" s="193"/>
      <c r="B261" s="184"/>
      <c r="C261" s="159"/>
      <c r="D261" s="182"/>
    </row>
    <row r="262" spans="1:4" ht="30" x14ac:dyDescent="0.25">
      <c r="A262" s="189" t="s">
        <v>209</v>
      </c>
      <c r="B262" s="175" t="s">
        <v>210</v>
      </c>
      <c r="C262" s="179">
        <f>SUM(C263:C264)</f>
        <v>0</v>
      </c>
      <c r="D262" s="177"/>
    </row>
    <row r="263" spans="1:4" x14ac:dyDescent="0.25">
      <c r="A263" s="180" t="s">
        <v>211</v>
      </c>
      <c r="B263" s="181" t="s">
        <v>212</v>
      </c>
      <c r="C263" s="159">
        <v>0</v>
      </c>
      <c r="D263" s="182"/>
    </row>
    <row r="264" spans="1:4" x14ac:dyDescent="0.25">
      <c r="A264" s="180" t="s">
        <v>213</v>
      </c>
      <c r="B264" s="181" t="s">
        <v>214</v>
      </c>
      <c r="C264" s="159">
        <v>0</v>
      </c>
      <c r="D264" s="182"/>
    </row>
    <row r="265" spans="1:4" x14ac:dyDescent="0.25">
      <c r="A265" s="193"/>
      <c r="B265" s="184"/>
      <c r="C265" s="159"/>
      <c r="D265" s="182"/>
    </row>
    <row r="266" spans="1:4" ht="30" x14ac:dyDescent="0.25">
      <c r="A266" s="189" t="s">
        <v>215</v>
      </c>
      <c r="B266" s="175" t="s">
        <v>216</v>
      </c>
      <c r="C266" s="179">
        <f>SUM(C267:C270)</f>
        <v>0</v>
      </c>
      <c r="D266" s="177"/>
    </row>
    <row r="267" spans="1:4" x14ac:dyDescent="0.25">
      <c r="A267" s="180" t="s">
        <v>217</v>
      </c>
      <c r="B267" s="181" t="s">
        <v>218</v>
      </c>
      <c r="C267" s="159">
        <v>0</v>
      </c>
      <c r="D267" s="182"/>
    </row>
    <row r="268" spans="1:4" x14ac:dyDescent="0.25">
      <c r="A268" s="180" t="s">
        <v>219</v>
      </c>
      <c r="B268" s="181" t="s">
        <v>220</v>
      </c>
      <c r="C268" s="159">
        <v>0</v>
      </c>
      <c r="D268" s="182"/>
    </row>
    <row r="269" spans="1:4" x14ac:dyDescent="0.25">
      <c r="A269" s="180" t="s">
        <v>221</v>
      </c>
      <c r="B269" s="181" t="s">
        <v>222</v>
      </c>
      <c r="C269" s="159">
        <v>0</v>
      </c>
      <c r="D269" s="182"/>
    </row>
    <row r="270" spans="1:4" ht="30" x14ac:dyDescent="0.25">
      <c r="A270" s="180" t="s">
        <v>223</v>
      </c>
      <c r="B270" s="181" t="s">
        <v>224</v>
      </c>
      <c r="C270" s="159">
        <v>0</v>
      </c>
      <c r="D270" s="182"/>
    </row>
    <row r="271" spans="1:4" x14ac:dyDescent="0.25">
      <c r="A271" s="193"/>
      <c r="B271" s="184"/>
      <c r="C271" s="159"/>
      <c r="D271" s="182"/>
    </row>
    <row r="272" spans="1:4" ht="30" x14ac:dyDescent="0.25">
      <c r="A272" s="189" t="s">
        <v>225</v>
      </c>
      <c r="B272" s="175" t="s">
        <v>226</v>
      </c>
      <c r="C272" s="179">
        <f>SUM(C273:C280)</f>
        <v>0</v>
      </c>
      <c r="D272" s="177"/>
    </row>
    <row r="273" spans="1:4" ht="30" x14ac:dyDescent="0.25">
      <c r="A273" s="180" t="s">
        <v>227</v>
      </c>
      <c r="B273" s="181" t="s">
        <v>228</v>
      </c>
      <c r="C273" s="159"/>
      <c r="D273" s="182"/>
    </row>
    <row r="274" spans="1:4" ht="30" x14ac:dyDescent="0.25">
      <c r="A274" s="180" t="s">
        <v>229</v>
      </c>
      <c r="B274" s="181" t="s">
        <v>230</v>
      </c>
      <c r="C274" s="159">
        <v>0</v>
      </c>
      <c r="D274" s="182"/>
    </row>
    <row r="275" spans="1:4" x14ac:dyDescent="0.25">
      <c r="A275" s="180" t="s">
        <v>231</v>
      </c>
      <c r="B275" s="181" t="s">
        <v>232</v>
      </c>
      <c r="C275" s="159">
        <v>0</v>
      </c>
      <c r="D275" s="182"/>
    </row>
    <row r="276" spans="1:4" x14ac:dyDescent="0.25">
      <c r="A276" s="180" t="s">
        <v>233</v>
      </c>
      <c r="B276" s="181" t="s">
        <v>234</v>
      </c>
      <c r="C276" s="159">
        <v>0</v>
      </c>
      <c r="D276" s="182"/>
    </row>
    <row r="277" spans="1:4" x14ac:dyDescent="0.25">
      <c r="A277" s="180" t="s">
        <v>235</v>
      </c>
      <c r="B277" s="181" t="s">
        <v>236</v>
      </c>
      <c r="C277" s="159">
        <v>0</v>
      </c>
      <c r="D277" s="182"/>
    </row>
    <row r="278" spans="1:4" ht="30" x14ac:dyDescent="0.25">
      <c r="A278" s="180" t="s">
        <v>237</v>
      </c>
      <c r="B278" s="181" t="s">
        <v>238</v>
      </c>
      <c r="C278" s="159">
        <v>0</v>
      </c>
      <c r="D278" s="182"/>
    </row>
    <row r="279" spans="1:4" ht="30" x14ac:dyDescent="0.25">
      <c r="A279" s="180" t="s">
        <v>239</v>
      </c>
      <c r="B279" s="181" t="s">
        <v>240</v>
      </c>
      <c r="C279" s="159">
        <v>0</v>
      </c>
      <c r="D279" s="182"/>
    </row>
    <row r="280" spans="1:4" x14ac:dyDescent="0.25">
      <c r="A280" s="180" t="s">
        <v>241</v>
      </c>
      <c r="B280" s="181" t="s">
        <v>242</v>
      </c>
      <c r="C280" s="159">
        <v>0</v>
      </c>
      <c r="D280" s="182"/>
    </row>
    <row r="281" spans="1:4" x14ac:dyDescent="0.25">
      <c r="A281" s="180"/>
      <c r="B281" s="184"/>
      <c r="C281" s="159"/>
      <c r="D281" s="182"/>
    </row>
    <row r="282" spans="1:4" x14ac:dyDescent="0.25">
      <c r="A282" s="174">
        <v>5</v>
      </c>
      <c r="B282" s="194" t="s">
        <v>243</v>
      </c>
      <c r="C282" s="179">
        <f>SUM(C284+C294+C304+C309)</f>
        <v>0</v>
      </c>
      <c r="D282" s="177"/>
    </row>
    <row r="283" spans="1:4" x14ac:dyDescent="0.25">
      <c r="A283" s="193"/>
      <c r="B283" s="184"/>
      <c r="C283" s="159"/>
      <c r="D283" s="182"/>
    </row>
    <row r="284" spans="1:4" x14ac:dyDescent="0.25">
      <c r="A284" s="195" t="s">
        <v>244</v>
      </c>
      <c r="B284" s="175" t="s">
        <v>245</v>
      </c>
      <c r="C284" s="179">
        <f>SUM(C285:C292)</f>
        <v>0</v>
      </c>
      <c r="D284" s="177"/>
    </row>
    <row r="285" spans="1:4" ht="30" x14ac:dyDescent="0.25">
      <c r="A285" s="196" t="s">
        <v>246</v>
      </c>
      <c r="B285" s="181" t="s">
        <v>247</v>
      </c>
      <c r="C285" s="159">
        <v>0</v>
      </c>
      <c r="D285" s="182"/>
    </row>
    <row r="286" spans="1:4" x14ac:dyDescent="0.25">
      <c r="A286" s="196" t="s">
        <v>248</v>
      </c>
      <c r="B286" s="181" t="s">
        <v>249</v>
      </c>
      <c r="C286" s="159">
        <v>0</v>
      </c>
      <c r="D286" s="182"/>
    </row>
    <row r="287" spans="1:4" x14ac:dyDescent="0.25">
      <c r="A287" s="196" t="s">
        <v>250</v>
      </c>
      <c r="B287" s="181" t="s">
        <v>251</v>
      </c>
      <c r="C287" s="159"/>
      <c r="D287" s="182"/>
    </row>
    <row r="288" spans="1:4" x14ac:dyDescent="0.25">
      <c r="A288" s="196" t="s">
        <v>252</v>
      </c>
      <c r="B288" s="181" t="s">
        <v>253</v>
      </c>
      <c r="C288" s="159"/>
      <c r="D288" s="182"/>
    </row>
    <row r="289" spans="1:4" x14ac:dyDescent="0.25">
      <c r="A289" s="196" t="s">
        <v>254</v>
      </c>
      <c r="B289" s="181" t="s">
        <v>255</v>
      </c>
      <c r="C289" s="159"/>
      <c r="D289" s="182"/>
    </row>
    <row r="290" spans="1:4" ht="30" x14ac:dyDescent="0.25">
      <c r="A290" s="196" t="s">
        <v>256</v>
      </c>
      <c r="B290" s="181" t="s">
        <v>257</v>
      </c>
      <c r="C290" s="159"/>
      <c r="D290" s="182"/>
    </row>
    <row r="291" spans="1:4" ht="30" x14ac:dyDescent="0.25">
      <c r="A291" s="196" t="s">
        <v>258</v>
      </c>
      <c r="B291" s="181" t="s">
        <v>259</v>
      </c>
      <c r="C291" s="159"/>
      <c r="D291" s="182"/>
    </row>
    <row r="292" spans="1:4" x14ac:dyDescent="0.25">
      <c r="A292" s="196" t="s">
        <v>260</v>
      </c>
      <c r="B292" s="181" t="s">
        <v>261</v>
      </c>
      <c r="C292" s="159">
        <v>0</v>
      </c>
      <c r="D292" s="182"/>
    </row>
    <row r="293" spans="1:4" x14ac:dyDescent="0.25">
      <c r="A293" s="196"/>
      <c r="B293" s="181"/>
      <c r="C293" s="159"/>
      <c r="D293" s="182"/>
    </row>
    <row r="294" spans="1:4" ht="30" x14ac:dyDescent="0.25">
      <c r="A294" s="195" t="s">
        <v>262</v>
      </c>
      <c r="B294" s="175" t="s">
        <v>263</v>
      </c>
      <c r="C294" s="179">
        <f>SUM(C295:C302)</f>
        <v>0</v>
      </c>
      <c r="D294" s="177"/>
    </row>
    <row r="295" spans="1:4" x14ac:dyDescent="0.25">
      <c r="A295" s="196" t="s">
        <v>264</v>
      </c>
      <c r="B295" s="181" t="s">
        <v>265</v>
      </c>
      <c r="C295" s="159">
        <v>0</v>
      </c>
      <c r="D295" s="182"/>
    </row>
    <row r="296" spans="1:4" x14ac:dyDescent="0.25">
      <c r="A296" s="196" t="s">
        <v>266</v>
      </c>
      <c r="B296" s="181" t="s">
        <v>267</v>
      </c>
      <c r="C296" s="159">
        <v>0</v>
      </c>
      <c r="D296" s="182"/>
    </row>
    <row r="297" spans="1:4" x14ac:dyDescent="0.25">
      <c r="A297" s="196" t="s">
        <v>268</v>
      </c>
      <c r="B297" s="181" t="s">
        <v>269</v>
      </c>
      <c r="C297" s="159">
        <v>0</v>
      </c>
      <c r="D297" s="182"/>
    </row>
    <row r="298" spans="1:4" x14ac:dyDescent="0.25">
      <c r="A298" s="196" t="s">
        <v>270</v>
      </c>
      <c r="B298" s="181" t="s">
        <v>271</v>
      </c>
      <c r="C298" s="159">
        <v>0</v>
      </c>
      <c r="D298" s="182"/>
    </row>
    <row r="299" spans="1:4" x14ac:dyDescent="0.25">
      <c r="A299" s="196" t="s">
        <v>272</v>
      </c>
      <c r="B299" s="181" t="s">
        <v>273</v>
      </c>
      <c r="C299" s="159">
        <v>0</v>
      </c>
      <c r="D299" s="182"/>
    </row>
    <row r="300" spans="1:4" x14ac:dyDescent="0.25">
      <c r="A300" s="196" t="s">
        <v>274</v>
      </c>
      <c r="B300" s="181" t="s">
        <v>275</v>
      </c>
      <c r="C300" s="159">
        <v>0</v>
      </c>
      <c r="D300" s="182"/>
    </row>
    <row r="301" spans="1:4" x14ac:dyDescent="0.25">
      <c r="A301" s="196" t="s">
        <v>276</v>
      </c>
      <c r="B301" s="181" t="s">
        <v>277</v>
      </c>
      <c r="C301" s="159">
        <v>0</v>
      </c>
      <c r="D301" s="182"/>
    </row>
    <row r="302" spans="1:4" ht="30" x14ac:dyDescent="0.25">
      <c r="A302" s="196" t="s">
        <v>278</v>
      </c>
      <c r="B302" s="181" t="s">
        <v>279</v>
      </c>
      <c r="C302" s="159">
        <v>0</v>
      </c>
      <c r="D302" s="182"/>
    </row>
    <row r="303" spans="1:4" x14ac:dyDescent="0.25">
      <c r="A303" s="196"/>
      <c r="B303" s="181"/>
      <c r="C303" s="159"/>
      <c r="D303" s="182"/>
    </row>
    <row r="304" spans="1:4" x14ac:dyDescent="0.25">
      <c r="A304" s="195" t="s">
        <v>280</v>
      </c>
      <c r="B304" s="175" t="s">
        <v>281</v>
      </c>
      <c r="C304" s="179">
        <f>SUM(C305:C307)</f>
        <v>0</v>
      </c>
      <c r="D304" s="177"/>
    </row>
    <row r="305" spans="1:4" x14ac:dyDescent="0.25">
      <c r="A305" s="196" t="s">
        <v>282</v>
      </c>
      <c r="B305" s="181" t="s">
        <v>283</v>
      </c>
      <c r="C305" s="159">
        <v>0</v>
      </c>
      <c r="D305" s="182"/>
    </row>
    <row r="306" spans="1:4" x14ac:dyDescent="0.25">
      <c r="A306" s="196" t="s">
        <v>284</v>
      </c>
      <c r="B306" s="181" t="s">
        <v>285</v>
      </c>
      <c r="C306" s="159">
        <v>0</v>
      </c>
      <c r="D306" s="182"/>
    </row>
    <row r="307" spans="1:4" x14ac:dyDescent="0.25">
      <c r="A307" s="196" t="s">
        <v>286</v>
      </c>
      <c r="B307" s="181" t="s">
        <v>287</v>
      </c>
      <c r="C307" s="159">
        <v>0</v>
      </c>
      <c r="D307" s="182"/>
    </row>
    <row r="308" spans="1:4" x14ac:dyDescent="0.25">
      <c r="A308" s="196"/>
      <c r="B308" s="181"/>
      <c r="C308" s="159"/>
      <c r="D308" s="182"/>
    </row>
    <row r="309" spans="1:4" x14ac:dyDescent="0.25">
      <c r="A309" s="195" t="s">
        <v>288</v>
      </c>
      <c r="B309" s="175" t="s">
        <v>289</v>
      </c>
      <c r="C309" s="179">
        <f>SUM(C310:C313)</f>
        <v>0</v>
      </c>
      <c r="D309" s="177"/>
    </row>
    <row r="310" spans="1:4" x14ac:dyDescent="0.25">
      <c r="A310" s="196" t="s">
        <v>290</v>
      </c>
      <c r="B310" s="181" t="s">
        <v>291</v>
      </c>
      <c r="C310" s="159">
        <v>0</v>
      </c>
      <c r="D310" s="182"/>
    </row>
    <row r="311" spans="1:4" x14ac:dyDescent="0.25">
      <c r="A311" s="196" t="s">
        <v>292</v>
      </c>
      <c r="B311" s="181" t="s">
        <v>293</v>
      </c>
      <c r="C311" s="159">
        <v>0</v>
      </c>
      <c r="D311" s="182"/>
    </row>
    <row r="312" spans="1:4" x14ac:dyDescent="0.25">
      <c r="A312" s="196" t="s">
        <v>294</v>
      </c>
      <c r="B312" s="181" t="s">
        <v>295</v>
      </c>
      <c r="C312" s="159">
        <v>0</v>
      </c>
      <c r="D312" s="182"/>
    </row>
    <row r="313" spans="1:4" x14ac:dyDescent="0.25">
      <c r="A313" s="196" t="s">
        <v>296</v>
      </c>
      <c r="B313" s="181" t="s">
        <v>297</v>
      </c>
      <c r="C313" s="159">
        <v>0</v>
      </c>
      <c r="D313" s="182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3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13"/>
  <sheetViews>
    <sheetView topLeftCell="A51" zoomScale="80" zoomScaleNormal="80" workbookViewId="0">
      <selection activeCell="C53" sqref="C53"/>
    </sheetView>
  </sheetViews>
  <sheetFormatPr baseColWidth="10" defaultColWidth="35.85546875" defaultRowHeight="15" x14ac:dyDescent="0.25"/>
  <cols>
    <col min="1" max="16384" width="35.85546875" style="158"/>
  </cols>
  <sheetData>
    <row r="1" spans="1:6" x14ac:dyDescent="0.25">
      <c r="D1" s="159">
        <v>0</v>
      </c>
    </row>
    <row r="2" spans="1:6" ht="21" customHeight="1" x14ac:dyDescent="0.25">
      <c r="A2" s="432" t="s">
        <v>31</v>
      </c>
      <c r="B2" s="433"/>
      <c r="C2" s="433"/>
      <c r="D2" s="434"/>
    </row>
    <row r="3" spans="1:6" ht="51" customHeight="1" x14ac:dyDescent="0.25">
      <c r="A3" s="160" t="str">
        <f>'5. Vigilancia  '!A9</f>
        <v>RE 3.VIGILANCIA DE LOS DETERMINANTES DE LA SALUD FORTALECIDA</v>
      </c>
      <c r="B3" s="161" t="s">
        <v>32</v>
      </c>
      <c r="C3" s="162" t="e">
        <f>SUM(C5,#REF!,#REF!,#REF!,#REF!,#REF!)</f>
        <v>#REF!</v>
      </c>
      <c r="D3" s="163"/>
    </row>
    <row r="4" spans="1:6" x14ac:dyDescent="0.25">
      <c r="A4" s="164" t="s">
        <v>33</v>
      </c>
      <c r="C4" s="165"/>
    </row>
    <row r="5" spans="1:6" ht="77.25" customHeight="1" x14ac:dyDescent="0.25">
      <c r="A5" s="166" t="str">
        <f>'5. Vigilancia  '!B9</f>
        <v>3. Eventos  en salud y sus determinantes con vigilancia efectiva.</v>
      </c>
      <c r="B5" s="167" t="s">
        <v>34</v>
      </c>
      <c r="C5" s="168">
        <f>SUM(C7,C83,C127)</f>
        <v>0</v>
      </c>
      <c r="D5" s="169"/>
    </row>
    <row r="6" spans="1:6" ht="33" customHeight="1" x14ac:dyDescent="0.25">
      <c r="A6" s="170" t="s">
        <v>35</v>
      </c>
      <c r="B6" s="171" t="s">
        <v>36</v>
      </c>
      <c r="C6" s="172" t="s">
        <v>37</v>
      </c>
      <c r="D6" s="173" t="s">
        <v>38</v>
      </c>
    </row>
    <row r="7" spans="1:6" ht="15" customHeight="1" x14ac:dyDescent="0.25">
      <c r="A7" s="174">
        <v>1</v>
      </c>
      <c r="B7" s="175" t="s">
        <v>39</v>
      </c>
      <c r="C7" s="176">
        <f>SUM(C9,C16,C23,C32,C41,C46,C53,C58,C69,C75)</f>
        <v>0</v>
      </c>
      <c r="D7" s="177"/>
    </row>
    <row r="8" spans="1:6" ht="15" customHeight="1" x14ac:dyDescent="0.25">
      <c r="A8" s="174"/>
      <c r="B8" s="175" t="s">
        <v>40</v>
      </c>
      <c r="C8" s="176"/>
      <c r="D8" s="177"/>
    </row>
    <row r="9" spans="1:6" x14ac:dyDescent="0.25">
      <c r="A9" s="178" t="s">
        <v>41</v>
      </c>
      <c r="B9" s="175" t="s">
        <v>42</v>
      </c>
      <c r="C9" s="179">
        <f>SUM(C10:C14)</f>
        <v>0</v>
      </c>
      <c r="D9" s="177"/>
    </row>
    <row r="10" spans="1:6" ht="30" x14ac:dyDescent="0.25">
      <c r="A10" s="180" t="s">
        <v>43</v>
      </c>
      <c r="B10" s="181" t="s">
        <v>44</v>
      </c>
      <c r="C10" s="159">
        <v>0</v>
      </c>
      <c r="D10" s="182"/>
    </row>
    <row r="11" spans="1:6" ht="30" x14ac:dyDescent="0.25">
      <c r="A11" s="180" t="s">
        <v>45</v>
      </c>
      <c r="B11" s="181" t="s">
        <v>46</v>
      </c>
      <c r="C11" s="159">
        <v>0</v>
      </c>
      <c r="D11" s="182"/>
      <c r="F11" s="181"/>
    </row>
    <row r="12" spans="1:6" x14ac:dyDescent="0.25">
      <c r="A12" s="180" t="s">
        <v>47</v>
      </c>
      <c r="B12" s="181" t="s">
        <v>48</v>
      </c>
      <c r="D12" s="182"/>
      <c r="F12" s="181"/>
    </row>
    <row r="13" spans="1:6" ht="30" x14ac:dyDescent="0.25">
      <c r="A13" s="180" t="s">
        <v>49</v>
      </c>
      <c r="B13" s="181" t="s">
        <v>50</v>
      </c>
      <c r="C13" s="159">
        <v>0</v>
      </c>
      <c r="D13" s="182"/>
      <c r="F13" s="181"/>
    </row>
    <row r="14" spans="1:6" x14ac:dyDescent="0.25">
      <c r="A14" s="180" t="s">
        <v>51</v>
      </c>
      <c r="B14" s="181" t="s">
        <v>52</v>
      </c>
      <c r="C14" s="159">
        <v>0</v>
      </c>
      <c r="D14" s="182"/>
      <c r="F14" s="181"/>
    </row>
    <row r="15" spans="1:6" x14ac:dyDescent="0.25">
      <c r="A15" s="183"/>
      <c r="B15" s="184"/>
      <c r="C15" s="159"/>
      <c r="D15" s="182"/>
      <c r="F15" s="181"/>
    </row>
    <row r="16" spans="1:6" x14ac:dyDescent="0.25">
      <c r="A16" s="178" t="s">
        <v>53</v>
      </c>
      <c r="B16" s="175" t="s">
        <v>54</v>
      </c>
      <c r="C16" s="179">
        <f>SUM(C17:C21)</f>
        <v>0</v>
      </c>
      <c r="D16" s="177"/>
    </row>
    <row r="17" spans="1:4" x14ac:dyDescent="0.25">
      <c r="A17" s="180" t="s">
        <v>55</v>
      </c>
      <c r="B17" s="181" t="s">
        <v>56</v>
      </c>
      <c r="C17" s="159">
        <v>0</v>
      </c>
      <c r="D17" s="182"/>
    </row>
    <row r="18" spans="1:4" x14ac:dyDescent="0.25">
      <c r="A18" s="180" t="s">
        <v>57</v>
      </c>
      <c r="B18" s="181" t="s">
        <v>58</v>
      </c>
      <c r="C18" s="159">
        <v>0</v>
      </c>
      <c r="D18" s="182"/>
    </row>
    <row r="19" spans="1:4" x14ac:dyDescent="0.25">
      <c r="A19" s="180" t="s">
        <v>59</v>
      </c>
      <c r="B19" s="181" t="s">
        <v>60</v>
      </c>
      <c r="C19" s="159">
        <v>0</v>
      </c>
      <c r="D19" s="182"/>
    </row>
    <row r="20" spans="1:4" x14ac:dyDescent="0.25">
      <c r="A20" s="180" t="s">
        <v>61</v>
      </c>
      <c r="B20" s="181" t="s">
        <v>62</v>
      </c>
      <c r="C20" s="159">
        <v>0</v>
      </c>
      <c r="D20" s="182"/>
    </row>
    <row r="21" spans="1:4" x14ac:dyDescent="0.25">
      <c r="A21" s="180" t="s">
        <v>63</v>
      </c>
      <c r="B21" s="181" t="s">
        <v>64</v>
      </c>
      <c r="C21" s="159">
        <v>0</v>
      </c>
      <c r="D21" s="182"/>
    </row>
    <row r="22" spans="1:4" x14ac:dyDescent="0.25">
      <c r="A22" s="183"/>
      <c r="B22" s="184"/>
      <c r="C22" s="179"/>
      <c r="D22" s="177"/>
    </row>
    <row r="23" spans="1:4" ht="30" x14ac:dyDescent="0.25">
      <c r="A23" s="178" t="s">
        <v>65</v>
      </c>
      <c r="B23" s="185" t="s">
        <v>66</v>
      </c>
      <c r="C23" s="179">
        <f>SUM(C24:C30)</f>
        <v>0</v>
      </c>
      <c r="D23" s="177"/>
    </row>
    <row r="24" spans="1:4" x14ac:dyDescent="0.25">
      <c r="A24" s="180" t="s">
        <v>67</v>
      </c>
      <c r="B24" s="181" t="s">
        <v>68</v>
      </c>
      <c r="C24" s="159">
        <v>0</v>
      </c>
      <c r="D24" s="182"/>
    </row>
    <row r="25" spans="1:4" x14ac:dyDescent="0.25">
      <c r="A25" s="180" t="s">
        <v>69</v>
      </c>
      <c r="B25" s="181" t="s">
        <v>70</v>
      </c>
      <c r="C25" s="159">
        <v>0</v>
      </c>
      <c r="D25" s="182"/>
    </row>
    <row r="26" spans="1:4" x14ac:dyDescent="0.25">
      <c r="A26" s="180" t="s">
        <v>71</v>
      </c>
      <c r="B26" s="181" t="s">
        <v>72</v>
      </c>
      <c r="C26" s="159"/>
      <c r="D26" s="182"/>
    </row>
    <row r="27" spans="1:4" x14ac:dyDescent="0.25">
      <c r="A27" s="180" t="s">
        <v>73</v>
      </c>
      <c r="B27" s="181" t="s">
        <v>74</v>
      </c>
      <c r="C27" s="159">
        <v>0</v>
      </c>
      <c r="D27" s="182"/>
    </row>
    <row r="28" spans="1:4" x14ac:dyDescent="0.25">
      <c r="A28" s="180" t="s">
        <v>75</v>
      </c>
      <c r="B28" s="181" t="s">
        <v>76</v>
      </c>
      <c r="C28" s="159">
        <v>0</v>
      </c>
      <c r="D28" s="182"/>
    </row>
    <row r="29" spans="1:4" ht="30" x14ac:dyDescent="0.25">
      <c r="A29" s="180" t="s">
        <v>77</v>
      </c>
      <c r="B29" s="181" t="s">
        <v>78</v>
      </c>
      <c r="C29" s="159">
        <v>0</v>
      </c>
      <c r="D29" s="182"/>
    </row>
    <row r="30" spans="1:4" ht="30" x14ac:dyDescent="0.25">
      <c r="A30" s="180" t="s">
        <v>79</v>
      </c>
      <c r="B30" s="181" t="s">
        <v>80</v>
      </c>
      <c r="C30" s="159">
        <v>0</v>
      </c>
      <c r="D30" s="182"/>
    </row>
    <row r="31" spans="1:4" x14ac:dyDescent="0.25">
      <c r="A31" s="183"/>
      <c r="B31" s="184"/>
      <c r="C31" s="159"/>
      <c r="D31" s="182"/>
    </row>
    <row r="32" spans="1:4" x14ac:dyDescent="0.25">
      <c r="A32" s="178" t="s">
        <v>81</v>
      </c>
      <c r="B32" s="175" t="s">
        <v>82</v>
      </c>
      <c r="C32" s="179">
        <f>SUM(C33:C39)</f>
        <v>0</v>
      </c>
      <c r="D32" s="177"/>
    </row>
    <row r="33" spans="1:4" x14ac:dyDescent="0.25">
      <c r="A33" s="180" t="s">
        <v>83</v>
      </c>
      <c r="B33" s="181" t="s">
        <v>84</v>
      </c>
      <c r="C33" s="159">
        <v>0</v>
      </c>
      <c r="D33" s="182"/>
    </row>
    <row r="34" spans="1:4" x14ac:dyDescent="0.25">
      <c r="A34" s="180" t="s">
        <v>85</v>
      </c>
      <c r="B34" s="181" t="s">
        <v>86</v>
      </c>
      <c r="C34" s="159">
        <v>0</v>
      </c>
      <c r="D34" s="182"/>
    </row>
    <row r="35" spans="1:4" x14ac:dyDescent="0.25">
      <c r="A35" s="180" t="s">
        <v>87</v>
      </c>
      <c r="B35" s="181" t="s">
        <v>88</v>
      </c>
      <c r="C35" s="159">
        <v>0</v>
      </c>
      <c r="D35" s="182"/>
    </row>
    <row r="36" spans="1:4" ht="30" x14ac:dyDescent="0.25">
      <c r="A36" s="180" t="s">
        <v>89</v>
      </c>
      <c r="B36" s="181" t="s">
        <v>90</v>
      </c>
      <c r="C36" s="159">
        <v>0</v>
      </c>
      <c r="D36" s="182"/>
    </row>
    <row r="37" spans="1:4" ht="30" x14ac:dyDescent="0.25">
      <c r="A37" s="180" t="s">
        <v>91</v>
      </c>
      <c r="B37" s="181" t="s">
        <v>92</v>
      </c>
      <c r="C37" s="159">
        <v>0</v>
      </c>
      <c r="D37" s="182"/>
    </row>
    <row r="38" spans="1:4" x14ac:dyDescent="0.25">
      <c r="A38" s="180" t="s">
        <v>93</v>
      </c>
      <c r="B38" s="181" t="s">
        <v>94</v>
      </c>
      <c r="C38" s="159">
        <v>0</v>
      </c>
      <c r="D38" s="182"/>
    </row>
    <row r="39" spans="1:4" ht="35.25" customHeight="1" x14ac:dyDescent="0.25">
      <c r="A39" s="180" t="s">
        <v>95</v>
      </c>
      <c r="B39" s="181" t="s">
        <v>96</v>
      </c>
      <c r="C39" s="159"/>
      <c r="D39" s="182"/>
    </row>
    <row r="40" spans="1:4" x14ac:dyDescent="0.25">
      <c r="A40" s="183"/>
      <c r="B40" s="184"/>
      <c r="C40" s="159"/>
      <c r="D40" s="182"/>
    </row>
    <row r="41" spans="1:4" x14ac:dyDescent="0.25">
      <c r="A41" s="178" t="s">
        <v>97</v>
      </c>
      <c r="B41" s="175" t="s">
        <v>98</v>
      </c>
      <c r="C41" s="179">
        <f>SUM(C42++C43+C44)</f>
        <v>0</v>
      </c>
      <c r="D41" s="177"/>
    </row>
    <row r="42" spans="1:4" x14ac:dyDescent="0.25">
      <c r="A42" s="180" t="s">
        <v>99</v>
      </c>
      <c r="B42" s="181" t="s">
        <v>100</v>
      </c>
      <c r="C42" s="159">
        <v>0</v>
      </c>
      <c r="D42" s="182"/>
    </row>
    <row r="43" spans="1:4" x14ac:dyDescent="0.25">
      <c r="A43" s="180" t="s">
        <v>101</v>
      </c>
      <c r="B43" s="181" t="s">
        <v>102</v>
      </c>
      <c r="C43" s="159">
        <v>0</v>
      </c>
      <c r="D43" s="182"/>
    </row>
    <row r="44" spans="1:4" x14ac:dyDescent="0.25">
      <c r="A44" s="180" t="s">
        <v>103</v>
      </c>
      <c r="B44" s="181" t="s">
        <v>104</v>
      </c>
      <c r="C44" s="159">
        <v>0</v>
      </c>
      <c r="D44" s="182"/>
    </row>
    <row r="45" spans="1:4" x14ac:dyDescent="0.25">
      <c r="A45" s="183"/>
      <c r="B45" s="184"/>
      <c r="C45" s="159"/>
      <c r="D45" s="182"/>
    </row>
    <row r="46" spans="1:4" ht="30" x14ac:dyDescent="0.25">
      <c r="A46" s="178" t="s">
        <v>105</v>
      </c>
      <c r="B46" s="175" t="s">
        <v>106</v>
      </c>
      <c r="C46" s="179">
        <f>SUM(C47+C50+C51)</f>
        <v>0</v>
      </c>
      <c r="D46" s="177"/>
    </row>
    <row r="47" spans="1:4" x14ac:dyDescent="0.25">
      <c r="A47" s="180" t="s">
        <v>107</v>
      </c>
      <c r="B47" s="184" t="s">
        <v>108</v>
      </c>
      <c r="C47" s="179">
        <f>SUM(C48:C49)</f>
        <v>0</v>
      </c>
      <c r="D47" s="177"/>
    </row>
    <row r="48" spans="1:4" x14ac:dyDescent="0.25">
      <c r="A48" s="183" t="s">
        <v>109</v>
      </c>
      <c r="B48" s="184" t="s">
        <v>110</v>
      </c>
      <c r="C48" s="159">
        <v>0</v>
      </c>
      <c r="D48" s="182"/>
    </row>
    <row r="49" spans="1:4" ht="30" x14ac:dyDescent="0.25">
      <c r="A49" s="183" t="s">
        <v>111</v>
      </c>
      <c r="B49" s="184" t="s">
        <v>112</v>
      </c>
      <c r="C49" s="159">
        <v>0</v>
      </c>
      <c r="D49" s="182"/>
    </row>
    <row r="50" spans="1:4" x14ac:dyDescent="0.25">
      <c r="A50" s="180" t="s">
        <v>113</v>
      </c>
      <c r="B50" s="181" t="s">
        <v>114</v>
      </c>
      <c r="C50" s="159">
        <v>0</v>
      </c>
      <c r="D50" s="182"/>
    </row>
    <row r="51" spans="1:4" x14ac:dyDescent="0.25">
      <c r="A51" s="180" t="s">
        <v>115</v>
      </c>
      <c r="B51" s="181" t="s">
        <v>116</v>
      </c>
      <c r="C51" s="159">
        <v>0</v>
      </c>
      <c r="D51" s="182"/>
    </row>
    <row r="52" spans="1:4" x14ac:dyDescent="0.25">
      <c r="A52" s="183"/>
      <c r="B52" s="184"/>
      <c r="C52" s="159"/>
      <c r="D52" s="182"/>
    </row>
    <row r="53" spans="1:4" x14ac:dyDescent="0.25">
      <c r="A53" s="178" t="s">
        <v>117</v>
      </c>
      <c r="B53" s="175" t="s">
        <v>118</v>
      </c>
      <c r="C53" s="176">
        <f>SUM(C54:C56)</f>
        <v>0</v>
      </c>
      <c r="D53" s="177"/>
    </row>
    <row r="54" spans="1:4" x14ac:dyDescent="0.25">
      <c r="A54" s="180" t="s">
        <v>120</v>
      </c>
      <c r="B54" s="181" t="s">
        <v>121</v>
      </c>
      <c r="C54" s="186" t="s">
        <v>119</v>
      </c>
      <c r="D54" s="182"/>
    </row>
    <row r="55" spans="1:4" x14ac:dyDescent="0.25">
      <c r="A55" s="180" t="s">
        <v>122</v>
      </c>
      <c r="B55" s="181" t="s">
        <v>123</v>
      </c>
      <c r="C55" s="159">
        <v>0</v>
      </c>
      <c r="D55" s="182"/>
    </row>
    <row r="56" spans="1:4" x14ac:dyDescent="0.25">
      <c r="A56" s="180" t="s">
        <v>124</v>
      </c>
      <c r="B56" s="181" t="s">
        <v>125</v>
      </c>
      <c r="C56" s="159">
        <v>0</v>
      </c>
      <c r="D56" s="182"/>
    </row>
    <row r="57" spans="1:4" x14ac:dyDescent="0.25">
      <c r="A57" s="183"/>
      <c r="B57" s="184"/>
      <c r="C57" s="159"/>
      <c r="D57" s="182"/>
    </row>
    <row r="58" spans="1:4" x14ac:dyDescent="0.25">
      <c r="A58" s="178" t="s">
        <v>126</v>
      </c>
      <c r="B58" s="175" t="s">
        <v>127</v>
      </c>
      <c r="C58" s="179">
        <f>SUM(C59:C67)</f>
        <v>0</v>
      </c>
      <c r="D58" s="177"/>
    </row>
    <row r="59" spans="1:4" ht="21" customHeight="1" x14ac:dyDescent="0.25">
      <c r="A59" s="180" t="s">
        <v>128</v>
      </c>
      <c r="B59" s="181" t="s">
        <v>129</v>
      </c>
      <c r="C59" s="159">
        <v>0</v>
      </c>
      <c r="D59" s="182"/>
    </row>
    <row r="60" spans="1:4" x14ac:dyDescent="0.25">
      <c r="A60" s="180" t="s">
        <v>130</v>
      </c>
      <c r="B60" s="181" t="s">
        <v>131</v>
      </c>
      <c r="C60" s="159">
        <v>0</v>
      </c>
      <c r="D60" s="182"/>
    </row>
    <row r="61" spans="1:4" x14ac:dyDescent="0.25">
      <c r="A61" s="180" t="s">
        <v>132</v>
      </c>
      <c r="B61" s="181" t="s">
        <v>133</v>
      </c>
      <c r="C61" s="159">
        <v>0</v>
      </c>
      <c r="D61" s="182"/>
    </row>
    <row r="62" spans="1:4" ht="30" x14ac:dyDescent="0.25">
      <c r="A62" s="180" t="s">
        <v>134</v>
      </c>
      <c r="B62" s="181" t="s">
        <v>135</v>
      </c>
      <c r="C62" s="159">
        <v>0</v>
      </c>
      <c r="D62" s="182"/>
    </row>
    <row r="63" spans="1:4" ht="30" x14ac:dyDescent="0.25">
      <c r="A63" s="180" t="s">
        <v>136</v>
      </c>
      <c r="B63" s="181" t="s">
        <v>137</v>
      </c>
      <c r="C63" s="159">
        <v>0</v>
      </c>
      <c r="D63" s="182"/>
    </row>
    <row r="64" spans="1:4" ht="30" x14ac:dyDescent="0.25">
      <c r="A64" s="180" t="s">
        <v>138</v>
      </c>
      <c r="B64" s="181" t="s">
        <v>139</v>
      </c>
      <c r="C64" s="159">
        <v>0</v>
      </c>
      <c r="D64" s="182"/>
    </row>
    <row r="65" spans="1:4" ht="30" x14ac:dyDescent="0.25">
      <c r="A65" s="180" t="s">
        <v>140</v>
      </c>
      <c r="B65" s="181" t="s">
        <v>141</v>
      </c>
      <c r="C65" s="159">
        <v>0</v>
      </c>
      <c r="D65" s="182"/>
    </row>
    <row r="66" spans="1:4" ht="30" x14ac:dyDescent="0.25">
      <c r="A66" s="180" t="s">
        <v>142</v>
      </c>
      <c r="B66" s="181" t="s">
        <v>143</v>
      </c>
      <c r="C66" s="159">
        <v>0</v>
      </c>
      <c r="D66" s="182"/>
    </row>
    <row r="67" spans="1:4" ht="30" x14ac:dyDescent="0.25">
      <c r="A67" s="180" t="s">
        <v>144</v>
      </c>
      <c r="B67" s="181" t="s">
        <v>145</v>
      </c>
      <c r="C67" s="159">
        <v>0</v>
      </c>
      <c r="D67" s="182"/>
    </row>
    <row r="68" spans="1:4" x14ac:dyDescent="0.25">
      <c r="A68" s="183"/>
      <c r="B68" s="184"/>
      <c r="C68" s="159"/>
      <c r="D68" s="182"/>
    </row>
    <row r="69" spans="1:4" x14ac:dyDescent="0.25">
      <c r="A69" s="178" t="s">
        <v>146</v>
      </c>
      <c r="B69" s="175" t="s">
        <v>147</v>
      </c>
      <c r="C69" s="179">
        <f>SUM(C70:C73)</f>
        <v>0</v>
      </c>
      <c r="D69" s="177"/>
    </row>
    <row r="70" spans="1:4" x14ac:dyDescent="0.25">
      <c r="A70" s="180" t="s">
        <v>148</v>
      </c>
      <c r="B70" s="181" t="s">
        <v>149</v>
      </c>
      <c r="C70" s="159">
        <v>0</v>
      </c>
      <c r="D70" s="182"/>
    </row>
    <row r="71" spans="1:4" x14ac:dyDescent="0.25">
      <c r="A71" s="180" t="s">
        <v>150</v>
      </c>
      <c r="B71" s="181" t="s">
        <v>151</v>
      </c>
      <c r="C71" s="159">
        <v>0</v>
      </c>
      <c r="D71" s="182"/>
    </row>
    <row r="72" spans="1:4" x14ac:dyDescent="0.25">
      <c r="A72" s="180" t="s">
        <v>152</v>
      </c>
      <c r="B72" s="181" t="s">
        <v>153</v>
      </c>
      <c r="C72" s="159">
        <v>0</v>
      </c>
      <c r="D72" s="182"/>
    </row>
    <row r="73" spans="1:4" x14ac:dyDescent="0.25">
      <c r="A73" s="180" t="s">
        <v>154</v>
      </c>
      <c r="B73" s="181" t="s">
        <v>155</v>
      </c>
      <c r="C73" s="159">
        <v>0</v>
      </c>
      <c r="D73" s="182"/>
    </row>
    <row r="74" spans="1:4" x14ac:dyDescent="0.25">
      <c r="A74" s="183"/>
      <c r="B74" s="184"/>
      <c r="C74" s="159"/>
      <c r="D74" s="182"/>
    </row>
    <row r="75" spans="1:4" x14ac:dyDescent="0.25">
      <c r="A75" s="178" t="s">
        <v>156</v>
      </c>
      <c r="B75" s="175" t="s">
        <v>157</v>
      </c>
      <c r="C75" s="179">
        <f>SUM(C76:C81)</f>
        <v>0</v>
      </c>
      <c r="D75" s="177"/>
    </row>
    <row r="76" spans="1:4" x14ac:dyDescent="0.25">
      <c r="A76" s="180" t="s">
        <v>158</v>
      </c>
      <c r="B76" s="181" t="s">
        <v>159</v>
      </c>
      <c r="C76" s="159">
        <v>0</v>
      </c>
      <c r="D76" s="182"/>
    </row>
    <row r="77" spans="1:4" x14ac:dyDescent="0.25">
      <c r="A77" s="180" t="s">
        <v>160</v>
      </c>
      <c r="B77" s="181" t="s">
        <v>161</v>
      </c>
      <c r="C77" s="159">
        <v>0</v>
      </c>
      <c r="D77" s="182"/>
    </row>
    <row r="78" spans="1:4" x14ac:dyDescent="0.25">
      <c r="A78" s="180" t="s">
        <v>162</v>
      </c>
      <c r="B78" s="181" t="s">
        <v>163</v>
      </c>
      <c r="C78" s="159">
        <v>0</v>
      </c>
      <c r="D78" s="182"/>
    </row>
    <row r="79" spans="1:4" ht="30" x14ac:dyDescent="0.25">
      <c r="A79" s="180" t="s">
        <v>164</v>
      </c>
      <c r="B79" s="181" t="s">
        <v>165</v>
      </c>
      <c r="C79" s="159">
        <v>0</v>
      </c>
      <c r="D79" s="182"/>
    </row>
    <row r="80" spans="1:4" x14ac:dyDescent="0.25">
      <c r="A80" s="180" t="s">
        <v>166</v>
      </c>
      <c r="B80" s="181" t="s">
        <v>167</v>
      </c>
      <c r="C80" s="159">
        <v>0</v>
      </c>
      <c r="D80" s="182"/>
    </row>
    <row r="81" spans="1:4" x14ac:dyDescent="0.25">
      <c r="A81" s="180" t="s">
        <v>168</v>
      </c>
      <c r="B81" s="181" t="s">
        <v>169</v>
      </c>
      <c r="C81" s="187">
        <v>0</v>
      </c>
      <c r="D81" s="188"/>
    </row>
    <row r="82" spans="1:4" x14ac:dyDescent="0.25">
      <c r="A82" s="189"/>
      <c r="B82" s="190"/>
      <c r="C82" s="191"/>
      <c r="D82" s="169"/>
    </row>
    <row r="83" spans="1:4" x14ac:dyDescent="0.25">
      <c r="A83" s="174">
        <v>2</v>
      </c>
      <c r="B83" s="175" t="s">
        <v>170</v>
      </c>
      <c r="C83" s="179">
        <f>SUM(C85+C92+C98+C107+C111+C117)</f>
        <v>0</v>
      </c>
      <c r="D83" s="177"/>
    </row>
    <row r="84" spans="1:4" x14ac:dyDescent="0.25">
      <c r="A84" s="174"/>
      <c r="B84" s="192"/>
      <c r="C84" s="159"/>
      <c r="D84" s="182"/>
    </row>
    <row r="85" spans="1:4" x14ac:dyDescent="0.25">
      <c r="A85" s="189" t="s">
        <v>171</v>
      </c>
      <c r="B85" s="175" t="s">
        <v>172</v>
      </c>
      <c r="C85" s="179">
        <f>SUM(C86:C90)</f>
        <v>0</v>
      </c>
      <c r="D85" s="177"/>
    </row>
    <row r="86" spans="1:4" x14ac:dyDescent="0.25">
      <c r="A86" s="180" t="s">
        <v>173</v>
      </c>
      <c r="B86" s="181" t="s">
        <v>174</v>
      </c>
      <c r="C86" s="159">
        <v>0</v>
      </c>
      <c r="D86" s="182"/>
    </row>
    <row r="87" spans="1:4" ht="30" x14ac:dyDescent="0.25">
      <c r="A87" s="180" t="s">
        <v>175</v>
      </c>
      <c r="B87" s="181" t="s">
        <v>176</v>
      </c>
      <c r="C87" s="159">
        <v>0</v>
      </c>
      <c r="D87" s="182"/>
    </row>
    <row r="88" spans="1:4" x14ac:dyDescent="0.25">
      <c r="A88" s="180" t="s">
        <v>177</v>
      </c>
      <c r="B88" s="181" t="s">
        <v>178</v>
      </c>
      <c r="C88" s="159">
        <v>0</v>
      </c>
      <c r="D88" s="182"/>
    </row>
    <row r="89" spans="1:4" x14ac:dyDescent="0.25">
      <c r="A89" s="180" t="s">
        <v>179</v>
      </c>
      <c r="B89" s="181" t="s">
        <v>180</v>
      </c>
      <c r="C89" s="159">
        <v>0</v>
      </c>
      <c r="D89" s="182"/>
    </row>
    <row r="90" spans="1:4" x14ac:dyDescent="0.25">
      <c r="A90" s="180" t="s">
        <v>181</v>
      </c>
      <c r="B90" s="181" t="s">
        <v>182</v>
      </c>
      <c r="C90" s="159">
        <v>0</v>
      </c>
      <c r="D90" s="182"/>
    </row>
    <row r="91" spans="1:4" x14ac:dyDescent="0.25">
      <c r="A91" s="193"/>
      <c r="B91" s="184"/>
      <c r="C91" s="159"/>
      <c r="D91" s="182"/>
    </row>
    <row r="92" spans="1:4" ht="30" x14ac:dyDescent="0.25">
      <c r="A92" s="189" t="s">
        <v>183</v>
      </c>
      <c r="B92" s="175" t="s">
        <v>184</v>
      </c>
      <c r="C92" s="179">
        <f>SUM(C93:C96)</f>
        <v>0</v>
      </c>
      <c r="D92" s="177"/>
    </row>
    <row r="93" spans="1:4" x14ac:dyDescent="0.25">
      <c r="A93" s="180" t="s">
        <v>185</v>
      </c>
      <c r="B93" s="181" t="s">
        <v>186</v>
      </c>
      <c r="C93" s="159">
        <v>0</v>
      </c>
      <c r="D93" s="182"/>
    </row>
    <row r="94" spans="1:4" x14ac:dyDescent="0.25">
      <c r="A94" s="180" t="s">
        <v>187</v>
      </c>
      <c r="B94" s="181" t="s">
        <v>188</v>
      </c>
      <c r="C94" s="159">
        <v>0</v>
      </c>
      <c r="D94" s="182"/>
    </row>
    <row r="95" spans="1:4" x14ac:dyDescent="0.25">
      <c r="A95" s="180" t="s">
        <v>189</v>
      </c>
      <c r="B95" s="181" t="s">
        <v>190</v>
      </c>
      <c r="C95" s="159">
        <v>0</v>
      </c>
      <c r="D95" s="182"/>
    </row>
    <row r="96" spans="1:4" x14ac:dyDescent="0.25">
      <c r="A96" s="180" t="s">
        <v>191</v>
      </c>
      <c r="B96" s="181" t="s">
        <v>192</v>
      </c>
      <c r="C96" s="159">
        <v>0</v>
      </c>
      <c r="D96" s="182"/>
    </row>
    <row r="97" spans="1:4" x14ac:dyDescent="0.25">
      <c r="A97" s="193"/>
      <c r="B97" s="184"/>
      <c r="C97" s="159"/>
      <c r="D97" s="182"/>
    </row>
    <row r="98" spans="1:4" ht="30" x14ac:dyDescent="0.25">
      <c r="A98" s="189" t="s">
        <v>193</v>
      </c>
      <c r="B98" s="175" t="s">
        <v>194</v>
      </c>
      <c r="C98" s="179">
        <f>SUM(C99:C105)</f>
        <v>0</v>
      </c>
      <c r="D98" s="177"/>
    </row>
    <row r="99" spans="1:4" x14ac:dyDescent="0.25">
      <c r="A99" s="180" t="s">
        <v>195</v>
      </c>
      <c r="B99" s="181" t="s">
        <v>196</v>
      </c>
      <c r="C99" s="159">
        <v>0</v>
      </c>
      <c r="D99" s="182"/>
    </row>
    <row r="100" spans="1:4" ht="30" x14ac:dyDescent="0.25">
      <c r="A100" s="180" t="s">
        <v>197</v>
      </c>
      <c r="B100" s="181" t="s">
        <v>198</v>
      </c>
      <c r="C100" s="159">
        <v>0</v>
      </c>
      <c r="D100" s="182"/>
    </row>
    <row r="101" spans="1:4" x14ac:dyDescent="0.25">
      <c r="A101" s="180" t="s">
        <v>199</v>
      </c>
      <c r="B101" s="181" t="s">
        <v>200</v>
      </c>
      <c r="C101" s="159">
        <v>0</v>
      </c>
      <c r="D101" s="182"/>
    </row>
    <row r="102" spans="1:4" ht="30" x14ac:dyDescent="0.25">
      <c r="A102" s="180" t="s">
        <v>201</v>
      </c>
      <c r="B102" s="181" t="s">
        <v>202</v>
      </c>
      <c r="C102" s="159">
        <v>0</v>
      </c>
      <c r="D102" s="182"/>
    </row>
    <row r="103" spans="1:4" x14ac:dyDescent="0.25">
      <c r="A103" s="180" t="s">
        <v>203</v>
      </c>
      <c r="B103" s="181" t="s">
        <v>204</v>
      </c>
      <c r="C103" s="159">
        <v>0</v>
      </c>
      <c r="D103" s="182"/>
    </row>
    <row r="104" spans="1:4" x14ac:dyDescent="0.25">
      <c r="A104" s="180" t="s">
        <v>205</v>
      </c>
      <c r="B104" s="181" t="s">
        <v>206</v>
      </c>
      <c r="C104" s="159">
        <v>0</v>
      </c>
      <c r="D104" s="182"/>
    </row>
    <row r="105" spans="1:4" ht="30" x14ac:dyDescent="0.25">
      <c r="A105" s="180" t="s">
        <v>207</v>
      </c>
      <c r="B105" s="181" t="s">
        <v>208</v>
      </c>
      <c r="C105" s="159">
        <v>0</v>
      </c>
      <c r="D105" s="182"/>
    </row>
    <row r="106" spans="1:4" x14ac:dyDescent="0.25">
      <c r="A106" s="193"/>
      <c r="B106" s="184"/>
      <c r="C106" s="159"/>
      <c r="D106" s="182"/>
    </row>
    <row r="107" spans="1:4" ht="30" x14ac:dyDescent="0.25">
      <c r="A107" s="189" t="s">
        <v>209</v>
      </c>
      <c r="B107" s="175" t="s">
        <v>210</v>
      </c>
      <c r="C107" s="179">
        <f>SUM(C108:C109)</f>
        <v>0</v>
      </c>
      <c r="D107" s="177"/>
    </row>
    <row r="108" spans="1:4" x14ac:dyDescent="0.25">
      <c r="A108" s="180" t="s">
        <v>211</v>
      </c>
      <c r="B108" s="181" t="s">
        <v>212</v>
      </c>
      <c r="C108" s="159">
        <v>0</v>
      </c>
      <c r="D108" s="182"/>
    </row>
    <row r="109" spans="1:4" x14ac:dyDescent="0.25">
      <c r="A109" s="180" t="s">
        <v>213</v>
      </c>
      <c r="B109" s="181" t="s">
        <v>214</v>
      </c>
      <c r="C109" s="159">
        <v>0</v>
      </c>
      <c r="D109" s="182"/>
    </row>
    <row r="110" spans="1:4" x14ac:dyDescent="0.25">
      <c r="A110" s="193"/>
      <c r="B110" s="184"/>
      <c r="C110" s="159"/>
      <c r="D110" s="182"/>
    </row>
    <row r="111" spans="1:4" ht="30" x14ac:dyDescent="0.25">
      <c r="A111" s="189" t="s">
        <v>215</v>
      </c>
      <c r="B111" s="175" t="s">
        <v>216</v>
      </c>
      <c r="C111" s="179">
        <f>SUM(C112:C115)</f>
        <v>0</v>
      </c>
      <c r="D111" s="177"/>
    </row>
    <row r="112" spans="1:4" x14ac:dyDescent="0.25">
      <c r="A112" s="180" t="s">
        <v>217</v>
      </c>
      <c r="B112" s="181" t="s">
        <v>218</v>
      </c>
      <c r="C112" s="159">
        <v>0</v>
      </c>
      <c r="D112" s="182"/>
    </row>
    <row r="113" spans="1:4" x14ac:dyDescent="0.25">
      <c r="A113" s="180" t="s">
        <v>219</v>
      </c>
      <c r="B113" s="181" t="s">
        <v>220</v>
      </c>
      <c r="C113" s="159">
        <v>0</v>
      </c>
      <c r="D113" s="182"/>
    </row>
    <row r="114" spans="1:4" x14ac:dyDescent="0.25">
      <c r="A114" s="180" t="s">
        <v>221</v>
      </c>
      <c r="B114" s="181" t="s">
        <v>222</v>
      </c>
      <c r="C114" s="159">
        <v>0</v>
      </c>
      <c r="D114" s="182"/>
    </row>
    <row r="115" spans="1:4" ht="30" x14ac:dyDescent="0.25">
      <c r="A115" s="180" t="s">
        <v>223</v>
      </c>
      <c r="B115" s="181" t="s">
        <v>224</v>
      </c>
      <c r="C115" s="159">
        <v>0</v>
      </c>
      <c r="D115" s="182"/>
    </row>
    <row r="116" spans="1:4" x14ac:dyDescent="0.25">
      <c r="A116" s="193"/>
      <c r="B116" s="184"/>
      <c r="C116" s="159"/>
      <c r="D116" s="182"/>
    </row>
    <row r="117" spans="1:4" ht="30" x14ac:dyDescent="0.25">
      <c r="A117" s="189" t="s">
        <v>225</v>
      </c>
      <c r="B117" s="175" t="s">
        <v>226</v>
      </c>
      <c r="C117" s="179">
        <f>SUM(C118:C125)</f>
        <v>0</v>
      </c>
      <c r="D117" s="177"/>
    </row>
    <row r="118" spans="1:4" ht="30" x14ac:dyDescent="0.25">
      <c r="A118" s="180" t="s">
        <v>227</v>
      </c>
      <c r="B118" s="181" t="s">
        <v>228</v>
      </c>
      <c r="C118" s="159"/>
      <c r="D118" s="182"/>
    </row>
    <row r="119" spans="1:4" ht="30" x14ac:dyDescent="0.25">
      <c r="A119" s="180" t="s">
        <v>229</v>
      </c>
      <c r="B119" s="181" t="s">
        <v>230</v>
      </c>
      <c r="C119" s="159">
        <v>0</v>
      </c>
      <c r="D119" s="182"/>
    </row>
    <row r="120" spans="1:4" x14ac:dyDescent="0.25">
      <c r="A120" s="180" t="s">
        <v>231</v>
      </c>
      <c r="B120" s="181" t="s">
        <v>232</v>
      </c>
      <c r="C120" s="159">
        <v>0</v>
      </c>
      <c r="D120" s="182"/>
    </row>
    <row r="121" spans="1:4" x14ac:dyDescent="0.25">
      <c r="A121" s="180" t="s">
        <v>233</v>
      </c>
      <c r="B121" s="181" t="s">
        <v>234</v>
      </c>
      <c r="C121" s="159">
        <v>0</v>
      </c>
      <c r="D121" s="182"/>
    </row>
    <row r="122" spans="1:4" x14ac:dyDescent="0.25">
      <c r="A122" s="180" t="s">
        <v>235</v>
      </c>
      <c r="B122" s="181" t="s">
        <v>236</v>
      </c>
      <c r="C122" s="159">
        <v>0</v>
      </c>
      <c r="D122" s="182"/>
    </row>
    <row r="123" spans="1:4" ht="30" x14ac:dyDescent="0.25">
      <c r="A123" s="180" t="s">
        <v>237</v>
      </c>
      <c r="B123" s="181" t="s">
        <v>238</v>
      </c>
      <c r="C123" s="159">
        <v>0</v>
      </c>
      <c r="D123" s="182"/>
    </row>
    <row r="124" spans="1:4" ht="30" x14ac:dyDescent="0.25">
      <c r="A124" s="180" t="s">
        <v>239</v>
      </c>
      <c r="B124" s="181" t="s">
        <v>240</v>
      </c>
      <c r="C124" s="159">
        <v>0</v>
      </c>
      <c r="D124" s="182"/>
    </row>
    <row r="125" spans="1:4" x14ac:dyDescent="0.25">
      <c r="A125" s="180" t="s">
        <v>241</v>
      </c>
      <c r="B125" s="181" t="s">
        <v>242</v>
      </c>
      <c r="C125" s="159">
        <v>0</v>
      </c>
      <c r="D125" s="182"/>
    </row>
    <row r="126" spans="1:4" x14ac:dyDescent="0.25">
      <c r="A126" s="180"/>
      <c r="B126" s="184"/>
      <c r="C126" s="159"/>
      <c r="D126" s="182"/>
    </row>
    <row r="127" spans="1:4" x14ac:dyDescent="0.25">
      <c r="A127" s="174">
        <v>5</v>
      </c>
      <c r="B127" s="194" t="s">
        <v>243</v>
      </c>
      <c r="C127" s="179">
        <f>SUM(C129+C139+C149+C154)</f>
        <v>0</v>
      </c>
      <c r="D127" s="177"/>
    </row>
    <row r="128" spans="1:4" x14ac:dyDescent="0.25">
      <c r="A128" s="193"/>
      <c r="B128" s="184"/>
      <c r="C128" s="159"/>
      <c r="D128" s="182"/>
    </row>
    <row r="129" spans="1:4" x14ac:dyDescent="0.25">
      <c r="A129" s="195" t="s">
        <v>244</v>
      </c>
      <c r="B129" s="175" t="s">
        <v>245</v>
      </c>
      <c r="C129" s="179">
        <f>SUM(C130:C137)</f>
        <v>0</v>
      </c>
      <c r="D129" s="177"/>
    </row>
    <row r="130" spans="1:4" ht="30" x14ac:dyDescent="0.25">
      <c r="A130" s="196" t="s">
        <v>246</v>
      </c>
      <c r="B130" s="181" t="s">
        <v>247</v>
      </c>
      <c r="C130" s="159">
        <v>0</v>
      </c>
      <c r="D130" s="182"/>
    </row>
    <row r="131" spans="1:4" x14ac:dyDescent="0.25">
      <c r="A131" s="196" t="s">
        <v>248</v>
      </c>
      <c r="B131" s="181" t="s">
        <v>249</v>
      </c>
      <c r="C131" s="159">
        <v>0</v>
      </c>
      <c r="D131" s="182"/>
    </row>
    <row r="132" spans="1:4" x14ac:dyDescent="0.25">
      <c r="A132" s="196" t="s">
        <v>250</v>
      </c>
      <c r="B132" s="181" t="s">
        <v>251</v>
      </c>
      <c r="C132" s="159"/>
      <c r="D132" s="182"/>
    </row>
    <row r="133" spans="1:4" x14ac:dyDescent="0.25">
      <c r="A133" s="196" t="s">
        <v>252</v>
      </c>
      <c r="B133" s="181" t="s">
        <v>253</v>
      </c>
      <c r="C133" s="159"/>
      <c r="D133" s="182"/>
    </row>
    <row r="134" spans="1:4" x14ac:dyDescent="0.25">
      <c r="A134" s="196" t="s">
        <v>254</v>
      </c>
      <c r="B134" s="181" t="s">
        <v>255</v>
      </c>
      <c r="C134" s="159"/>
      <c r="D134" s="182"/>
    </row>
    <row r="135" spans="1:4" ht="30" x14ac:dyDescent="0.25">
      <c r="A135" s="196" t="s">
        <v>256</v>
      </c>
      <c r="B135" s="181" t="s">
        <v>257</v>
      </c>
      <c r="C135" s="159"/>
      <c r="D135" s="182"/>
    </row>
    <row r="136" spans="1:4" ht="30" x14ac:dyDescent="0.25">
      <c r="A136" s="196" t="s">
        <v>258</v>
      </c>
      <c r="B136" s="181" t="s">
        <v>259</v>
      </c>
      <c r="C136" s="159"/>
      <c r="D136" s="182"/>
    </row>
    <row r="137" spans="1:4" x14ac:dyDescent="0.25">
      <c r="A137" s="196" t="s">
        <v>260</v>
      </c>
      <c r="B137" s="181" t="s">
        <v>261</v>
      </c>
      <c r="C137" s="159">
        <v>0</v>
      </c>
      <c r="D137" s="182"/>
    </row>
    <row r="138" spans="1:4" x14ac:dyDescent="0.25">
      <c r="A138" s="196"/>
      <c r="B138" s="181"/>
      <c r="C138" s="159"/>
      <c r="D138" s="182"/>
    </row>
    <row r="139" spans="1:4" ht="30" x14ac:dyDescent="0.25">
      <c r="A139" s="195" t="s">
        <v>262</v>
      </c>
      <c r="B139" s="175" t="s">
        <v>263</v>
      </c>
      <c r="C139" s="179">
        <f>SUM(C140:C147)</f>
        <v>0</v>
      </c>
      <c r="D139" s="177"/>
    </row>
    <row r="140" spans="1:4" x14ac:dyDescent="0.25">
      <c r="A140" s="196" t="s">
        <v>264</v>
      </c>
      <c r="B140" s="181" t="s">
        <v>265</v>
      </c>
      <c r="C140" s="159">
        <v>0</v>
      </c>
      <c r="D140" s="182"/>
    </row>
    <row r="141" spans="1:4" x14ac:dyDescent="0.25">
      <c r="A141" s="196" t="s">
        <v>266</v>
      </c>
      <c r="B141" s="181" t="s">
        <v>267</v>
      </c>
      <c r="C141" s="159">
        <v>0</v>
      </c>
      <c r="D141" s="182"/>
    </row>
    <row r="142" spans="1:4" x14ac:dyDescent="0.25">
      <c r="A142" s="196" t="s">
        <v>268</v>
      </c>
      <c r="B142" s="181" t="s">
        <v>269</v>
      </c>
      <c r="C142" s="159">
        <v>0</v>
      </c>
      <c r="D142" s="182"/>
    </row>
    <row r="143" spans="1:4" x14ac:dyDescent="0.25">
      <c r="A143" s="196" t="s">
        <v>270</v>
      </c>
      <c r="B143" s="181" t="s">
        <v>271</v>
      </c>
      <c r="C143" s="159">
        <v>0</v>
      </c>
      <c r="D143" s="182"/>
    </row>
    <row r="144" spans="1:4" x14ac:dyDescent="0.25">
      <c r="A144" s="196" t="s">
        <v>272</v>
      </c>
      <c r="B144" s="181" t="s">
        <v>273</v>
      </c>
      <c r="C144" s="159">
        <v>0</v>
      </c>
      <c r="D144" s="182"/>
    </row>
    <row r="145" spans="1:4" x14ac:dyDescent="0.25">
      <c r="A145" s="196" t="s">
        <v>274</v>
      </c>
      <c r="B145" s="181" t="s">
        <v>275</v>
      </c>
      <c r="C145" s="159">
        <v>0</v>
      </c>
      <c r="D145" s="182"/>
    </row>
    <row r="146" spans="1:4" x14ac:dyDescent="0.25">
      <c r="A146" s="196" t="s">
        <v>276</v>
      </c>
      <c r="B146" s="181" t="s">
        <v>277</v>
      </c>
      <c r="C146" s="159">
        <v>0</v>
      </c>
      <c r="D146" s="182"/>
    </row>
    <row r="147" spans="1:4" ht="30" x14ac:dyDescent="0.25">
      <c r="A147" s="196" t="s">
        <v>278</v>
      </c>
      <c r="B147" s="181" t="s">
        <v>279</v>
      </c>
      <c r="C147" s="159">
        <v>0</v>
      </c>
      <c r="D147" s="182"/>
    </row>
    <row r="148" spans="1:4" x14ac:dyDescent="0.25">
      <c r="A148" s="196"/>
      <c r="B148" s="181"/>
      <c r="C148" s="159"/>
      <c r="D148" s="182"/>
    </row>
    <row r="149" spans="1:4" x14ac:dyDescent="0.25">
      <c r="A149" s="195" t="s">
        <v>280</v>
      </c>
      <c r="B149" s="175" t="s">
        <v>281</v>
      </c>
      <c r="C149" s="179">
        <f>SUM(C150:C152)</f>
        <v>0</v>
      </c>
      <c r="D149" s="177"/>
    </row>
    <row r="150" spans="1:4" x14ac:dyDescent="0.25">
      <c r="A150" s="196" t="s">
        <v>282</v>
      </c>
      <c r="B150" s="181" t="s">
        <v>283</v>
      </c>
      <c r="C150" s="159">
        <v>0</v>
      </c>
      <c r="D150" s="182"/>
    </row>
    <row r="151" spans="1:4" x14ac:dyDescent="0.25">
      <c r="A151" s="196" t="s">
        <v>284</v>
      </c>
      <c r="B151" s="181" t="s">
        <v>285</v>
      </c>
      <c r="C151" s="159">
        <v>0</v>
      </c>
      <c r="D151" s="182"/>
    </row>
    <row r="152" spans="1:4" x14ac:dyDescent="0.25">
      <c r="A152" s="196" t="s">
        <v>286</v>
      </c>
      <c r="B152" s="181" t="s">
        <v>287</v>
      </c>
      <c r="C152" s="159">
        <v>0</v>
      </c>
      <c r="D152" s="182"/>
    </row>
    <row r="153" spans="1:4" x14ac:dyDescent="0.25">
      <c r="A153" s="196"/>
      <c r="B153" s="181"/>
      <c r="C153" s="159"/>
      <c r="D153" s="182"/>
    </row>
    <row r="154" spans="1:4" x14ac:dyDescent="0.25">
      <c r="A154" s="195" t="s">
        <v>288</v>
      </c>
      <c r="B154" s="175" t="s">
        <v>289</v>
      </c>
      <c r="C154" s="179">
        <f>SUM(C155:C158)</f>
        <v>0</v>
      </c>
      <c r="D154" s="177"/>
    </row>
    <row r="155" spans="1:4" x14ac:dyDescent="0.25">
      <c r="A155" s="196" t="s">
        <v>290</v>
      </c>
      <c r="B155" s="181" t="s">
        <v>291</v>
      </c>
      <c r="C155" s="159">
        <v>0</v>
      </c>
      <c r="D155" s="182"/>
    </row>
    <row r="156" spans="1:4" x14ac:dyDescent="0.25">
      <c r="A156" s="196" t="s">
        <v>292</v>
      </c>
      <c r="B156" s="181" t="s">
        <v>293</v>
      </c>
      <c r="C156" s="159">
        <v>0</v>
      </c>
      <c r="D156" s="182"/>
    </row>
    <row r="157" spans="1:4" x14ac:dyDescent="0.25">
      <c r="A157" s="196" t="s">
        <v>294</v>
      </c>
      <c r="B157" s="181" t="s">
        <v>295</v>
      </c>
      <c r="C157" s="159">
        <v>0</v>
      </c>
      <c r="D157" s="182"/>
    </row>
    <row r="158" spans="1:4" x14ac:dyDescent="0.25">
      <c r="A158" s="196" t="s">
        <v>296</v>
      </c>
      <c r="B158" s="181" t="s">
        <v>297</v>
      </c>
      <c r="C158" s="159">
        <v>0</v>
      </c>
      <c r="D158" s="182"/>
    </row>
    <row r="159" spans="1:4" x14ac:dyDescent="0.25">
      <c r="A159" s="197"/>
      <c r="B159" s="197"/>
      <c r="C159" s="197"/>
      <c r="D159" s="197"/>
    </row>
    <row r="160" spans="1:4" ht="62.25" customHeight="1" x14ac:dyDescent="0.25">
      <c r="A160" s="202" t="str">
        <f>'5. Vigilancia  '!B20</f>
        <v>RE3.MM Medidas minimizadoras del riesgo</v>
      </c>
      <c r="B160" s="167" t="s">
        <v>34</v>
      </c>
      <c r="C160" s="250">
        <f>SUM(C162,C238,C282)</f>
        <v>0</v>
      </c>
      <c r="D160" s="169"/>
    </row>
    <row r="161" spans="1:4" x14ac:dyDescent="0.25">
      <c r="A161" s="170" t="s">
        <v>35</v>
      </c>
      <c r="B161" s="171" t="s">
        <v>36</v>
      </c>
      <c r="C161" s="172" t="s">
        <v>37</v>
      </c>
      <c r="D161" s="173" t="s">
        <v>38</v>
      </c>
    </row>
    <row r="162" spans="1:4" x14ac:dyDescent="0.25">
      <c r="A162" s="174">
        <v>1</v>
      </c>
      <c r="B162" s="175" t="s">
        <v>39</v>
      </c>
      <c r="C162" s="176">
        <f>SUM(C164,C171,C178,C187,C196,C201,C208,C213,C224,C230)</f>
        <v>0</v>
      </c>
      <c r="D162" s="177"/>
    </row>
    <row r="163" spans="1:4" x14ac:dyDescent="0.25">
      <c r="A163" s="174"/>
      <c r="B163" s="192"/>
      <c r="C163" s="179"/>
      <c r="D163" s="177"/>
    </row>
    <row r="164" spans="1:4" x14ac:dyDescent="0.25">
      <c r="A164" s="178" t="s">
        <v>41</v>
      </c>
      <c r="B164" s="175" t="s">
        <v>42</v>
      </c>
      <c r="C164" s="179">
        <f>SUM(C165:C169)</f>
        <v>0</v>
      </c>
      <c r="D164" s="177"/>
    </row>
    <row r="165" spans="1:4" ht="30" x14ac:dyDescent="0.25">
      <c r="A165" s="180" t="s">
        <v>43</v>
      </c>
      <c r="B165" s="181" t="s">
        <v>44</v>
      </c>
      <c r="C165" s="159">
        <v>0</v>
      </c>
      <c r="D165" s="182"/>
    </row>
    <row r="166" spans="1:4" ht="30" x14ac:dyDescent="0.25">
      <c r="A166" s="180" t="s">
        <v>45</v>
      </c>
      <c r="B166" s="181" t="s">
        <v>46</v>
      </c>
      <c r="C166" s="159">
        <v>0</v>
      </c>
      <c r="D166" s="182"/>
    </row>
    <row r="167" spans="1:4" x14ac:dyDescent="0.25">
      <c r="A167" s="180" t="s">
        <v>47</v>
      </c>
      <c r="B167" s="181" t="s">
        <v>48</v>
      </c>
      <c r="C167" s="159">
        <v>0</v>
      </c>
      <c r="D167" s="182"/>
    </row>
    <row r="168" spans="1:4" ht="30" x14ac:dyDescent="0.25">
      <c r="A168" s="180" t="s">
        <v>49</v>
      </c>
      <c r="B168" s="181" t="s">
        <v>50</v>
      </c>
      <c r="C168" s="159">
        <v>0</v>
      </c>
      <c r="D168" s="182"/>
    </row>
    <row r="169" spans="1:4" x14ac:dyDescent="0.25">
      <c r="A169" s="180" t="s">
        <v>51</v>
      </c>
      <c r="B169" s="181" t="s">
        <v>52</v>
      </c>
      <c r="C169" s="159">
        <v>0</v>
      </c>
      <c r="D169" s="182"/>
    </row>
    <row r="170" spans="1:4" x14ac:dyDescent="0.25">
      <c r="A170" s="183"/>
      <c r="B170" s="184"/>
      <c r="C170" s="159"/>
      <c r="D170" s="182"/>
    </row>
    <row r="171" spans="1:4" x14ac:dyDescent="0.25">
      <c r="A171" s="178" t="s">
        <v>53</v>
      </c>
      <c r="B171" s="175" t="s">
        <v>54</v>
      </c>
      <c r="C171" s="179">
        <f>SUM(C172:C176)</f>
        <v>0</v>
      </c>
      <c r="D171" s="177"/>
    </row>
    <row r="172" spans="1:4" x14ac:dyDescent="0.25">
      <c r="A172" s="180" t="s">
        <v>55</v>
      </c>
      <c r="B172" s="181" t="s">
        <v>56</v>
      </c>
      <c r="C172" s="159">
        <v>0</v>
      </c>
      <c r="D172" s="182"/>
    </row>
    <row r="173" spans="1:4" x14ac:dyDescent="0.25">
      <c r="A173" s="180" t="s">
        <v>57</v>
      </c>
      <c r="B173" s="181" t="s">
        <v>58</v>
      </c>
      <c r="C173" s="159">
        <v>0</v>
      </c>
      <c r="D173" s="182"/>
    </row>
    <row r="174" spans="1:4" x14ac:dyDescent="0.25">
      <c r="A174" s="180" t="s">
        <v>59</v>
      </c>
      <c r="B174" s="181" t="s">
        <v>60</v>
      </c>
      <c r="C174" s="159">
        <v>0</v>
      </c>
      <c r="D174" s="182"/>
    </row>
    <row r="175" spans="1:4" x14ac:dyDescent="0.25">
      <c r="A175" s="180" t="s">
        <v>61</v>
      </c>
      <c r="B175" s="181" t="s">
        <v>62</v>
      </c>
      <c r="C175" s="159">
        <v>0</v>
      </c>
      <c r="D175" s="182"/>
    </row>
    <row r="176" spans="1:4" x14ac:dyDescent="0.25">
      <c r="A176" s="180" t="s">
        <v>63</v>
      </c>
      <c r="B176" s="181" t="s">
        <v>64</v>
      </c>
      <c r="C176" s="159">
        <v>0</v>
      </c>
      <c r="D176" s="182"/>
    </row>
    <row r="177" spans="1:4" x14ac:dyDescent="0.25">
      <c r="A177" s="183"/>
      <c r="B177" s="184"/>
      <c r="C177" s="179"/>
      <c r="D177" s="177"/>
    </row>
    <row r="178" spans="1:4" ht="30" x14ac:dyDescent="0.25">
      <c r="A178" s="178" t="s">
        <v>65</v>
      </c>
      <c r="B178" s="185" t="s">
        <v>66</v>
      </c>
      <c r="C178" s="179">
        <f>SUM(C179:C185)</f>
        <v>0</v>
      </c>
      <c r="D178" s="177"/>
    </row>
    <row r="179" spans="1:4" x14ac:dyDescent="0.25">
      <c r="A179" s="180" t="s">
        <v>67</v>
      </c>
      <c r="B179" s="181" t="s">
        <v>68</v>
      </c>
      <c r="C179" s="159">
        <v>0</v>
      </c>
      <c r="D179" s="182"/>
    </row>
    <row r="180" spans="1:4" x14ac:dyDescent="0.25">
      <c r="A180" s="180" t="s">
        <v>69</v>
      </c>
      <c r="B180" s="181" t="s">
        <v>70</v>
      </c>
      <c r="C180" s="159">
        <v>0</v>
      </c>
      <c r="D180" s="182"/>
    </row>
    <row r="181" spans="1:4" x14ac:dyDescent="0.25">
      <c r="A181" s="180" t="s">
        <v>71</v>
      </c>
      <c r="B181" s="181" t="s">
        <v>72</v>
      </c>
      <c r="C181" s="159"/>
      <c r="D181" s="182"/>
    </row>
    <row r="182" spans="1:4" x14ac:dyDescent="0.25">
      <c r="A182" s="180" t="s">
        <v>73</v>
      </c>
      <c r="B182" s="181" t="s">
        <v>74</v>
      </c>
      <c r="C182" s="159">
        <v>0</v>
      </c>
      <c r="D182" s="182"/>
    </row>
    <row r="183" spans="1:4" x14ac:dyDescent="0.25">
      <c r="A183" s="180" t="s">
        <v>75</v>
      </c>
      <c r="B183" s="181" t="s">
        <v>76</v>
      </c>
      <c r="C183" s="159">
        <v>0</v>
      </c>
      <c r="D183" s="182"/>
    </row>
    <row r="184" spans="1:4" ht="30" x14ac:dyDescent="0.25">
      <c r="A184" s="180" t="s">
        <v>77</v>
      </c>
      <c r="B184" s="181" t="s">
        <v>78</v>
      </c>
      <c r="C184" s="159">
        <v>0</v>
      </c>
      <c r="D184" s="182"/>
    </row>
    <row r="185" spans="1:4" ht="30" x14ac:dyDescent="0.25">
      <c r="A185" s="180" t="s">
        <v>79</v>
      </c>
      <c r="B185" s="181" t="s">
        <v>80</v>
      </c>
      <c r="C185" s="159">
        <v>0</v>
      </c>
      <c r="D185" s="182"/>
    </row>
    <row r="186" spans="1:4" x14ac:dyDescent="0.25">
      <c r="A186" s="183"/>
      <c r="B186" s="184"/>
      <c r="C186" s="159"/>
      <c r="D186" s="182"/>
    </row>
    <row r="187" spans="1:4" x14ac:dyDescent="0.25">
      <c r="A187" s="178" t="s">
        <v>81</v>
      </c>
      <c r="B187" s="175" t="s">
        <v>82</v>
      </c>
      <c r="C187" s="179">
        <f>SUM(C188:C194)</f>
        <v>0</v>
      </c>
      <c r="D187" s="177"/>
    </row>
    <row r="188" spans="1:4" x14ac:dyDescent="0.25">
      <c r="A188" s="180" t="s">
        <v>83</v>
      </c>
      <c r="B188" s="181" t="s">
        <v>84</v>
      </c>
      <c r="C188" s="159">
        <v>0</v>
      </c>
      <c r="D188" s="182"/>
    </row>
    <row r="189" spans="1:4" x14ac:dyDescent="0.25">
      <c r="A189" s="180" t="s">
        <v>85</v>
      </c>
      <c r="B189" s="181" t="s">
        <v>86</v>
      </c>
      <c r="C189" s="159">
        <v>0</v>
      </c>
      <c r="D189" s="182"/>
    </row>
    <row r="190" spans="1:4" x14ac:dyDescent="0.25">
      <c r="A190" s="180" t="s">
        <v>87</v>
      </c>
      <c r="B190" s="181" t="s">
        <v>88</v>
      </c>
      <c r="C190" s="159">
        <v>0</v>
      </c>
      <c r="D190" s="182"/>
    </row>
    <row r="191" spans="1:4" ht="30" x14ac:dyDescent="0.25">
      <c r="A191" s="180" t="s">
        <v>89</v>
      </c>
      <c r="B191" s="181" t="s">
        <v>90</v>
      </c>
      <c r="C191" s="159">
        <v>0</v>
      </c>
      <c r="D191" s="182"/>
    </row>
    <row r="192" spans="1:4" ht="30" x14ac:dyDescent="0.25">
      <c r="A192" s="180" t="s">
        <v>91</v>
      </c>
      <c r="B192" s="181" t="s">
        <v>92</v>
      </c>
      <c r="C192" s="159">
        <v>0</v>
      </c>
      <c r="D192" s="182"/>
    </row>
    <row r="193" spans="1:4" x14ac:dyDescent="0.25">
      <c r="A193" s="180" t="s">
        <v>93</v>
      </c>
      <c r="B193" s="181" t="s">
        <v>94</v>
      </c>
      <c r="C193" s="159">
        <v>0</v>
      </c>
      <c r="D193" s="182"/>
    </row>
    <row r="194" spans="1:4" x14ac:dyDescent="0.25">
      <c r="A194" s="180" t="s">
        <v>95</v>
      </c>
      <c r="B194" s="181" t="s">
        <v>96</v>
      </c>
      <c r="C194" s="159"/>
      <c r="D194" s="182"/>
    </row>
    <row r="195" spans="1:4" x14ac:dyDescent="0.25">
      <c r="A195" s="183"/>
      <c r="B195" s="184"/>
      <c r="C195" s="159"/>
      <c r="D195" s="182"/>
    </row>
    <row r="196" spans="1:4" x14ac:dyDescent="0.25">
      <c r="A196" s="178" t="s">
        <v>97</v>
      </c>
      <c r="B196" s="175" t="s">
        <v>98</v>
      </c>
      <c r="C196" s="179">
        <f>SUM(C197+C198+C199)</f>
        <v>0</v>
      </c>
      <c r="D196" s="177"/>
    </row>
    <row r="197" spans="1:4" x14ac:dyDescent="0.25">
      <c r="A197" s="180" t="s">
        <v>99</v>
      </c>
      <c r="B197" s="181" t="s">
        <v>100</v>
      </c>
      <c r="C197" s="159">
        <v>0</v>
      </c>
      <c r="D197" s="182"/>
    </row>
    <row r="198" spans="1:4" x14ac:dyDescent="0.25">
      <c r="A198" s="180" t="s">
        <v>101</v>
      </c>
      <c r="B198" s="181" t="s">
        <v>102</v>
      </c>
      <c r="C198" s="159">
        <v>0</v>
      </c>
      <c r="D198" s="182"/>
    </row>
    <row r="199" spans="1:4" x14ac:dyDescent="0.25">
      <c r="A199" s="180" t="s">
        <v>103</v>
      </c>
      <c r="B199" s="181" t="s">
        <v>104</v>
      </c>
      <c r="C199" s="159">
        <v>0</v>
      </c>
      <c r="D199" s="182"/>
    </row>
    <row r="200" spans="1:4" x14ac:dyDescent="0.25">
      <c r="A200" s="183"/>
      <c r="B200" s="184"/>
      <c r="C200" s="159"/>
      <c r="D200" s="182"/>
    </row>
    <row r="201" spans="1:4" ht="30" x14ac:dyDescent="0.25">
      <c r="A201" s="178" t="s">
        <v>105</v>
      </c>
      <c r="B201" s="175" t="s">
        <v>106</v>
      </c>
      <c r="C201" s="179">
        <f>SUM(C202+C205+C206)</f>
        <v>0</v>
      </c>
      <c r="D201" s="177"/>
    </row>
    <row r="202" spans="1:4" x14ac:dyDescent="0.25">
      <c r="A202" s="180" t="s">
        <v>107</v>
      </c>
      <c r="B202" s="184" t="s">
        <v>108</v>
      </c>
      <c r="C202" s="179">
        <f>SUM(C203:C204)</f>
        <v>0</v>
      </c>
      <c r="D202" s="177"/>
    </row>
    <row r="203" spans="1:4" x14ac:dyDescent="0.25">
      <c r="A203" s="183" t="s">
        <v>109</v>
      </c>
      <c r="B203" s="184" t="s">
        <v>110</v>
      </c>
      <c r="C203" s="159">
        <v>0</v>
      </c>
      <c r="D203" s="182"/>
    </row>
    <row r="204" spans="1:4" ht="30" x14ac:dyDescent="0.25">
      <c r="A204" s="183" t="s">
        <v>111</v>
      </c>
      <c r="B204" s="184" t="s">
        <v>112</v>
      </c>
      <c r="C204" s="159">
        <v>0</v>
      </c>
      <c r="D204" s="182"/>
    </row>
    <row r="205" spans="1:4" x14ac:dyDescent="0.25">
      <c r="A205" s="180" t="s">
        <v>113</v>
      </c>
      <c r="B205" s="181" t="s">
        <v>114</v>
      </c>
      <c r="C205" s="159">
        <v>0</v>
      </c>
      <c r="D205" s="182"/>
    </row>
    <row r="206" spans="1:4" x14ac:dyDescent="0.25">
      <c r="A206" s="180" t="s">
        <v>115</v>
      </c>
      <c r="B206" s="181" t="s">
        <v>116</v>
      </c>
      <c r="C206" s="159">
        <v>0</v>
      </c>
      <c r="D206" s="182"/>
    </row>
    <row r="207" spans="1:4" x14ac:dyDescent="0.25">
      <c r="A207" s="183"/>
      <c r="B207" s="184"/>
      <c r="C207" s="159"/>
      <c r="D207" s="182"/>
    </row>
    <row r="208" spans="1:4" x14ac:dyDescent="0.25">
      <c r="A208" s="178" t="s">
        <v>117</v>
      </c>
      <c r="B208" s="175" t="s">
        <v>118</v>
      </c>
      <c r="C208" s="176">
        <f>SUM(C209:C211)</f>
        <v>0</v>
      </c>
      <c r="D208" s="177"/>
    </row>
    <row r="209" spans="1:4" x14ac:dyDescent="0.25">
      <c r="A209" s="180" t="s">
        <v>120</v>
      </c>
      <c r="B209" s="181" t="s">
        <v>121</v>
      </c>
      <c r="C209" s="186" t="s">
        <v>119</v>
      </c>
      <c r="D209" s="182"/>
    </row>
    <row r="210" spans="1:4" x14ac:dyDescent="0.25">
      <c r="A210" s="180" t="s">
        <v>122</v>
      </c>
      <c r="B210" s="181" t="s">
        <v>123</v>
      </c>
      <c r="C210" s="159">
        <v>0</v>
      </c>
      <c r="D210" s="182"/>
    </row>
    <row r="211" spans="1:4" x14ac:dyDescent="0.25">
      <c r="A211" s="180" t="s">
        <v>124</v>
      </c>
      <c r="B211" s="181" t="s">
        <v>125</v>
      </c>
      <c r="C211" s="159">
        <v>0</v>
      </c>
      <c r="D211" s="182"/>
    </row>
    <row r="212" spans="1:4" x14ac:dyDescent="0.25">
      <c r="A212" s="183"/>
      <c r="B212" s="184"/>
      <c r="C212" s="159"/>
      <c r="D212" s="182"/>
    </row>
    <row r="213" spans="1:4" x14ac:dyDescent="0.25">
      <c r="A213" s="178" t="s">
        <v>126</v>
      </c>
      <c r="B213" s="175" t="s">
        <v>127</v>
      </c>
      <c r="C213" s="179">
        <f>SUM(C214:C222)</f>
        <v>0</v>
      </c>
      <c r="D213" s="177"/>
    </row>
    <row r="214" spans="1:4" x14ac:dyDescent="0.25">
      <c r="A214" s="180" t="s">
        <v>128</v>
      </c>
      <c r="B214" s="181" t="s">
        <v>129</v>
      </c>
      <c r="C214" s="159">
        <v>0</v>
      </c>
      <c r="D214" s="182"/>
    </row>
    <row r="215" spans="1:4" x14ac:dyDescent="0.25">
      <c r="A215" s="180" t="s">
        <v>130</v>
      </c>
      <c r="B215" s="181" t="s">
        <v>131</v>
      </c>
      <c r="C215" s="159">
        <v>0</v>
      </c>
      <c r="D215" s="182"/>
    </row>
    <row r="216" spans="1:4" x14ac:dyDescent="0.25">
      <c r="A216" s="180" t="s">
        <v>132</v>
      </c>
      <c r="B216" s="181" t="s">
        <v>133</v>
      </c>
      <c r="C216" s="159">
        <v>0</v>
      </c>
      <c r="D216" s="182"/>
    </row>
    <row r="217" spans="1:4" ht="30" x14ac:dyDescent="0.25">
      <c r="A217" s="180" t="s">
        <v>134</v>
      </c>
      <c r="B217" s="181" t="s">
        <v>135</v>
      </c>
      <c r="C217" s="159">
        <v>0</v>
      </c>
      <c r="D217" s="182"/>
    </row>
    <row r="218" spans="1:4" ht="30" x14ac:dyDescent="0.25">
      <c r="A218" s="180" t="s">
        <v>136</v>
      </c>
      <c r="B218" s="181" t="s">
        <v>137</v>
      </c>
      <c r="C218" s="159">
        <v>0</v>
      </c>
      <c r="D218" s="182"/>
    </row>
    <row r="219" spans="1:4" ht="30" x14ac:dyDescent="0.25">
      <c r="A219" s="180" t="s">
        <v>138</v>
      </c>
      <c r="B219" s="181" t="s">
        <v>139</v>
      </c>
      <c r="C219" s="159">
        <v>0</v>
      </c>
      <c r="D219" s="182"/>
    </row>
    <row r="220" spans="1:4" ht="30" x14ac:dyDescent="0.25">
      <c r="A220" s="180" t="s">
        <v>140</v>
      </c>
      <c r="B220" s="181" t="s">
        <v>141</v>
      </c>
      <c r="C220" s="159">
        <v>0</v>
      </c>
      <c r="D220" s="182"/>
    </row>
    <row r="221" spans="1:4" ht="30" x14ac:dyDescent="0.25">
      <c r="A221" s="180" t="s">
        <v>142</v>
      </c>
      <c r="B221" s="181" t="s">
        <v>143</v>
      </c>
      <c r="C221" s="159">
        <v>0</v>
      </c>
      <c r="D221" s="182"/>
    </row>
    <row r="222" spans="1:4" ht="30" x14ac:dyDescent="0.25">
      <c r="A222" s="180" t="s">
        <v>144</v>
      </c>
      <c r="B222" s="181" t="s">
        <v>145</v>
      </c>
      <c r="C222" s="159">
        <v>0</v>
      </c>
      <c r="D222" s="182"/>
    </row>
    <row r="223" spans="1:4" x14ac:dyDescent="0.25">
      <c r="A223" s="183"/>
      <c r="B223" s="184"/>
      <c r="C223" s="159"/>
      <c r="D223" s="182"/>
    </row>
    <row r="224" spans="1:4" x14ac:dyDescent="0.25">
      <c r="A224" s="178" t="s">
        <v>146</v>
      </c>
      <c r="B224" s="175" t="s">
        <v>147</v>
      </c>
      <c r="C224" s="179">
        <f>SUM(C225:C228)</f>
        <v>0</v>
      </c>
      <c r="D224" s="177"/>
    </row>
    <row r="225" spans="1:4" x14ac:dyDescent="0.25">
      <c r="A225" s="180" t="s">
        <v>148</v>
      </c>
      <c r="B225" s="181" t="s">
        <v>149</v>
      </c>
      <c r="C225" s="159">
        <v>0</v>
      </c>
      <c r="D225" s="182"/>
    </row>
    <row r="226" spans="1:4" x14ac:dyDescent="0.25">
      <c r="A226" s="180" t="s">
        <v>150</v>
      </c>
      <c r="B226" s="181" t="s">
        <v>151</v>
      </c>
      <c r="C226" s="159">
        <v>0</v>
      </c>
      <c r="D226" s="182"/>
    </row>
    <row r="227" spans="1:4" x14ac:dyDescent="0.25">
      <c r="A227" s="180" t="s">
        <v>152</v>
      </c>
      <c r="B227" s="181" t="s">
        <v>153</v>
      </c>
      <c r="C227" s="159">
        <v>0</v>
      </c>
      <c r="D227" s="182"/>
    </row>
    <row r="228" spans="1:4" x14ac:dyDescent="0.25">
      <c r="A228" s="180" t="s">
        <v>154</v>
      </c>
      <c r="B228" s="181" t="s">
        <v>155</v>
      </c>
      <c r="C228" s="159">
        <v>0</v>
      </c>
      <c r="D228" s="182"/>
    </row>
    <row r="229" spans="1:4" x14ac:dyDescent="0.25">
      <c r="A229" s="183"/>
      <c r="B229" s="184"/>
      <c r="C229" s="159"/>
      <c r="D229" s="182"/>
    </row>
    <row r="230" spans="1:4" x14ac:dyDescent="0.25">
      <c r="A230" s="178" t="s">
        <v>156</v>
      </c>
      <c r="B230" s="175" t="s">
        <v>157</v>
      </c>
      <c r="C230" s="179">
        <f>SUM(C231:C236)</f>
        <v>0</v>
      </c>
      <c r="D230" s="177"/>
    </row>
    <row r="231" spans="1:4" x14ac:dyDescent="0.25">
      <c r="A231" s="180" t="s">
        <v>158</v>
      </c>
      <c r="B231" s="181" t="s">
        <v>159</v>
      </c>
      <c r="C231" s="159">
        <v>0</v>
      </c>
      <c r="D231" s="182"/>
    </row>
    <row r="232" spans="1:4" x14ac:dyDescent="0.25">
      <c r="A232" s="180" t="s">
        <v>160</v>
      </c>
      <c r="B232" s="181" t="s">
        <v>161</v>
      </c>
      <c r="C232" s="159">
        <v>0</v>
      </c>
      <c r="D232" s="182"/>
    </row>
    <row r="233" spans="1:4" x14ac:dyDescent="0.25">
      <c r="A233" s="180" t="s">
        <v>162</v>
      </c>
      <c r="B233" s="181" t="s">
        <v>163</v>
      </c>
      <c r="C233" s="159">
        <v>0</v>
      </c>
      <c r="D233" s="182"/>
    </row>
    <row r="234" spans="1:4" ht="30" x14ac:dyDescent="0.25">
      <c r="A234" s="180" t="s">
        <v>164</v>
      </c>
      <c r="B234" s="181" t="s">
        <v>165</v>
      </c>
      <c r="C234" s="159">
        <v>0</v>
      </c>
      <c r="D234" s="182"/>
    </row>
    <row r="235" spans="1:4" x14ac:dyDescent="0.25">
      <c r="A235" s="180" t="s">
        <v>166</v>
      </c>
      <c r="B235" s="181" t="s">
        <v>167</v>
      </c>
      <c r="C235" s="159">
        <v>0</v>
      </c>
      <c r="D235" s="182"/>
    </row>
    <row r="236" spans="1:4" x14ac:dyDescent="0.25">
      <c r="A236" s="180" t="s">
        <v>168</v>
      </c>
      <c r="B236" s="181" t="s">
        <v>169</v>
      </c>
      <c r="C236" s="187">
        <v>0</v>
      </c>
      <c r="D236" s="188"/>
    </row>
    <row r="237" spans="1:4" x14ac:dyDescent="0.25">
      <c r="A237" s="189"/>
      <c r="B237" s="190"/>
      <c r="C237" s="191"/>
      <c r="D237" s="169"/>
    </row>
    <row r="238" spans="1:4" x14ac:dyDescent="0.25">
      <c r="A238" s="174">
        <v>2</v>
      </c>
      <c r="B238" s="175" t="s">
        <v>170</v>
      </c>
      <c r="C238" s="179">
        <f>SUM(C240+C247+C253+C262+C266+C272)</f>
        <v>0</v>
      </c>
      <c r="D238" s="177"/>
    </row>
    <row r="239" spans="1:4" x14ac:dyDescent="0.25">
      <c r="A239" s="174"/>
      <c r="B239" s="192"/>
      <c r="C239" s="159"/>
      <c r="D239" s="182"/>
    </row>
    <row r="240" spans="1:4" x14ac:dyDescent="0.25">
      <c r="A240" s="189" t="s">
        <v>171</v>
      </c>
      <c r="B240" s="175" t="s">
        <v>172</v>
      </c>
      <c r="C240" s="179">
        <f>SUM(C241:C245)</f>
        <v>0</v>
      </c>
      <c r="D240" s="177"/>
    </row>
    <row r="241" spans="1:4" x14ac:dyDescent="0.25">
      <c r="A241" s="180" t="s">
        <v>173</v>
      </c>
      <c r="B241" s="181" t="s">
        <v>174</v>
      </c>
      <c r="C241" s="159">
        <v>0</v>
      </c>
      <c r="D241" s="182"/>
    </row>
    <row r="242" spans="1:4" ht="30" x14ac:dyDescent="0.25">
      <c r="A242" s="180" t="s">
        <v>175</v>
      </c>
      <c r="B242" s="181" t="s">
        <v>176</v>
      </c>
      <c r="C242" s="159">
        <v>0</v>
      </c>
      <c r="D242" s="182"/>
    </row>
    <row r="243" spans="1:4" x14ac:dyDescent="0.25">
      <c r="A243" s="180" t="s">
        <v>177</v>
      </c>
      <c r="B243" s="181" t="s">
        <v>178</v>
      </c>
      <c r="C243" s="159">
        <v>0</v>
      </c>
      <c r="D243" s="182"/>
    </row>
    <row r="244" spans="1:4" x14ac:dyDescent="0.25">
      <c r="A244" s="180" t="s">
        <v>179</v>
      </c>
      <c r="B244" s="181" t="s">
        <v>180</v>
      </c>
      <c r="C244" s="159">
        <v>0</v>
      </c>
      <c r="D244" s="182"/>
    </row>
    <row r="245" spans="1:4" x14ac:dyDescent="0.25">
      <c r="A245" s="180" t="s">
        <v>181</v>
      </c>
      <c r="B245" s="181" t="s">
        <v>182</v>
      </c>
      <c r="C245" s="159">
        <v>0</v>
      </c>
      <c r="D245" s="182"/>
    </row>
    <row r="246" spans="1:4" x14ac:dyDescent="0.25">
      <c r="A246" s="193"/>
      <c r="B246" s="184"/>
      <c r="C246" s="159"/>
      <c r="D246" s="182"/>
    </row>
    <row r="247" spans="1:4" ht="30" x14ac:dyDescent="0.25">
      <c r="A247" s="189" t="s">
        <v>183</v>
      </c>
      <c r="B247" s="175" t="s">
        <v>184</v>
      </c>
      <c r="C247" s="179">
        <f>SUM(C248:C251)</f>
        <v>0</v>
      </c>
      <c r="D247" s="177"/>
    </row>
    <row r="248" spans="1:4" x14ac:dyDescent="0.25">
      <c r="A248" s="180" t="s">
        <v>185</v>
      </c>
      <c r="B248" s="181" t="s">
        <v>186</v>
      </c>
      <c r="C248" s="159">
        <v>0</v>
      </c>
      <c r="D248" s="182"/>
    </row>
    <row r="249" spans="1:4" x14ac:dyDescent="0.25">
      <c r="A249" s="180" t="s">
        <v>187</v>
      </c>
      <c r="B249" s="181" t="s">
        <v>188</v>
      </c>
      <c r="C249" s="159">
        <v>0</v>
      </c>
      <c r="D249" s="182"/>
    </row>
    <row r="250" spans="1:4" x14ac:dyDescent="0.25">
      <c r="A250" s="180" t="s">
        <v>189</v>
      </c>
      <c r="B250" s="181" t="s">
        <v>190</v>
      </c>
      <c r="C250" s="159">
        <v>0</v>
      </c>
      <c r="D250" s="182"/>
    </row>
    <row r="251" spans="1:4" x14ac:dyDescent="0.25">
      <c r="A251" s="180" t="s">
        <v>191</v>
      </c>
      <c r="B251" s="181" t="s">
        <v>192</v>
      </c>
      <c r="C251" s="159">
        <v>0</v>
      </c>
      <c r="D251" s="182"/>
    </row>
    <row r="252" spans="1:4" x14ac:dyDescent="0.25">
      <c r="A252" s="193"/>
      <c r="B252" s="184"/>
      <c r="C252" s="159"/>
      <c r="D252" s="182"/>
    </row>
    <row r="253" spans="1:4" ht="30" x14ac:dyDescent="0.25">
      <c r="A253" s="189" t="s">
        <v>193</v>
      </c>
      <c r="B253" s="175" t="s">
        <v>194</v>
      </c>
      <c r="C253" s="179">
        <f>SUM(C254:C260)</f>
        <v>0</v>
      </c>
      <c r="D253" s="177"/>
    </row>
    <row r="254" spans="1:4" x14ac:dyDescent="0.25">
      <c r="A254" s="180" t="s">
        <v>195</v>
      </c>
      <c r="B254" s="181" t="s">
        <v>196</v>
      </c>
      <c r="C254" s="159">
        <v>0</v>
      </c>
      <c r="D254" s="182"/>
    </row>
    <row r="255" spans="1:4" ht="30" x14ac:dyDescent="0.25">
      <c r="A255" s="180" t="s">
        <v>197</v>
      </c>
      <c r="B255" s="181" t="s">
        <v>198</v>
      </c>
      <c r="C255" s="159">
        <v>0</v>
      </c>
      <c r="D255" s="182"/>
    </row>
    <row r="256" spans="1:4" x14ac:dyDescent="0.25">
      <c r="A256" s="180" t="s">
        <v>199</v>
      </c>
      <c r="B256" s="181" t="s">
        <v>200</v>
      </c>
      <c r="C256" s="159">
        <v>0</v>
      </c>
      <c r="D256" s="182"/>
    </row>
    <row r="257" spans="1:4" ht="30" x14ac:dyDescent="0.25">
      <c r="A257" s="180" t="s">
        <v>201</v>
      </c>
      <c r="B257" s="181" t="s">
        <v>202</v>
      </c>
      <c r="C257" s="159">
        <v>0</v>
      </c>
      <c r="D257" s="182"/>
    </row>
    <row r="258" spans="1:4" x14ac:dyDescent="0.25">
      <c r="A258" s="180" t="s">
        <v>203</v>
      </c>
      <c r="B258" s="181" t="s">
        <v>204</v>
      </c>
      <c r="C258" s="159">
        <v>0</v>
      </c>
      <c r="D258" s="182"/>
    </row>
    <row r="259" spans="1:4" x14ac:dyDescent="0.25">
      <c r="A259" s="180" t="s">
        <v>205</v>
      </c>
      <c r="B259" s="181" t="s">
        <v>206</v>
      </c>
      <c r="C259" s="159">
        <v>0</v>
      </c>
      <c r="D259" s="182"/>
    </row>
    <row r="260" spans="1:4" ht="30" x14ac:dyDescent="0.25">
      <c r="A260" s="180" t="s">
        <v>207</v>
      </c>
      <c r="B260" s="181" t="s">
        <v>208</v>
      </c>
      <c r="C260" s="159">
        <v>0</v>
      </c>
      <c r="D260" s="182"/>
    </row>
    <row r="261" spans="1:4" x14ac:dyDescent="0.25">
      <c r="A261" s="193"/>
      <c r="B261" s="184"/>
      <c r="C261" s="159"/>
      <c r="D261" s="182"/>
    </row>
    <row r="262" spans="1:4" ht="30" x14ac:dyDescent="0.25">
      <c r="A262" s="189" t="s">
        <v>209</v>
      </c>
      <c r="B262" s="175" t="s">
        <v>210</v>
      </c>
      <c r="C262" s="179">
        <f>SUM(C263:C264)</f>
        <v>0</v>
      </c>
      <c r="D262" s="177"/>
    </row>
    <row r="263" spans="1:4" x14ac:dyDescent="0.25">
      <c r="A263" s="180" t="s">
        <v>211</v>
      </c>
      <c r="B263" s="181" t="s">
        <v>212</v>
      </c>
      <c r="C263" s="159">
        <v>0</v>
      </c>
      <c r="D263" s="182"/>
    </row>
    <row r="264" spans="1:4" x14ac:dyDescent="0.25">
      <c r="A264" s="180" t="s">
        <v>213</v>
      </c>
      <c r="B264" s="181" t="s">
        <v>214</v>
      </c>
      <c r="C264" s="159">
        <v>0</v>
      </c>
      <c r="D264" s="182"/>
    </row>
    <row r="265" spans="1:4" x14ac:dyDescent="0.25">
      <c r="A265" s="193"/>
      <c r="B265" s="184"/>
      <c r="C265" s="159"/>
      <c r="D265" s="182"/>
    </row>
    <row r="266" spans="1:4" ht="30" x14ac:dyDescent="0.25">
      <c r="A266" s="189" t="s">
        <v>215</v>
      </c>
      <c r="B266" s="175" t="s">
        <v>216</v>
      </c>
      <c r="C266" s="179">
        <f>SUM(C267:C270)</f>
        <v>0</v>
      </c>
      <c r="D266" s="177"/>
    </row>
    <row r="267" spans="1:4" x14ac:dyDescent="0.25">
      <c r="A267" s="180" t="s">
        <v>217</v>
      </c>
      <c r="B267" s="181" t="s">
        <v>218</v>
      </c>
      <c r="C267" s="159">
        <v>0</v>
      </c>
      <c r="D267" s="182"/>
    </row>
    <row r="268" spans="1:4" x14ac:dyDescent="0.25">
      <c r="A268" s="180" t="s">
        <v>219</v>
      </c>
      <c r="B268" s="181" t="s">
        <v>220</v>
      </c>
      <c r="C268" s="159">
        <v>0</v>
      </c>
      <c r="D268" s="182"/>
    </row>
    <row r="269" spans="1:4" x14ac:dyDescent="0.25">
      <c r="A269" s="180" t="s">
        <v>221</v>
      </c>
      <c r="B269" s="181" t="s">
        <v>222</v>
      </c>
      <c r="C269" s="159">
        <v>0</v>
      </c>
      <c r="D269" s="182"/>
    </row>
    <row r="270" spans="1:4" ht="30" x14ac:dyDescent="0.25">
      <c r="A270" s="180" t="s">
        <v>223</v>
      </c>
      <c r="B270" s="181" t="s">
        <v>224</v>
      </c>
      <c r="C270" s="159">
        <v>0</v>
      </c>
      <c r="D270" s="182"/>
    </row>
    <row r="271" spans="1:4" x14ac:dyDescent="0.25">
      <c r="A271" s="193"/>
      <c r="B271" s="184"/>
      <c r="C271" s="159"/>
      <c r="D271" s="182"/>
    </row>
    <row r="272" spans="1:4" ht="30" x14ac:dyDescent="0.25">
      <c r="A272" s="189" t="s">
        <v>225</v>
      </c>
      <c r="B272" s="175" t="s">
        <v>226</v>
      </c>
      <c r="C272" s="179">
        <f>SUM(C273:C280)</f>
        <v>0</v>
      </c>
      <c r="D272" s="177"/>
    </row>
    <row r="273" spans="1:4" ht="30" x14ac:dyDescent="0.25">
      <c r="A273" s="180" t="s">
        <v>227</v>
      </c>
      <c r="B273" s="181" t="s">
        <v>228</v>
      </c>
      <c r="C273" s="159"/>
      <c r="D273" s="182"/>
    </row>
    <row r="274" spans="1:4" ht="30" x14ac:dyDescent="0.25">
      <c r="A274" s="180" t="s">
        <v>229</v>
      </c>
      <c r="B274" s="181" t="s">
        <v>230</v>
      </c>
      <c r="C274" s="159">
        <v>0</v>
      </c>
      <c r="D274" s="182"/>
    </row>
    <row r="275" spans="1:4" x14ac:dyDescent="0.25">
      <c r="A275" s="180" t="s">
        <v>231</v>
      </c>
      <c r="B275" s="181" t="s">
        <v>232</v>
      </c>
      <c r="C275" s="159">
        <v>0</v>
      </c>
      <c r="D275" s="182"/>
    </row>
    <row r="276" spans="1:4" x14ac:dyDescent="0.25">
      <c r="A276" s="180" t="s">
        <v>233</v>
      </c>
      <c r="B276" s="181" t="s">
        <v>234</v>
      </c>
      <c r="C276" s="159">
        <v>0</v>
      </c>
      <c r="D276" s="182"/>
    </row>
    <row r="277" spans="1:4" x14ac:dyDescent="0.25">
      <c r="A277" s="180" t="s">
        <v>235</v>
      </c>
      <c r="B277" s="181" t="s">
        <v>236</v>
      </c>
      <c r="C277" s="159">
        <v>0</v>
      </c>
      <c r="D277" s="182"/>
    </row>
    <row r="278" spans="1:4" ht="30" x14ac:dyDescent="0.25">
      <c r="A278" s="180" t="s">
        <v>237</v>
      </c>
      <c r="B278" s="181" t="s">
        <v>238</v>
      </c>
      <c r="C278" s="159">
        <v>0</v>
      </c>
      <c r="D278" s="182"/>
    </row>
    <row r="279" spans="1:4" ht="30" x14ac:dyDescent="0.25">
      <c r="A279" s="180" t="s">
        <v>239</v>
      </c>
      <c r="B279" s="181" t="s">
        <v>240</v>
      </c>
      <c r="C279" s="159">
        <v>0</v>
      </c>
      <c r="D279" s="182"/>
    </row>
    <row r="280" spans="1:4" x14ac:dyDescent="0.25">
      <c r="A280" s="180" t="s">
        <v>241</v>
      </c>
      <c r="B280" s="181" t="s">
        <v>242</v>
      </c>
      <c r="C280" s="159">
        <v>0</v>
      </c>
      <c r="D280" s="182"/>
    </row>
    <row r="281" spans="1:4" x14ac:dyDescent="0.25">
      <c r="A281" s="180"/>
      <c r="B281" s="184"/>
      <c r="C281" s="159"/>
      <c r="D281" s="182"/>
    </row>
    <row r="282" spans="1:4" x14ac:dyDescent="0.25">
      <c r="A282" s="174">
        <v>5</v>
      </c>
      <c r="B282" s="194" t="s">
        <v>243</v>
      </c>
      <c r="C282" s="179">
        <f>SUM(C284+C294+C304+C309)</f>
        <v>0</v>
      </c>
      <c r="D282" s="177"/>
    </row>
    <row r="283" spans="1:4" x14ac:dyDescent="0.25">
      <c r="A283" s="193"/>
      <c r="B283" s="184"/>
      <c r="C283" s="159"/>
      <c r="D283" s="182"/>
    </row>
    <row r="284" spans="1:4" x14ac:dyDescent="0.25">
      <c r="A284" s="195" t="s">
        <v>244</v>
      </c>
      <c r="B284" s="175" t="s">
        <v>245</v>
      </c>
      <c r="C284" s="179">
        <f>SUM(C285:C292)</f>
        <v>0</v>
      </c>
      <c r="D284" s="177"/>
    </row>
    <row r="285" spans="1:4" ht="30" x14ac:dyDescent="0.25">
      <c r="A285" s="196" t="s">
        <v>246</v>
      </c>
      <c r="B285" s="181" t="s">
        <v>247</v>
      </c>
      <c r="C285" s="159">
        <v>0</v>
      </c>
      <c r="D285" s="182"/>
    </row>
    <row r="286" spans="1:4" x14ac:dyDescent="0.25">
      <c r="A286" s="196" t="s">
        <v>248</v>
      </c>
      <c r="B286" s="181" t="s">
        <v>249</v>
      </c>
      <c r="C286" s="159">
        <v>0</v>
      </c>
      <c r="D286" s="182"/>
    </row>
    <row r="287" spans="1:4" x14ac:dyDescent="0.25">
      <c r="A287" s="196" t="s">
        <v>250</v>
      </c>
      <c r="B287" s="181" t="s">
        <v>251</v>
      </c>
      <c r="C287" s="159"/>
      <c r="D287" s="182"/>
    </row>
    <row r="288" spans="1:4" x14ac:dyDescent="0.25">
      <c r="A288" s="196" t="s">
        <v>252</v>
      </c>
      <c r="B288" s="181" t="s">
        <v>253</v>
      </c>
      <c r="C288" s="159"/>
      <c r="D288" s="182"/>
    </row>
    <row r="289" spans="1:4" x14ac:dyDescent="0.25">
      <c r="A289" s="196" t="s">
        <v>254</v>
      </c>
      <c r="B289" s="181" t="s">
        <v>255</v>
      </c>
      <c r="C289" s="159"/>
      <c r="D289" s="182"/>
    </row>
    <row r="290" spans="1:4" ht="30" x14ac:dyDescent="0.25">
      <c r="A290" s="196" t="s">
        <v>256</v>
      </c>
      <c r="B290" s="181" t="s">
        <v>257</v>
      </c>
      <c r="C290" s="159"/>
      <c r="D290" s="182"/>
    </row>
    <row r="291" spans="1:4" ht="30" x14ac:dyDescent="0.25">
      <c r="A291" s="196" t="s">
        <v>258</v>
      </c>
      <c r="B291" s="181" t="s">
        <v>259</v>
      </c>
      <c r="C291" s="159"/>
      <c r="D291" s="182"/>
    </row>
    <row r="292" spans="1:4" x14ac:dyDescent="0.25">
      <c r="A292" s="196" t="s">
        <v>260</v>
      </c>
      <c r="B292" s="181" t="s">
        <v>261</v>
      </c>
      <c r="C292" s="159">
        <v>0</v>
      </c>
      <c r="D292" s="182"/>
    </row>
    <row r="293" spans="1:4" x14ac:dyDescent="0.25">
      <c r="A293" s="196"/>
      <c r="B293" s="181"/>
      <c r="C293" s="159"/>
      <c r="D293" s="182"/>
    </row>
    <row r="294" spans="1:4" ht="30" x14ac:dyDescent="0.25">
      <c r="A294" s="195" t="s">
        <v>262</v>
      </c>
      <c r="B294" s="175" t="s">
        <v>263</v>
      </c>
      <c r="C294" s="179">
        <f>SUM(C295:C302)</f>
        <v>0</v>
      </c>
      <c r="D294" s="177"/>
    </row>
    <row r="295" spans="1:4" x14ac:dyDescent="0.25">
      <c r="A295" s="196" t="s">
        <v>264</v>
      </c>
      <c r="B295" s="181" t="s">
        <v>265</v>
      </c>
      <c r="C295" s="159">
        <v>0</v>
      </c>
      <c r="D295" s="182"/>
    </row>
    <row r="296" spans="1:4" x14ac:dyDescent="0.25">
      <c r="A296" s="196" t="s">
        <v>266</v>
      </c>
      <c r="B296" s="181" t="s">
        <v>267</v>
      </c>
      <c r="C296" s="159">
        <v>0</v>
      </c>
      <c r="D296" s="182"/>
    </row>
    <row r="297" spans="1:4" x14ac:dyDescent="0.25">
      <c r="A297" s="196" t="s">
        <v>268</v>
      </c>
      <c r="B297" s="181" t="s">
        <v>269</v>
      </c>
      <c r="C297" s="159">
        <v>0</v>
      </c>
      <c r="D297" s="182"/>
    </row>
    <row r="298" spans="1:4" x14ac:dyDescent="0.25">
      <c r="A298" s="196" t="s">
        <v>270</v>
      </c>
      <c r="B298" s="181" t="s">
        <v>271</v>
      </c>
      <c r="C298" s="159">
        <v>0</v>
      </c>
      <c r="D298" s="182"/>
    </row>
    <row r="299" spans="1:4" x14ac:dyDescent="0.25">
      <c r="A299" s="196" t="s">
        <v>272</v>
      </c>
      <c r="B299" s="181" t="s">
        <v>273</v>
      </c>
      <c r="C299" s="159">
        <v>0</v>
      </c>
      <c r="D299" s="182"/>
    </row>
    <row r="300" spans="1:4" x14ac:dyDescent="0.25">
      <c r="A300" s="196" t="s">
        <v>274</v>
      </c>
      <c r="B300" s="181" t="s">
        <v>275</v>
      </c>
      <c r="C300" s="159">
        <v>0</v>
      </c>
      <c r="D300" s="182"/>
    </row>
    <row r="301" spans="1:4" x14ac:dyDescent="0.25">
      <c r="A301" s="196" t="s">
        <v>276</v>
      </c>
      <c r="B301" s="181" t="s">
        <v>277</v>
      </c>
      <c r="C301" s="159">
        <v>0</v>
      </c>
      <c r="D301" s="182"/>
    </row>
    <row r="302" spans="1:4" ht="30" x14ac:dyDescent="0.25">
      <c r="A302" s="196" t="s">
        <v>278</v>
      </c>
      <c r="B302" s="181" t="s">
        <v>279</v>
      </c>
      <c r="C302" s="159">
        <v>0</v>
      </c>
      <c r="D302" s="182"/>
    </row>
    <row r="303" spans="1:4" x14ac:dyDescent="0.25">
      <c r="A303" s="196"/>
      <c r="B303" s="181"/>
      <c r="C303" s="159"/>
      <c r="D303" s="182"/>
    </row>
    <row r="304" spans="1:4" x14ac:dyDescent="0.25">
      <c r="A304" s="195" t="s">
        <v>280</v>
      </c>
      <c r="B304" s="175" t="s">
        <v>281</v>
      </c>
      <c r="C304" s="179">
        <f>SUM(C305:C307)</f>
        <v>0</v>
      </c>
      <c r="D304" s="177"/>
    </row>
    <row r="305" spans="1:4" x14ac:dyDescent="0.25">
      <c r="A305" s="196" t="s">
        <v>282</v>
      </c>
      <c r="B305" s="181" t="s">
        <v>283</v>
      </c>
      <c r="C305" s="159">
        <v>0</v>
      </c>
      <c r="D305" s="182"/>
    </row>
    <row r="306" spans="1:4" x14ac:dyDescent="0.25">
      <c r="A306" s="196" t="s">
        <v>284</v>
      </c>
      <c r="B306" s="181" t="s">
        <v>285</v>
      </c>
      <c r="C306" s="159">
        <v>0</v>
      </c>
      <c r="D306" s="182"/>
    </row>
    <row r="307" spans="1:4" x14ac:dyDescent="0.25">
      <c r="A307" s="196" t="s">
        <v>286</v>
      </c>
      <c r="B307" s="181" t="s">
        <v>287</v>
      </c>
      <c r="C307" s="159">
        <v>0</v>
      </c>
      <c r="D307" s="182"/>
    </row>
    <row r="308" spans="1:4" x14ac:dyDescent="0.25">
      <c r="A308" s="196"/>
      <c r="B308" s="181"/>
      <c r="C308" s="159"/>
      <c r="D308" s="182"/>
    </row>
    <row r="309" spans="1:4" x14ac:dyDescent="0.25">
      <c r="A309" s="195" t="s">
        <v>288</v>
      </c>
      <c r="B309" s="175" t="s">
        <v>289</v>
      </c>
      <c r="C309" s="179">
        <f>SUM(C310:C313)</f>
        <v>0</v>
      </c>
      <c r="D309" s="177"/>
    </row>
    <row r="310" spans="1:4" x14ac:dyDescent="0.25">
      <c r="A310" s="196" t="s">
        <v>290</v>
      </c>
      <c r="B310" s="181" t="s">
        <v>291</v>
      </c>
      <c r="C310" s="159">
        <v>0</v>
      </c>
      <c r="D310" s="182"/>
    </row>
    <row r="311" spans="1:4" x14ac:dyDescent="0.25">
      <c r="A311" s="196" t="s">
        <v>292</v>
      </c>
      <c r="B311" s="181" t="s">
        <v>293</v>
      </c>
      <c r="C311" s="159">
        <v>0</v>
      </c>
      <c r="D311" s="182"/>
    </row>
    <row r="312" spans="1:4" x14ac:dyDescent="0.25">
      <c r="A312" s="196" t="s">
        <v>294</v>
      </c>
      <c r="B312" s="181" t="s">
        <v>295</v>
      </c>
      <c r="C312" s="159">
        <v>0</v>
      </c>
      <c r="D312" s="182"/>
    </row>
    <row r="313" spans="1:4" x14ac:dyDescent="0.25">
      <c r="A313" s="196" t="s">
        <v>296</v>
      </c>
      <c r="B313" s="181" t="s">
        <v>297</v>
      </c>
      <c r="C313" s="159">
        <v>0</v>
      </c>
      <c r="D313" s="182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5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800"/>
  <sheetViews>
    <sheetView topLeftCell="A184" zoomScale="80" zoomScaleNormal="80" workbookViewId="0">
      <selection activeCell="C202" sqref="C202"/>
    </sheetView>
  </sheetViews>
  <sheetFormatPr baseColWidth="10" defaultColWidth="35.85546875" defaultRowHeight="15" x14ac:dyDescent="0.25"/>
  <cols>
    <col min="1" max="16384" width="35.85546875" style="158"/>
  </cols>
  <sheetData>
    <row r="1" spans="1:6" x14ac:dyDescent="0.25">
      <c r="D1" s="159">
        <v>0</v>
      </c>
    </row>
    <row r="2" spans="1:6" ht="21" customHeight="1" x14ac:dyDescent="0.25">
      <c r="A2" s="432" t="s">
        <v>31</v>
      </c>
      <c r="B2" s="433"/>
      <c r="C2" s="433"/>
      <c r="D2" s="434"/>
    </row>
    <row r="3" spans="1:6" ht="51" customHeight="1" x14ac:dyDescent="0.25">
      <c r="A3" s="160" t="str">
        <f>'7. Gestión Institucional '!A9</f>
        <v>RE 4. GESTIÓN INSTITUCIONAL EFICIENTE Y EFICAZ</v>
      </c>
      <c r="B3" s="161" t="s">
        <v>32</v>
      </c>
      <c r="C3" s="162">
        <f>SUM(C5,C161,C317,C628,C940,C1096,C1561,C1716,C1871,C2026,C2181,C2336,C2491,C2647,C782,C1251,C1406,C473)</f>
        <v>0</v>
      </c>
      <c r="D3" s="163"/>
    </row>
    <row r="4" spans="1:6" x14ac:dyDescent="0.25">
      <c r="A4" s="164" t="s">
        <v>33</v>
      </c>
      <c r="C4" s="165"/>
    </row>
    <row r="5" spans="1:6" ht="77.25" customHeight="1" x14ac:dyDescent="0.25">
      <c r="A5" s="166">
        <f>'7. Gestión Institucional '!B10</f>
        <v>0</v>
      </c>
      <c r="B5" s="167" t="s">
        <v>34</v>
      </c>
      <c r="C5" s="168">
        <f>SUM(C7,C83,C127)</f>
        <v>0</v>
      </c>
      <c r="D5" s="169"/>
    </row>
    <row r="6" spans="1:6" ht="33" customHeight="1" x14ac:dyDescent="0.25">
      <c r="A6" s="170" t="s">
        <v>35</v>
      </c>
      <c r="B6" s="171" t="s">
        <v>36</v>
      </c>
      <c r="C6" s="172" t="s">
        <v>37</v>
      </c>
      <c r="D6" s="173" t="s">
        <v>38</v>
      </c>
    </row>
    <row r="7" spans="1:6" ht="15" customHeight="1" x14ac:dyDescent="0.25">
      <c r="A7" s="174">
        <v>1</v>
      </c>
      <c r="B7" s="175" t="s">
        <v>39</v>
      </c>
      <c r="C7" s="176">
        <f>SUM(C9,C16,C23,C32,C41,C46,C53,C58,C69,C75)</f>
        <v>0</v>
      </c>
      <c r="D7" s="177"/>
    </row>
    <row r="8" spans="1:6" ht="15" customHeight="1" x14ac:dyDescent="0.25">
      <c r="A8" s="174"/>
      <c r="B8" s="175" t="s">
        <v>40</v>
      </c>
      <c r="C8" s="176"/>
      <c r="D8" s="177"/>
    </row>
    <row r="9" spans="1:6" x14ac:dyDescent="0.25">
      <c r="A9" s="178" t="s">
        <v>41</v>
      </c>
      <c r="B9" s="175" t="s">
        <v>42</v>
      </c>
      <c r="C9" s="179">
        <f>SUM(C10:C14)</f>
        <v>0</v>
      </c>
      <c r="D9" s="177"/>
    </row>
    <row r="10" spans="1:6" ht="30" x14ac:dyDescent="0.25">
      <c r="A10" s="180" t="s">
        <v>43</v>
      </c>
      <c r="B10" s="181" t="s">
        <v>44</v>
      </c>
      <c r="C10" s="159">
        <v>0</v>
      </c>
      <c r="D10" s="182"/>
    </row>
    <row r="11" spans="1:6" ht="30" x14ac:dyDescent="0.25">
      <c r="A11" s="180" t="s">
        <v>45</v>
      </c>
      <c r="B11" s="181" t="s">
        <v>46</v>
      </c>
      <c r="C11" s="159">
        <v>0</v>
      </c>
      <c r="D11" s="182"/>
      <c r="F11" s="181"/>
    </row>
    <row r="12" spans="1:6" x14ac:dyDescent="0.25">
      <c r="A12" s="180" t="s">
        <v>47</v>
      </c>
      <c r="B12" s="181" t="s">
        <v>48</v>
      </c>
      <c r="D12" s="182"/>
      <c r="F12" s="181"/>
    </row>
    <row r="13" spans="1:6" ht="30" x14ac:dyDescent="0.25">
      <c r="A13" s="180" t="s">
        <v>49</v>
      </c>
      <c r="B13" s="181" t="s">
        <v>50</v>
      </c>
      <c r="C13" s="159">
        <v>0</v>
      </c>
      <c r="D13" s="182"/>
      <c r="F13" s="181"/>
    </row>
    <row r="14" spans="1:6" x14ac:dyDescent="0.25">
      <c r="A14" s="180" t="s">
        <v>51</v>
      </c>
      <c r="B14" s="181" t="s">
        <v>52</v>
      </c>
      <c r="C14" s="159">
        <v>0</v>
      </c>
      <c r="D14" s="182"/>
      <c r="F14" s="181"/>
    </row>
    <row r="15" spans="1:6" x14ac:dyDescent="0.25">
      <c r="A15" s="183"/>
      <c r="B15" s="184"/>
      <c r="C15" s="159"/>
      <c r="D15" s="182"/>
      <c r="F15" s="181"/>
    </row>
    <row r="16" spans="1:6" x14ac:dyDescent="0.25">
      <c r="A16" s="178" t="s">
        <v>53</v>
      </c>
      <c r="B16" s="175" t="s">
        <v>54</v>
      </c>
      <c r="C16" s="179">
        <f>SUM(C17:C21)</f>
        <v>0</v>
      </c>
      <c r="D16" s="177"/>
    </row>
    <row r="17" spans="1:4" x14ac:dyDescent="0.25">
      <c r="A17" s="180" t="s">
        <v>55</v>
      </c>
      <c r="B17" s="181" t="s">
        <v>56</v>
      </c>
      <c r="C17" s="159">
        <v>0</v>
      </c>
      <c r="D17" s="182"/>
    </row>
    <row r="18" spans="1:4" x14ac:dyDescent="0.25">
      <c r="A18" s="180" t="s">
        <v>57</v>
      </c>
      <c r="B18" s="181" t="s">
        <v>58</v>
      </c>
      <c r="C18" s="159">
        <v>0</v>
      </c>
      <c r="D18" s="182"/>
    </row>
    <row r="19" spans="1:4" x14ac:dyDescent="0.25">
      <c r="A19" s="180" t="s">
        <v>59</v>
      </c>
      <c r="B19" s="181" t="s">
        <v>60</v>
      </c>
      <c r="C19" s="159">
        <v>0</v>
      </c>
      <c r="D19" s="182"/>
    </row>
    <row r="20" spans="1:4" x14ac:dyDescent="0.25">
      <c r="A20" s="180" t="s">
        <v>61</v>
      </c>
      <c r="B20" s="181" t="s">
        <v>62</v>
      </c>
      <c r="C20" s="159">
        <v>0</v>
      </c>
      <c r="D20" s="182"/>
    </row>
    <row r="21" spans="1:4" x14ac:dyDescent="0.25">
      <c r="A21" s="180" t="s">
        <v>63</v>
      </c>
      <c r="B21" s="181" t="s">
        <v>64</v>
      </c>
      <c r="C21" s="159">
        <v>0</v>
      </c>
      <c r="D21" s="182"/>
    </row>
    <row r="22" spans="1:4" x14ac:dyDescent="0.25">
      <c r="A22" s="183"/>
      <c r="B22" s="184"/>
      <c r="C22" s="179"/>
      <c r="D22" s="177"/>
    </row>
    <row r="23" spans="1:4" ht="30" x14ac:dyDescent="0.25">
      <c r="A23" s="178" t="s">
        <v>65</v>
      </c>
      <c r="B23" s="185" t="s">
        <v>66</v>
      </c>
      <c r="C23" s="179">
        <f>SUM(C24:C30)</f>
        <v>0</v>
      </c>
      <c r="D23" s="177"/>
    </row>
    <row r="24" spans="1:4" x14ac:dyDescent="0.25">
      <c r="A24" s="180" t="s">
        <v>67</v>
      </c>
      <c r="B24" s="181" t="s">
        <v>68</v>
      </c>
      <c r="C24" s="159">
        <v>0</v>
      </c>
      <c r="D24" s="182"/>
    </row>
    <row r="25" spans="1:4" x14ac:dyDescent="0.25">
      <c r="A25" s="180" t="s">
        <v>69</v>
      </c>
      <c r="B25" s="181" t="s">
        <v>70</v>
      </c>
      <c r="C25" s="159">
        <v>0</v>
      </c>
      <c r="D25" s="182"/>
    </row>
    <row r="26" spans="1:4" x14ac:dyDescent="0.25">
      <c r="A26" s="180" t="s">
        <v>71</v>
      </c>
      <c r="B26" s="181" t="s">
        <v>72</v>
      </c>
      <c r="C26" s="159"/>
      <c r="D26" s="182"/>
    </row>
    <row r="27" spans="1:4" x14ac:dyDescent="0.25">
      <c r="A27" s="180" t="s">
        <v>73</v>
      </c>
      <c r="B27" s="181" t="s">
        <v>74</v>
      </c>
      <c r="C27" s="159">
        <v>0</v>
      </c>
      <c r="D27" s="182"/>
    </row>
    <row r="28" spans="1:4" x14ac:dyDescent="0.25">
      <c r="A28" s="180" t="s">
        <v>75</v>
      </c>
      <c r="B28" s="181" t="s">
        <v>76</v>
      </c>
      <c r="C28" s="159">
        <v>0</v>
      </c>
      <c r="D28" s="182"/>
    </row>
    <row r="29" spans="1:4" ht="30" x14ac:dyDescent="0.25">
      <c r="A29" s="180" t="s">
        <v>77</v>
      </c>
      <c r="B29" s="181" t="s">
        <v>78</v>
      </c>
      <c r="C29" s="159">
        <v>0</v>
      </c>
      <c r="D29" s="182"/>
    </row>
    <row r="30" spans="1:4" ht="30" x14ac:dyDescent="0.25">
      <c r="A30" s="180" t="s">
        <v>79</v>
      </c>
      <c r="B30" s="181" t="s">
        <v>80</v>
      </c>
      <c r="C30" s="159">
        <v>0</v>
      </c>
      <c r="D30" s="182"/>
    </row>
    <row r="31" spans="1:4" x14ac:dyDescent="0.25">
      <c r="A31" s="183"/>
      <c r="B31" s="184"/>
      <c r="C31" s="159"/>
      <c r="D31" s="182"/>
    </row>
    <row r="32" spans="1:4" x14ac:dyDescent="0.25">
      <c r="A32" s="178" t="s">
        <v>81</v>
      </c>
      <c r="B32" s="175" t="s">
        <v>82</v>
      </c>
      <c r="C32" s="179">
        <f>SUM(C33:C39)</f>
        <v>0</v>
      </c>
      <c r="D32" s="177"/>
    </row>
    <row r="33" spans="1:4" x14ac:dyDescent="0.25">
      <c r="A33" s="180" t="s">
        <v>83</v>
      </c>
      <c r="B33" s="181" t="s">
        <v>84</v>
      </c>
      <c r="C33" s="159">
        <v>0</v>
      </c>
      <c r="D33" s="182"/>
    </row>
    <row r="34" spans="1:4" x14ac:dyDescent="0.25">
      <c r="A34" s="180" t="s">
        <v>85</v>
      </c>
      <c r="B34" s="181" t="s">
        <v>86</v>
      </c>
      <c r="C34" s="159">
        <v>0</v>
      </c>
      <c r="D34" s="182"/>
    </row>
    <row r="35" spans="1:4" x14ac:dyDescent="0.25">
      <c r="A35" s="180" t="s">
        <v>87</v>
      </c>
      <c r="B35" s="181" t="s">
        <v>88</v>
      </c>
      <c r="C35" s="159">
        <v>0</v>
      </c>
      <c r="D35" s="182"/>
    </row>
    <row r="36" spans="1:4" ht="30" x14ac:dyDescent="0.25">
      <c r="A36" s="180" t="s">
        <v>89</v>
      </c>
      <c r="B36" s="181" t="s">
        <v>90</v>
      </c>
      <c r="C36" s="159">
        <v>0</v>
      </c>
      <c r="D36" s="182"/>
    </row>
    <row r="37" spans="1:4" ht="30" x14ac:dyDescent="0.25">
      <c r="A37" s="180" t="s">
        <v>91</v>
      </c>
      <c r="B37" s="181" t="s">
        <v>92</v>
      </c>
      <c r="C37" s="159">
        <v>0</v>
      </c>
      <c r="D37" s="182"/>
    </row>
    <row r="38" spans="1:4" x14ac:dyDescent="0.25">
      <c r="A38" s="180" t="s">
        <v>93</v>
      </c>
      <c r="B38" s="181" t="s">
        <v>94</v>
      </c>
      <c r="C38" s="159">
        <v>0</v>
      </c>
      <c r="D38" s="182"/>
    </row>
    <row r="39" spans="1:4" ht="35.25" customHeight="1" x14ac:dyDescent="0.25">
      <c r="A39" s="180" t="s">
        <v>95</v>
      </c>
      <c r="B39" s="181" t="s">
        <v>96</v>
      </c>
      <c r="C39" s="159"/>
      <c r="D39" s="182"/>
    </row>
    <row r="40" spans="1:4" x14ac:dyDescent="0.25">
      <c r="A40" s="183"/>
      <c r="B40" s="184"/>
      <c r="C40" s="159"/>
      <c r="D40" s="182"/>
    </row>
    <row r="41" spans="1:4" x14ac:dyDescent="0.25">
      <c r="A41" s="178" t="s">
        <v>97</v>
      </c>
      <c r="B41" s="175" t="s">
        <v>98</v>
      </c>
      <c r="C41" s="179">
        <f>SUM(C42++C43+C44)</f>
        <v>0</v>
      </c>
      <c r="D41" s="177"/>
    </row>
    <row r="42" spans="1:4" x14ac:dyDescent="0.25">
      <c r="A42" s="180" t="s">
        <v>99</v>
      </c>
      <c r="B42" s="181" t="s">
        <v>100</v>
      </c>
      <c r="C42" s="159">
        <v>0</v>
      </c>
      <c r="D42" s="182"/>
    </row>
    <row r="43" spans="1:4" x14ac:dyDescent="0.25">
      <c r="A43" s="180" t="s">
        <v>101</v>
      </c>
      <c r="B43" s="181" t="s">
        <v>102</v>
      </c>
      <c r="C43" s="159">
        <v>0</v>
      </c>
      <c r="D43" s="182"/>
    </row>
    <row r="44" spans="1:4" x14ac:dyDescent="0.25">
      <c r="A44" s="180" t="s">
        <v>103</v>
      </c>
      <c r="B44" s="181" t="s">
        <v>104</v>
      </c>
      <c r="C44" s="159">
        <v>0</v>
      </c>
      <c r="D44" s="182"/>
    </row>
    <row r="45" spans="1:4" x14ac:dyDescent="0.25">
      <c r="A45" s="183"/>
      <c r="B45" s="184"/>
      <c r="C45" s="159"/>
      <c r="D45" s="182"/>
    </row>
    <row r="46" spans="1:4" ht="30" x14ac:dyDescent="0.25">
      <c r="A46" s="178" t="s">
        <v>105</v>
      </c>
      <c r="B46" s="175" t="s">
        <v>106</v>
      </c>
      <c r="C46" s="179">
        <f>SUM(C47+C50+C51)</f>
        <v>0</v>
      </c>
      <c r="D46" s="177"/>
    </row>
    <row r="47" spans="1:4" x14ac:dyDescent="0.25">
      <c r="A47" s="180" t="s">
        <v>107</v>
      </c>
      <c r="B47" s="184" t="s">
        <v>108</v>
      </c>
      <c r="C47" s="179">
        <f>SUM(C48:C49)</f>
        <v>0</v>
      </c>
      <c r="D47" s="177"/>
    </row>
    <row r="48" spans="1:4" x14ac:dyDescent="0.25">
      <c r="A48" s="183" t="s">
        <v>109</v>
      </c>
      <c r="B48" s="184" t="s">
        <v>110</v>
      </c>
      <c r="C48" s="159">
        <v>0</v>
      </c>
      <c r="D48" s="182"/>
    </row>
    <row r="49" spans="1:4" ht="30" x14ac:dyDescent="0.25">
      <c r="A49" s="183" t="s">
        <v>111</v>
      </c>
      <c r="B49" s="184" t="s">
        <v>112</v>
      </c>
      <c r="C49" s="159">
        <v>0</v>
      </c>
      <c r="D49" s="182"/>
    </row>
    <row r="50" spans="1:4" x14ac:dyDescent="0.25">
      <c r="A50" s="180" t="s">
        <v>113</v>
      </c>
      <c r="B50" s="181" t="s">
        <v>114</v>
      </c>
      <c r="C50" s="159">
        <v>0</v>
      </c>
      <c r="D50" s="182"/>
    </row>
    <row r="51" spans="1:4" x14ac:dyDescent="0.25">
      <c r="A51" s="180" t="s">
        <v>115</v>
      </c>
      <c r="B51" s="181" t="s">
        <v>116</v>
      </c>
      <c r="C51" s="159">
        <v>0</v>
      </c>
      <c r="D51" s="182"/>
    </row>
    <row r="52" spans="1:4" x14ac:dyDescent="0.25">
      <c r="A52" s="183"/>
      <c r="B52" s="184"/>
      <c r="C52" s="159"/>
      <c r="D52" s="182"/>
    </row>
    <row r="53" spans="1:4" x14ac:dyDescent="0.25">
      <c r="A53" s="178" t="s">
        <v>117</v>
      </c>
      <c r="B53" s="175" t="s">
        <v>118</v>
      </c>
      <c r="C53" s="176">
        <f>SUM(C54:C56)</f>
        <v>0</v>
      </c>
      <c r="D53" s="177"/>
    </row>
    <row r="54" spans="1:4" x14ac:dyDescent="0.25">
      <c r="A54" s="180" t="s">
        <v>120</v>
      </c>
      <c r="B54" s="181" t="s">
        <v>121</v>
      </c>
      <c r="C54" s="186" t="s">
        <v>119</v>
      </c>
      <c r="D54" s="182"/>
    </row>
    <row r="55" spans="1:4" x14ac:dyDescent="0.25">
      <c r="A55" s="180" t="s">
        <v>122</v>
      </c>
      <c r="B55" s="181" t="s">
        <v>123</v>
      </c>
      <c r="C55" s="159">
        <v>0</v>
      </c>
      <c r="D55" s="182"/>
    </row>
    <row r="56" spans="1:4" x14ac:dyDescent="0.25">
      <c r="A56" s="180" t="s">
        <v>124</v>
      </c>
      <c r="B56" s="181" t="s">
        <v>125</v>
      </c>
      <c r="C56" s="159">
        <v>0</v>
      </c>
      <c r="D56" s="182"/>
    </row>
    <row r="57" spans="1:4" x14ac:dyDescent="0.25">
      <c r="A57" s="183"/>
      <c r="B57" s="184"/>
      <c r="C57" s="159"/>
      <c r="D57" s="182"/>
    </row>
    <row r="58" spans="1:4" x14ac:dyDescent="0.25">
      <c r="A58" s="178" t="s">
        <v>126</v>
      </c>
      <c r="B58" s="175" t="s">
        <v>127</v>
      </c>
      <c r="C58" s="179">
        <f>SUM(C59:C67)</f>
        <v>0</v>
      </c>
      <c r="D58" s="177"/>
    </row>
    <row r="59" spans="1:4" ht="21" customHeight="1" x14ac:dyDescent="0.25">
      <c r="A59" s="180" t="s">
        <v>128</v>
      </c>
      <c r="B59" s="181" t="s">
        <v>129</v>
      </c>
      <c r="C59" s="159">
        <v>0</v>
      </c>
      <c r="D59" s="182"/>
    </row>
    <row r="60" spans="1:4" x14ac:dyDescent="0.25">
      <c r="A60" s="180" t="s">
        <v>130</v>
      </c>
      <c r="B60" s="181" t="s">
        <v>131</v>
      </c>
      <c r="C60" s="159">
        <v>0</v>
      </c>
      <c r="D60" s="182"/>
    </row>
    <row r="61" spans="1:4" x14ac:dyDescent="0.25">
      <c r="A61" s="180" t="s">
        <v>132</v>
      </c>
      <c r="B61" s="181" t="s">
        <v>133</v>
      </c>
      <c r="C61" s="159">
        <v>0</v>
      </c>
      <c r="D61" s="182"/>
    </row>
    <row r="62" spans="1:4" ht="30" x14ac:dyDescent="0.25">
      <c r="A62" s="180" t="s">
        <v>134</v>
      </c>
      <c r="B62" s="181" t="s">
        <v>135</v>
      </c>
      <c r="C62" s="159">
        <v>0</v>
      </c>
      <c r="D62" s="182"/>
    </row>
    <row r="63" spans="1:4" ht="30" x14ac:dyDescent="0.25">
      <c r="A63" s="180" t="s">
        <v>136</v>
      </c>
      <c r="B63" s="181" t="s">
        <v>137</v>
      </c>
      <c r="C63" s="159">
        <v>0</v>
      </c>
      <c r="D63" s="182"/>
    </row>
    <row r="64" spans="1:4" ht="30" x14ac:dyDescent="0.25">
      <c r="A64" s="180" t="s">
        <v>138</v>
      </c>
      <c r="B64" s="181" t="s">
        <v>139</v>
      </c>
      <c r="C64" s="159">
        <v>0</v>
      </c>
      <c r="D64" s="182"/>
    </row>
    <row r="65" spans="1:4" ht="30" x14ac:dyDescent="0.25">
      <c r="A65" s="180" t="s">
        <v>140</v>
      </c>
      <c r="B65" s="181" t="s">
        <v>141</v>
      </c>
      <c r="C65" s="159">
        <v>0</v>
      </c>
      <c r="D65" s="182"/>
    </row>
    <row r="66" spans="1:4" ht="30" x14ac:dyDescent="0.25">
      <c r="A66" s="180" t="s">
        <v>142</v>
      </c>
      <c r="B66" s="181" t="s">
        <v>143</v>
      </c>
      <c r="C66" s="159">
        <v>0</v>
      </c>
      <c r="D66" s="182"/>
    </row>
    <row r="67" spans="1:4" ht="30" x14ac:dyDescent="0.25">
      <c r="A67" s="180" t="s">
        <v>144</v>
      </c>
      <c r="B67" s="181" t="s">
        <v>145</v>
      </c>
      <c r="C67" s="159">
        <v>0</v>
      </c>
      <c r="D67" s="182"/>
    </row>
    <row r="68" spans="1:4" x14ac:dyDescent="0.25">
      <c r="A68" s="183"/>
      <c r="B68" s="184"/>
      <c r="C68" s="159"/>
      <c r="D68" s="182"/>
    </row>
    <row r="69" spans="1:4" x14ac:dyDescent="0.25">
      <c r="A69" s="178" t="s">
        <v>146</v>
      </c>
      <c r="B69" s="175" t="s">
        <v>147</v>
      </c>
      <c r="C69" s="179">
        <f>SUM(C70:C73)</f>
        <v>0</v>
      </c>
      <c r="D69" s="177"/>
    </row>
    <row r="70" spans="1:4" x14ac:dyDescent="0.25">
      <c r="A70" s="180" t="s">
        <v>148</v>
      </c>
      <c r="B70" s="181" t="s">
        <v>149</v>
      </c>
      <c r="C70" s="159">
        <v>0</v>
      </c>
      <c r="D70" s="182"/>
    </row>
    <row r="71" spans="1:4" x14ac:dyDescent="0.25">
      <c r="A71" s="180" t="s">
        <v>150</v>
      </c>
      <c r="B71" s="181" t="s">
        <v>151</v>
      </c>
      <c r="C71" s="159">
        <v>0</v>
      </c>
      <c r="D71" s="182"/>
    </row>
    <row r="72" spans="1:4" x14ac:dyDescent="0.25">
      <c r="A72" s="180" t="s">
        <v>152</v>
      </c>
      <c r="B72" s="181" t="s">
        <v>153</v>
      </c>
      <c r="C72" s="159">
        <v>0</v>
      </c>
      <c r="D72" s="182"/>
    </row>
    <row r="73" spans="1:4" x14ac:dyDescent="0.25">
      <c r="A73" s="180" t="s">
        <v>154</v>
      </c>
      <c r="B73" s="181" t="s">
        <v>155</v>
      </c>
      <c r="C73" s="159">
        <v>0</v>
      </c>
      <c r="D73" s="182"/>
    </row>
    <row r="74" spans="1:4" x14ac:dyDescent="0.25">
      <c r="A74" s="183"/>
      <c r="B74" s="184"/>
      <c r="C74" s="159"/>
      <c r="D74" s="182"/>
    </row>
    <row r="75" spans="1:4" x14ac:dyDescent="0.25">
      <c r="A75" s="178" t="s">
        <v>156</v>
      </c>
      <c r="B75" s="175" t="s">
        <v>157</v>
      </c>
      <c r="C75" s="179">
        <f>SUM(C76:C81)</f>
        <v>0</v>
      </c>
      <c r="D75" s="177"/>
    </row>
    <row r="76" spans="1:4" x14ac:dyDescent="0.25">
      <c r="A76" s="180" t="s">
        <v>158</v>
      </c>
      <c r="B76" s="181" t="s">
        <v>159</v>
      </c>
      <c r="C76" s="159">
        <v>0</v>
      </c>
      <c r="D76" s="182"/>
    </row>
    <row r="77" spans="1:4" x14ac:dyDescent="0.25">
      <c r="A77" s="180" t="s">
        <v>160</v>
      </c>
      <c r="B77" s="181" t="s">
        <v>161</v>
      </c>
      <c r="C77" s="159">
        <v>0</v>
      </c>
      <c r="D77" s="182"/>
    </row>
    <row r="78" spans="1:4" x14ac:dyDescent="0.25">
      <c r="A78" s="180" t="s">
        <v>162</v>
      </c>
      <c r="B78" s="181" t="s">
        <v>163</v>
      </c>
      <c r="C78" s="159">
        <v>0</v>
      </c>
      <c r="D78" s="182"/>
    </row>
    <row r="79" spans="1:4" ht="30" x14ac:dyDescent="0.25">
      <c r="A79" s="180" t="s">
        <v>164</v>
      </c>
      <c r="B79" s="181" t="s">
        <v>165</v>
      </c>
      <c r="C79" s="159">
        <v>0</v>
      </c>
      <c r="D79" s="182"/>
    </row>
    <row r="80" spans="1:4" x14ac:dyDescent="0.25">
      <c r="A80" s="180" t="s">
        <v>166</v>
      </c>
      <c r="B80" s="181" t="s">
        <v>167</v>
      </c>
      <c r="C80" s="159">
        <v>0</v>
      </c>
      <c r="D80" s="182"/>
    </row>
    <row r="81" spans="1:4" x14ac:dyDescent="0.25">
      <c r="A81" s="180" t="s">
        <v>168</v>
      </c>
      <c r="B81" s="181" t="s">
        <v>169</v>
      </c>
      <c r="C81" s="187">
        <v>0</v>
      </c>
      <c r="D81" s="188"/>
    </row>
    <row r="82" spans="1:4" x14ac:dyDescent="0.25">
      <c r="A82" s="189"/>
      <c r="B82" s="190"/>
      <c r="C82" s="191"/>
      <c r="D82" s="169"/>
    </row>
    <row r="83" spans="1:4" x14ac:dyDescent="0.25">
      <c r="A83" s="174">
        <v>2</v>
      </c>
      <c r="B83" s="175" t="s">
        <v>170</v>
      </c>
      <c r="C83" s="179">
        <f>SUM(C85+C92+C98+C107+C111+C117)</f>
        <v>0</v>
      </c>
      <c r="D83" s="177"/>
    </row>
    <row r="84" spans="1:4" x14ac:dyDescent="0.25">
      <c r="A84" s="174"/>
      <c r="B84" s="192"/>
      <c r="C84" s="159"/>
      <c r="D84" s="182"/>
    </row>
    <row r="85" spans="1:4" x14ac:dyDescent="0.25">
      <c r="A85" s="189" t="s">
        <v>171</v>
      </c>
      <c r="B85" s="175" t="s">
        <v>172</v>
      </c>
      <c r="C85" s="179">
        <f>SUM(C86:C90)</f>
        <v>0</v>
      </c>
      <c r="D85" s="177"/>
    </row>
    <row r="86" spans="1:4" x14ac:dyDescent="0.25">
      <c r="A86" s="180" t="s">
        <v>173</v>
      </c>
      <c r="B86" s="181" t="s">
        <v>174</v>
      </c>
      <c r="C86" s="159">
        <v>0</v>
      </c>
      <c r="D86" s="182"/>
    </row>
    <row r="87" spans="1:4" ht="30" x14ac:dyDescent="0.25">
      <c r="A87" s="180" t="s">
        <v>175</v>
      </c>
      <c r="B87" s="181" t="s">
        <v>176</v>
      </c>
      <c r="C87" s="159">
        <v>0</v>
      </c>
      <c r="D87" s="182"/>
    </row>
    <row r="88" spans="1:4" x14ac:dyDescent="0.25">
      <c r="A88" s="180" t="s">
        <v>177</v>
      </c>
      <c r="B88" s="181" t="s">
        <v>178</v>
      </c>
      <c r="C88" s="159">
        <v>0</v>
      </c>
      <c r="D88" s="182"/>
    </row>
    <row r="89" spans="1:4" x14ac:dyDescent="0.25">
      <c r="A89" s="180" t="s">
        <v>179</v>
      </c>
      <c r="B89" s="181" t="s">
        <v>180</v>
      </c>
      <c r="C89" s="159">
        <v>0</v>
      </c>
      <c r="D89" s="182"/>
    </row>
    <row r="90" spans="1:4" x14ac:dyDescent="0.25">
      <c r="A90" s="180" t="s">
        <v>181</v>
      </c>
      <c r="B90" s="181" t="s">
        <v>182</v>
      </c>
      <c r="C90" s="159">
        <v>0</v>
      </c>
      <c r="D90" s="182"/>
    </row>
    <row r="91" spans="1:4" x14ac:dyDescent="0.25">
      <c r="A91" s="193"/>
      <c r="B91" s="184"/>
      <c r="C91" s="159"/>
      <c r="D91" s="182"/>
    </row>
    <row r="92" spans="1:4" ht="30" x14ac:dyDescent="0.25">
      <c r="A92" s="189" t="s">
        <v>183</v>
      </c>
      <c r="B92" s="175" t="s">
        <v>184</v>
      </c>
      <c r="C92" s="179">
        <f>SUM(C93:C96)</f>
        <v>0</v>
      </c>
      <c r="D92" s="177"/>
    </row>
    <row r="93" spans="1:4" x14ac:dyDescent="0.25">
      <c r="A93" s="180" t="s">
        <v>185</v>
      </c>
      <c r="B93" s="181" t="s">
        <v>186</v>
      </c>
      <c r="C93" s="159">
        <v>0</v>
      </c>
      <c r="D93" s="182"/>
    </row>
    <row r="94" spans="1:4" x14ac:dyDescent="0.25">
      <c r="A94" s="180" t="s">
        <v>187</v>
      </c>
      <c r="B94" s="181" t="s">
        <v>188</v>
      </c>
      <c r="C94" s="159">
        <v>0</v>
      </c>
      <c r="D94" s="182"/>
    </row>
    <row r="95" spans="1:4" x14ac:dyDescent="0.25">
      <c r="A95" s="180" t="s">
        <v>189</v>
      </c>
      <c r="B95" s="181" t="s">
        <v>190</v>
      </c>
      <c r="C95" s="159">
        <v>0</v>
      </c>
      <c r="D95" s="182"/>
    </row>
    <row r="96" spans="1:4" x14ac:dyDescent="0.25">
      <c r="A96" s="180" t="s">
        <v>191</v>
      </c>
      <c r="B96" s="181" t="s">
        <v>192</v>
      </c>
      <c r="C96" s="159">
        <v>0</v>
      </c>
      <c r="D96" s="182"/>
    </row>
    <row r="97" spans="1:4" x14ac:dyDescent="0.25">
      <c r="A97" s="193"/>
      <c r="B97" s="184"/>
      <c r="C97" s="159"/>
      <c r="D97" s="182"/>
    </row>
    <row r="98" spans="1:4" ht="30" x14ac:dyDescent="0.25">
      <c r="A98" s="189" t="s">
        <v>193</v>
      </c>
      <c r="B98" s="175" t="s">
        <v>194</v>
      </c>
      <c r="C98" s="179">
        <f>SUM(C99:C105)</f>
        <v>0</v>
      </c>
      <c r="D98" s="177"/>
    </row>
    <row r="99" spans="1:4" x14ac:dyDescent="0.25">
      <c r="A99" s="180" t="s">
        <v>195</v>
      </c>
      <c r="B99" s="181" t="s">
        <v>196</v>
      </c>
      <c r="C99" s="159">
        <v>0</v>
      </c>
      <c r="D99" s="182"/>
    </row>
    <row r="100" spans="1:4" ht="30" x14ac:dyDescent="0.25">
      <c r="A100" s="180" t="s">
        <v>197</v>
      </c>
      <c r="B100" s="181" t="s">
        <v>198</v>
      </c>
      <c r="C100" s="159">
        <v>0</v>
      </c>
      <c r="D100" s="182"/>
    </row>
    <row r="101" spans="1:4" x14ac:dyDescent="0.25">
      <c r="A101" s="180" t="s">
        <v>199</v>
      </c>
      <c r="B101" s="181" t="s">
        <v>200</v>
      </c>
      <c r="C101" s="159">
        <v>0</v>
      </c>
      <c r="D101" s="182"/>
    </row>
    <row r="102" spans="1:4" ht="30" x14ac:dyDescent="0.25">
      <c r="A102" s="180" t="s">
        <v>201</v>
      </c>
      <c r="B102" s="181" t="s">
        <v>202</v>
      </c>
      <c r="C102" s="159">
        <v>0</v>
      </c>
      <c r="D102" s="182"/>
    </row>
    <row r="103" spans="1:4" x14ac:dyDescent="0.25">
      <c r="A103" s="180" t="s">
        <v>203</v>
      </c>
      <c r="B103" s="181" t="s">
        <v>204</v>
      </c>
      <c r="C103" s="159">
        <v>0</v>
      </c>
      <c r="D103" s="182"/>
    </row>
    <row r="104" spans="1:4" x14ac:dyDescent="0.25">
      <c r="A104" s="180" t="s">
        <v>205</v>
      </c>
      <c r="B104" s="181" t="s">
        <v>206</v>
      </c>
      <c r="C104" s="159">
        <v>0</v>
      </c>
      <c r="D104" s="182"/>
    </row>
    <row r="105" spans="1:4" ht="30" x14ac:dyDescent="0.25">
      <c r="A105" s="180" t="s">
        <v>207</v>
      </c>
      <c r="B105" s="181" t="s">
        <v>208</v>
      </c>
      <c r="C105" s="159">
        <v>0</v>
      </c>
      <c r="D105" s="182"/>
    </row>
    <row r="106" spans="1:4" x14ac:dyDescent="0.25">
      <c r="A106" s="193"/>
      <c r="B106" s="184"/>
      <c r="C106" s="159"/>
      <c r="D106" s="182"/>
    </row>
    <row r="107" spans="1:4" ht="30" x14ac:dyDescent="0.25">
      <c r="A107" s="189" t="s">
        <v>209</v>
      </c>
      <c r="B107" s="175" t="s">
        <v>210</v>
      </c>
      <c r="C107" s="179">
        <f>SUM(C108:C109)</f>
        <v>0</v>
      </c>
      <c r="D107" s="177"/>
    </row>
    <row r="108" spans="1:4" x14ac:dyDescent="0.25">
      <c r="A108" s="180" t="s">
        <v>211</v>
      </c>
      <c r="B108" s="181" t="s">
        <v>212</v>
      </c>
      <c r="C108" s="159">
        <v>0</v>
      </c>
      <c r="D108" s="182"/>
    </row>
    <row r="109" spans="1:4" x14ac:dyDescent="0.25">
      <c r="A109" s="180" t="s">
        <v>213</v>
      </c>
      <c r="B109" s="181" t="s">
        <v>214</v>
      </c>
      <c r="C109" s="159">
        <v>0</v>
      </c>
      <c r="D109" s="182"/>
    </row>
    <row r="110" spans="1:4" x14ac:dyDescent="0.25">
      <c r="A110" s="193"/>
      <c r="B110" s="184"/>
      <c r="C110" s="159"/>
      <c r="D110" s="182"/>
    </row>
    <row r="111" spans="1:4" x14ac:dyDescent="0.25">
      <c r="A111" s="189" t="s">
        <v>215</v>
      </c>
      <c r="B111" s="175" t="s">
        <v>216</v>
      </c>
      <c r="C111" s="179">
        <f>SUM(C112:C115)</f>
        <v>0</v>
      </c>
      <c r="D111" s="177"/>
    </row>
    <row r="112" spans="1:4" x14ac:dyDescent="0.25">
      <c r="A112" s="180" t="s">
        <v>217</v>
      </c>
      <c r="B112" s="181" t="s">
        <v>218</v>
      </c>
      <c r="C112" s="159">
        <v>0</v>
      </c>
      <c r="D112" s="182"/>
    </row>
    <row r="113" spans="1:4" x14ac:dyDescent="0.25">
      <c r="A113" s="180" t="s">
        <v>219</v>
      </c>
      <c r="B113" s="181" t="s">
        <v>220</v>
      </c>
      <c r="C113" s="159">
        <v>0</v>
      </c>
      <c r="D113" s="182"/>
    </row>
    <row r="114" spans="1:4" x14ac:dyDescent="0.25">
      <c r="A114" s="180" t="s">
        <v>221</v>
      </c>
      <c r="B114" s="181" t="s">
        <v>222</v>
      </c>
      <c r="C114" s="159">
        <v>0</v>
      </c>
      <c r="D114" s="182"/>
    </row>
    <row r="115" spans="1:4" ht="30" x14ac:dyDescent="0.25">
      <c r="A115" s="180" t="s">
        <v>223</v>
      </c>
      <c r="B115" s="181" t="s">
        <v>224</v>
      </c>
      <c r="C115" s="159">
        <v>0</v>
      </c>
      <c r="D115" s="182"/>
    </row>
    <row r="116" spans="1:4" x14ac:dyDescent="0.25">
      <c r="A116" s="193"/>
      <c r="B116" s="184"/>
      <c r="C116" s="159"/>
      <c r="D116" s="182"/>
    </row>
    <row r="117" spans="1:4" ht="30" x14ac:dyDescent="0.25">
      <c r="A117" s="189" t="s">
        <v>225</v>
      </c>
      <c r="B117" s="175" t="s">
        <v>226</v>
      </c>
      <c r="C117" s="179">
        <f>SUM(C118:C125)</f>
        <v>0</v>
      </c>
      <c r="D117" s="177"/>
    </row>
    <row r="118" spans="1:4" ht="30" x14ac:dyDescent="0.25">
      <c r="A118" s="180" t="s">
        <v>227</v>
      </c>
      <c r="B118" s="181" t="s">
        <v>228</v>
      </c>
      <c r="C118" s="159"/>
      <c r="D118" s="182"/>
    </row>
    <row r="119" spans="1:4" ht="30" x14ac:dyDescent="0.25">
      <c r="A119" s="180" t="s">
        <v>229</v>
      </c>
      <c r="B119" s="181" t="s">
        <v>230</v>
      </c>
      <c r="C119" s="159">
        <v>0</v>
      </c>
      <c r="D119" s="182"/>
    </row>
    <row r="120" spans="1:4" x14ac:dyDescent="0.25">
      <c r="A120" s="180" t="s">
        <v>231</v>
      </c>
      <c r="B120" s="181" t="s">
        <v>232</v>
      </c>
      <c r="C120" s="159">
        <v>0</v>
      </c>
      <c r="D120" s="182"/>
    </row>
    <row r="121" spans="1:4" x14ac:dyDescent="0.25">
      <c r="A121" s="180" t="s">
        <v>233</v>
      </c>
      <c r="B121" s="181" t="s">
        <v>234</v>
      </c>
      <c r="C121" s="159">
        <v>0</v>
      </c>
      <c r="D121" s="182"/>
    </row>
    <row r="122" spans="1:4" x14ac:dyDescent="0.25">
      <c r="A122" s="180" t="s">
        <v>235</v>
      </c>
      <c r="B122" s="181" t="s">
        <v>236</v>
      </c>
      <c r="C122" s="159">
        <v>0</v>
      </c>
      <c r="D122" s="182"/>
    </row>
    <row r="123" spans="1:4" ht="30" x14ac:dyDescent="0.25">
      <c r="A123" s="180" t="s">
        <v>237</v>
      </c>
      <c r="B123" s="181" t="s">
        <v>238</v>
      </c>
      <c r="C123" s="159">
        <v>0</v>
      </c>
      <c r="D123" s="182"/>
    </row>
    <row r="124" spans="1:4" ht="30" x14ac:dyDescent="0.25">
      <c r="A124" s="180" t="s">
        <v>239</v>
      </c>
      <c r="B124" s="181" t="s">
        <v>240</v>
      </c>
      <c r="C124" s="159">
        <v>0</v>
      </c>
      <c r="D124" s="182"/>
    </row>
    <row r="125" spans="1:4" x14ac:dyDescent="0.25">
      <c r="A125" s="180" t="s">
        <v>241</v>
      </c>
      <c r="B125" s="181" t="s">
        <v>242</v>
      </c>
      <c r="C125" s="159">
        <v>0</v>
      </c>
      <c r="D125" s="182"/>
    </row>
    <row r="126" spans="1:4" x14ac:dyDescent="0.25">
      <c r="A126" s="180"/>
      <c r="B126" s="184"/>
      <c r="C126" s="159"/>
      <c r="D126" s="182"/>
    </row>
    <row r="127" spans="1:4" x14ac:dyDescent="0.25">
      <c r="A127" s="174">
        <v>5</v>
      </c>
      <c r="B127" s="194" t="s">
        <v>243</v>
      </c>
      <c r="C127" s="179">
        <f>SUM(C129+C139+C149+C154)</f>
        <v>0</v>
      </c>
      <c r="D127" s="177"/>
    </row>
    <row r="128" spans="1:4" x14ac:dyDescent="0.25">
      <c r="A128" s="193"/>
      <c r="B128" s="184"/>
      <c r="C128" s="159"/>
      <c r="D128" s="182"/>
    </row>
    <row r="129" spans="1:4" x14ac:dyDescent="0.25">
      <c r="A129" s="195" t="s">
        <v>244</v>
      </c>
      <c r="B129" s="175" t="s">
        <v>245</v>
      </c>
      <c r="C129" s="179">
        <f>SUM(C130:C137)</f>
        <v>0</v>
      </c>
      <c r="D129" s="177"/>
    </row>
    <row r="130" spans="1:4" ht="30" x14ac:dyDescent="0.25">
      <c r="A130" s="196" t="s">
        <v>246</v>
      </c>
      <c r="B130" s="181" t="s">
        <v>247</v>
      </c>
      <c r="C130" s="159">
        <v>0</v>
      </c>
      <c r="D130" s="182"/>
    </row>
    <row r="131" spans="1:4" x14ac:dyDescent="0.25">
      <c r="A131" s="196" t="s">
        <v>248</v>
      </c>
      <c r="B131" s="181" t="s">
        <v>249</v>
      </c>
      <c r="C131" s="159">
        <v>0</v>
      </c>
      <c r="D131" s="182"/>
    </row>
    <row r="132" spans="1:4" x14ac:dyDescent="0.25">
      <c r="A132" s="196" t="s">
        <v>250</v>
      </c>
      <c r="B132" s="181" t="s">
        <v>251</v>
      </c>
      <c r="C132" s="159"/>
      <c r="D132" s="182"/>
    </row>
    <row r="133" spans="1:4" x14ac:dyDescent="0.25">
      <c r="A133" s="196" t="s">
        <v>252</v>
      </c>
      <c r="B133" s="181" t="s">
        <v>253</v>
      </c>
      <c r="C133" s="159"/>
      <c r="D133" s="182"/>
    </row>
    <row r="134" spans="1:4" x14ac:dyDescent="0.25">
      <c r="A134" s="196" t="s">
        <v>254</v>
      </c>
      <c r="B134" s="181" t="s">
        <v>255</v>
      </c>
      <c r="C134" s="159"/>
      <c r="D134" s="182"/>
    </row>
    <row r="135" spans="1:4" ht="30" x14ac:dyDescent="0.25">
      <c r="A135" s="196" t="s">
        <v>256</v>
      </c>
      <c r="B135" s="181" t="s">
        <v>257</v>
      </c>
      <c r="C135" s="159"/>
      <c r="D135" s="182"/>
    </row>
    <row r="136" spans="1:4" ht="30" x14ac:dyDescent="0.25">
      <c r="A136" s="196" t="s">
        <v>258</v>
      </c>
      <c r="B136" s="181" t="s">
        <v>259</v>
      </c>
      <c r="C136" s="159"/>
      <c r="D136" s="182"/>
    </row>
    <row r="137" spans="1:4" x14ac:dyDescent="0.25">
      <c r="A137" s="196" t="s">
        <v>260</v>
      </c>
      <c r="B137" s="181" t="s">
        <v>261</v>
      </c>
      <c r="C137" s="159">
        <v>0</v>
      </c>
      <c r="D137" s="182"/>
    </row>
    <row r="138" spans="1:4" x14ac:dyDescent="0.25">
      <c r="A138" s="196"/>
      <c r="B138" s="181"/>
      <c r="C138" s="159"/>
      <c r="D138" s="182"/>
    </row>
    <row r="139" spans="1:4" ht="30" x14ac:dyDescent="0.25">
      <c r="A139" s="195" t="s">
        <v>262</v>
      </c>
      <c r="B139" s="175" t="s">
        <v>263</v>
      </c>
      <c r="C139" s="179">
        <f>SUM(C140:C147)</f>
        <v>0</v>
      </c>
      <c r="D139" s="177"/>
    </row>
    <row r="140" spans="1:4" x14ac:dyDescent="0.25">
      <c r="A140" s="196" t="s">
        <v>264</v>
      </c>
      <c r="B140" s="181" t="s">
        <v>265</v>
      </c>
      <c r="C140" s="159">
        <v>0</v>
      </c>
      <c r="D140" s="182"/>
    </row>
    <row r="141" spans="1:4" x14ac:dyDescent="0.25">
      <c r="A141" s="196" t="s">
        <v>266</v>
      </c>
      <c r="B141" s="181" t="s">
        <v>267</v>
      </c>
      <c r="C141" s="159">
        <v>0</v>
      </c>
      <c r="D141" s="182"/>
    </row>
    <row r="142" spans="1:4" x14ac:dyDescent="0.25">
      <c r="A142" s="196" t="s">
        <v>268</v>
      </c>
      <c r="B142" s="181" t="s">
        <v>269</v>
      </c>
      <c r="C142" s="159">
        <v>0</v>
      </c>
      <c r="D142" s="182"/>
    </row>
    <row r="143" spans="1:4" x14ac:dyDescent="0.25">
      <c r="A143" s="196" t="s">
        <v>270</v>
      </c>
      <c r="B143" s="181" t="s">
        <v>271</v>
      </c>
      <c r="C143" s="159">
        <v>0</v>
      </c>
      <c r="D143" s="182"/>
    </row>
    <row r="144" spans="1:4" x14ac:dyDescent="0.25">
      <c r="A144" s="196" t="s">
        <v>272</v>
      </c>
      <c r="B144" s="181" t="s">
        <v>273</v>
      </c>
      <c r="C144" s="159">
        <v>0</v>
      </c>
      <c r="D144" s="182"/>
    </row>
    <row r="145" spans="1:4" x14ac:dyDescent="0.25">
      <c r="A145" s="196" t="s">
        <v>274</v>
      </c>
      <c r="B145" s="181" t="s">
        <v>275</v>
      </c>
      <c r="C145" s="159">
        <v>0</v>
      </c>
      <c r="D145" s="182"/>
    </row>
    <row r="146" spans="1:4" x14ac:dyDescent="0.25">
      <c r="A146" s="196" t="s">
        <v>276</v>
      </c>
      <c r="B146" s="181" t="s">
        <v>277</v>
      </c>
      <c r="C146" s="159">
        <v>0</v>
      </c>
      <c r="D146" s="182"/>
    </row>
    <row r="147" spans="1:4" ht="30" x14ac:dyDescent="0.25">
      <c r="A147" s="196" t="s">
        <v>278</v>
      </c>
      <c r="B147" s="181" t="s">
        <v>279</v>
      </c>
      <c r="C147" s="159">
        <v>0</v>
      </c>
      <c r="D147" s="182"/>
    </row>
    <row r="148" spans="1:4" x14ac:dyDescent="0.25">
      <c r="A148" s="196"/>
      <c r="B148" s="181"/>
      <c r="C148" s="159"/>
      <c r="D148" s="182"/>
    </row>
    <row r="149" spans="1:4" x14ac:dyDescent="0.25">
      <c r="A149" s="195" t="s">
        <v>280</v>
      </c>
      <c r="B149" s="175" t="s">
        <v>281</v>
      </c>
      <c r="C149" s="179">
        <f>SUM(C150:C152)</f>
        <v>0</v>
      </c>
      <c r="D149" s="177"/>
    </row>
    <row r="150" spans="1:4" x14ac:dyDescent="0.25">
      <c r="A150" s="196" t="s">
        <v>282</v>
      </c>
      <c r="B150" s="181" t="s">
        <v>283</v>
      </c>
      <c r="C150" s="159">
        <v>0</v>
      </c>
      <c r="D150" s="182"/>
    </row>
    <row r="151" spans="1:4" x14ac:dyDescent="0.25">
      <c r="A151" s="196" t="s">
        <v>284</v>
      </c>
      <c r="B151" s="181" t="s">
        <v>285</v>
      </c>
      <c r="C151" s="159">
        <v>0</v>
      </c>
      <c r="D151" s="182"/>
    </row>
    <row r="152" spans="1:4" x14ac:dyDescent="0.25">
      <c r="A152" s="196" t="s">
        <v>286</v>
      </c>
      <c r="B152" s="181" t="s">
        <v>287</v>
      </c>
      <c r="C152" s="159">
        <v>0</v>
      </c>
      <c r="D152" s="182"/>
    </row>
    <row r="153" spans="1:4" x14ac:dyDescent="0.25">
      <c r="A153" s="196"/>
      <c r="B153" s="181"/>
      <c r="C153" s="159"/>
      <c r="D153" s="182"/>
    </row>
    <row r="154" spans="1:4" x14ac:dyDescent="0.25">
      <c r="A154" s="195" t="s">
        <v>288</v>
      </c>
      <c r="B154" s="175" t="s">
        <v>289</v>
      </c>
      <c r="C154" s="179">
        <f>SUM(C155:C158)</f>
        <v>0</v>
      </c>
      <c r="D154" s="177"/>
    </row>
    <row r="155" spans="1:4" x14ac:dyDescent="0.25">
      <c r="A155" s="196" t="s">
        <v>290</v>
      </c>
      <c r="B155" s="181" t="s">
        <v>291</v>
      </c>
      <c r="C155" s="159">
        <v>0</v>
      </c>
      <c r="D155" s="182"/>
    </row>
    <row r="156" spans="1:4" x14ac:dyDescent="0.25">
      <c r="A156" s="196" t="s">
        <v>292</v>
      </c>
      <c r="B156" s="181" t="s">
        <v>293</v>
      </c>
      <c r="C156" s="159">
        <v>0</v>
      </c>
      <c r="D156" s="182"/>
    </row>
    <row r="157" spans="1:4" x14ac:dyDescent="0.25">
      <c r="A157" s="196" t="s">
        <v>294</v>
      </c>
      <c r="B157" s="181" t="s">
        <v>295</v>
      </c>
      <c r="C157" s="159">
        <v>0</v>
      </c>
      <c r="D157" s="182"/>
    </row>
    <row r="158" spans="1:4" x14ac:dyDescent="0.25">
      <c r="A158" s="196" t="s">
        <v>296</v>
      </c>
      <c r="B158" s="181" t="s">
        <v>297</v>
      </c>
      <c r="C158" s="159">
        <v>0</v>
      </c>
      <c r="D158" s="182"/>
    </row>
    <row r="159" spans="1:4" x14ac:dyDescent="0.25">
      <c r="A159" s="197"/>
      <c r="B159" s="197"/>
      <c r="C159" s="197"/>
      <c r="D159" s="197"/>
    </row>
    <row r="160" spans="1:4" x14ac:dyDescent="0.25">
      <c r="A160" s="164" t="s">
        <v>33</v>
      </c>
      <c r="C160" s="165"/>
    </row>
    <row r="161" spans="1:4" ht="73.5" customHeight="1" x14ac:dyDescent="0.25">
      <c r="A161" s="166" t="e">
        <f>'7. Gestión Institucional '!#REF!</f>
        <v>#REF!</v>
      </c>
      <c r="B161" s="168" t="s">
        <v>34</v>
      </c>
      <c r="C161" s="168">
        <f>SUM(C163,C239,C283)</f>
        <v>0</v>
      </c>
      <c r="D161" s="169"/>
    </row>
    <row r="162" spans="1:4" ht="33" customHeight="1" x14ac:dyDescent="0.25">
      <c r="A162" s="170" t="s">
        <v>35</v>
      </c>
      <c r="B162" s="171" t="s">
        <v>36</v>
      </c>
      <c r="C162" s="172" t="s">
        <v>37</v>
      </c>
      <c r="D162" s="173" t="s">
        <v>38</v>
      </c>
    </row>
    <row r="163" spans="1:4" x14ac:dyDescent="0.25">
      <c r="A163" s="174">
        <v>1</v>
      </c>
      <c r="B163" s="175" t="s">
        <v>39</v>
      </c>
      <c r="C163" s="176">
        <f>SUM(C165,C172,C179,C188,C197,C202,C209,C214,C225,C231)</f>
        <v>0</v>
      </c>
      <c r="D163" s="177"/>
    </row>
    <row r="164" spans="1:4" x14ac:dyDescent="0.25">
      <c r="A164" s="174"/>
      <c r="B164" s="192"/>
      <c r="C164" s="179"/>
      <c r="D164" s="177"/>
    </row>
    <row r="165" spans="1:4" x14ac:dyDescent="0.25">
      <c r="A165" s="178" t="s">
        <v>41</v>
      </c>
      <c r="B165" s="175" t="s">
        <v>42</v>
      </c>
      <c r="C165" s="179">
        <f>SUM(C166:C170)</f>
        <v>0</v>
      </c>
      <c r="D165" s="177"/>
    </row>
    <row r="166" spans="1:4" ht="30" x14ac:dyDescent="0.25">
      <c r="A166" s="180" t="s">
        <v>43</v>
      </c>
      <c r="B166" s="181" t="s">
        <v>44</v>
      </c>
      <c r="C166" s="159">
        <v>0</v>
      </c>
      <c r="D166" s="182"/>
    </row>
    <row r="167" spans="1:4" ht="30" x14ac:dyDescent="0.25">
      <c r="A167" s="180" t="s">
        <v>45</v>
      </c>
      <c r="B167" s="181" t="s">
        <v>46</v>
      </c>
      <c r="C167" s="159">
        <v>0</v>
      </c>
      <c r="D167" s="182"/>
    </row>
    <row r="168" spans="1:4" x14ac:dyDescent="0.25">
      <c r="A168" s="180" t="s">
        <v>47</v>
      </c>
      <c r="B168" s="181" t="s">
        <v>48</v>
      </c>
      <c r="C168" s="159">
        <v>0</v>
      </c>
      <c r="D168" s="182"/>
    </row>
    <row r="169" spans="1:4" ht="30" x14ac:dyDescent="0.25">
      <c r="A169" s="180" t="s">
        <v>49</v>
      </c>
      <c r="B169" s="181" t="s">
        <v>50</v>
      </c>
      <c r="C169" s="159">
        <v>0</v>
      </c>
      <c r="D169" s="182"/>
    </row>
    <row r="170" spans="1:4" x14ac:dyDescent="0.25">
      <c r="A170" s="180" t="s">
        <v>51</v>
      </c>
      <c r="B170" s="181" t="s">
        <v>52</v>
      </c>
      <c r="C170" s="159">
        <v>0</v>
      </c>
      <c r="D170" s="182"/>
    </row>
    <row r="171" spans="1:4" x14ac:dyDescent="0.25">
      <c r="A171" s="183"/>
      <c r="B171" s="184"/>
      <c r="C171" s="159"/>
      <c r="D171" s="182"/>
    </row>
    <row r="172" spans="1:4" x14ac:dyDescent="0.25">
      <c r="A172" s="178" t="s">
        <v>53</v>
      </c>
      <c r="B172" s="175" t="s">
        <v>54</v>
      </c>
      <c r="C172" s="179">
        <f>SUM(C173:C177)</f>
        <v>0</v>
      </c>
      <c r="D172" s="177"/>
    </row>
    <row r="173" spans="1:4" x14ac:dyDescent="0.25">
      <c r="A173" s="180" t="s">
        <v>55</v>
      </c>
      <c r="B173" s="181" t="s">
        <v>56</v>
      </c>
      <c r="C173" s="159">
        <v>0</v>
      </c>
      <c r="D173" s="182"/>
    </row>
    <row r="174" spans="1:4" x14ac:dyDescent="0.25">
      <c r="A174" s="180" t="s">
        <v>57</v>
      </c>
      <c r="B174" s="181" t="s">
        <v>58</v>
      </c>
      <c r="C174" s="159">
        <v>0</v>
      </c>
      <c r="D174" s="182"/>
    </row>
    <row r="175" spans="1:4" x14ac:dyDescent="0.25">
      <c r="A175" s="180" t="s">
        <v>59</v>
      </c>
      <c r="B175" s="181" t="s">
        <v>60</v>
      </c>
      <c r="C175" s="159">
        <v>0</v>
      </c>
      <c r="D175" s="182"/>
    </row>
    <row r="176" spans="1:4" x14ac:dyDescent="0.25">
      <c r="A176" s="180" t="s">
        <v>61</v>
      </c>
      <c r="B176" s="181" t="s">
        <v>62</v>
      </c>
      <c r="C176" s="159">
        <v>0</v>
      </c>
      <c r="D176" s="182"/>
    </row>
    <row r="177" spans="1:4" x14ac:dyDescent="0.25">
      <c r="A177" s="180" t="s">
        <v>63</v>
      </c>
      <c r="B177" s="181" t="s">
        <v>64</v>
      </c>
      <c r="C177" s="159">
        <v>0</v>
      </c>
      <c r="D177" s="182"/>
    </row>
    <row r="178" spans="1:4" x14ac:dyDescent="0.25">
      <c r="A178" s="183"/>
      <c r="B178" s="184"/>
      <c r="C178" s="179"/>
      <c r="D178" s="177"/>
    </row>
    <row r="179" spans="1:4" ht="30" x14ac:dyDescent="0.25">
      <c r="A179" s="178" t="s">
        <v>65</v>
      </c>
      <c r="B179" s="185" t="s">
        <v>66</v>
      </c>
      <c r="C179" s="179">
        <f>SUM(C180:C186)</f>
        <v>0</v>
      </c>
      <c r="D179" s="177"/>
    </row>
    <row r="180" spans="1:4" x14ac:dyDescent="0.25">
      <c r="A180" s="180" t="s">
        <v>67</v>
      </c>
      <c r="B180" s="181" t="s">
        <v>68</v>
      </c>
      <c r="C180" s="159">
        <v>0</v>
      </c>
      <c r="D180" s="182"/>
    </row>
    <row r="181" spans="1:4" x14ac:dyDescent="0.25">
      <c r="A181" s="180" t="s">
        <v>69</v>
      </c>
      <c r="B181" s="181" t="s">
        <v>70</v>
      </c>
      <c r="C181" s="159">
        <v>0</v>
      </c>
      <c r="D181" s="182"/>
    </row>
    <row r="182" spans="1:4" x14ac:dyDescent="0.25">
      <c r="A182" s="180" t="s">
        <v>71</v>
      </c>
      <c r="B182" s="181" t="s">
        <v>72</v>
      </c>
      <c r="C182" s="159"/>
      <c r="D182" s="182"/>
    </row>
    <row r="183" spans="1:4" x14ac:dyDescent="0.25">
      <c r="A183" s="180" t="s">
        <v>73</v>
      </c>
      <c r="B183" s="181" t="s">
        <v>74</v>
      </c>
      <c r="C183" s="159">
        <v>0</v>
      </c>
      <c r="D183" s="182"/>
    </row>
    <row r="184" spans="1:4" x14ac:dyDescent="0.25">
      <c r="A184" s="180" t="s">
        <v>75</v>
      </c>
      <c r="B184" s="181" t="s">
        <v>76</v>
      </c>
      <c r="C184" s="159">
        <v>0</v>
      </c>
      <c r="D184" s="182"/>
    </row>
    <row r="185" spans="1:4" ht="30" x14ac:dyDescent="0.25">
      <c r="A185" s="180" t="s">
        <v>77</v>
      </c>
      <c r="B185" s="181" t="s">
        <v>78</v>
      </c>
      <c r="C185" s="159">
        <v>0</v>
      </c>
      <c r="D185" s="182"/>
    </row>
    <row r="186" spans="1:4" ht="30" x14ac:dyDescent="0.25">
      <c r="A186" s="180" t="s">
        <v>79</v>
      </c>
      <c r="B186" s="181" t="s">
        <v>80</v>
      </c>
      <c r="C186" s="159">
        <v>0</v>
      </c>
      <c r="D186" s="182"/>
    </row>
    <row r="187" spans="1:4" x14ac:dyDescent="0.25">
      <c r="A187" s="183"/>
      <c r="B187" s="184"/>
      <c r="C187" s="159"/>
      <c r="D187" s="182"/>
    </row>
    <row r="188" spans="1:4" x14ac:dyDescent="0.25">
      <c r="A188" s="178" t="s">
        <v>81</v>
      </c>
      <c r="B188" s="175" t="s">
        <v>82</v>
      </c>
      <c r="C188" s="179">
        <f>SUM(C189:C195)</f>
        <v>0</v>
      </c>
      <c r="D188" s="177"/>
    </row>
    <row r="189" spans="1:4" x14ac:dyDescent="0.25">
      <c r="A189" s="180" t="s">
        <v>83</v>
      </c>
      <c r="B189" s="181" t="s">
        <v>84</v>
      </c>
      <c r="C189" s="159">
        <v>0</v>
      </c>
      <c r="D189" s="182"/>
    </row>
    <row r="190" spans="1:4" x14ac:dyDescent="0.25">
      <c r="A190" s="180" t="s">
        <v>85</v>
      </c>
      <c r="B190" s="181" t="s">
        <v>86</v>
      </c>
      <c r="C190" s="159">
        <v>0</v>
      </c>
      <c r="D190" s="182"/>
    </row>
    <row r="191" spans="1:4" x14ac:dyDescent="0.25">
      <c r="A191" s="180" t="s">
        <v>87</v>
      </c>
      <c r="B191" s="181" t="s">
        <v>88</v>
      </c>
      <c r="C191" s="159">
        <v>0</v>
      </c>
      <c r="D191" s="182"/>
    </row>
    <row r="192" spans="1:4" ht="30" x14ac:dyDescent="0.25">
      <c r="A192" s="180" t="s">
        <v>89</v>
      </c>
      <c r="B192" s="181" t="s">
        <v>90</v>
      </c>
      <c r="C192" s="159">
        <v>0</v>
      </c>
      <c r="D192" s="182"/>
    </row>
    <row r="193" spans="1:4" ht="30" x14ac:dyDescent="0.25">
      <c r="A193" s="180" t="s">
        <v>91</v>
      </c>
      <c r="B193" s="181" t="s">
        <v>92</v>
      </c>
      <c r="C193" s="159">
        <v>0</v>
      </c>
      <c r="D193" s="182"/>
    </row>
    <row r="194" spans="1:4" x14ac:dyDescent="0.25">
      <c r="A194" s="180" t="s">
        <v>93</v>
      </c>
      <c r="B194" s="181" t="s">
        <v>94</v>
      </c>
      <c r="C194" s="159">
        <v>0</v>
      </c>
      <c r="D194" s="182"/>
    </row>
    <row r="195" spans="1:4" x14ac:dyDescent="0.25">
      <c r="A195" s="180" t="s">
        <v>95</v>
      </c>
      <c r="B195" s="181" t="s">
        <v>96</v>
      </c>
      <c r="C195" s="159"/>
      <c r="D195" s="182"/>
    </row>
    <row r="196" spans="1:4" x14ac:dyDescent="0.25">
      <c r="A196" s="183"/>
      <c r="B196" s="184"/>
      <c r="C196" s="159"/>
      <c r="D196" s="182"/>
    </row>
    <row r="197" spans="1:4" x14ac:dyDescent="0.25">
      <c r="A197" s="178" t="s">
        <v>97</v>
      </c>
      <c r="B197" s="175" t="s">
        <v>98</v>
      </c>
      <c r="C197" s="179">
        <f>SUM(C198++C199+C200)</f>
        <v>0</v>
      </c>
      <c r="D197" s="177"/>
    </row>
    <row r="198" spans="1:4" x14ac:dyDescent="0.25">
      <c r="A198" s="180" t="s">
        <v>99</v>
      </c>
      <c r="B198" s="181" t="s">
        <v>100</v>
      </c>
      <c r="C198" s="159">
        <v>0</v>
      </c>
      <c r="D198" s="182"/>
    </row>
    <row r="199" spans="1:4" x14ac:dyDescent="0.25">
      <c r="A199" s="180" t="s">
        <v>101</v>
      </c>
      <c r="B199" s="181" t="s">
        <v>102</v>
      </c>
      <c r="C199" s="159">
        <v>0</v>
      </c>
      <c r="D199" s="182"/>
    </row>
    <row r="200" spans="1:4" x14ac:dyDescent="0.25">
      <c r="A200" s="180" t="s">
        <v>103</v>
      </c>
      <c r="B200" s="181" t="s">
        <v>104</v>
      </c>
      <c r="C200" s="159">
        <v>0</v>
      </c>
      <c r="D200" s="182"/>
    </row>
    <row r="201" spans="1:4" x14ac:dyDescent="0.25">
      <c r="A201" s="183"/>
      <c r="B201" s="184"/>
      <c r="C201" s="159"/>
      <c r="D201" s="182"/>
    </row>
    <row r="202" spans="1:4" ht="30" x14ac:dyDescent="0.25">
      <c r="A202" s="178" t="s">
        <v>105</v>
      </c>
      <c r="B202" s="175" t="s">
        <v>106</v>
      </c>
      <c r="C202" s="179">
        <f>SUM(C203+C206+C207)</f>
        <v>0</v>
      </c>
      <c r="D202" s="177"/>
    </row>
    <row r="203" spans="1:4" x14ac:dyDescent="0.25">
      <c r="A203" s="180" t="s">
        <v>107</v>
      </c>
      <c r="B203" s="184" t="s">
        <v>108</v>
      </c>
      <c r="C203" s="179">
        <f>SUM(C204:C205)</f>
        <v>0</v>
      </c>
      <c r="D203" s="177"/>
    </row>
    <row r="204" spans="1:4" x14ac:dyDescent="0.25">
      <c r="A204" s="183" t="s">
        <v>109</v>
      </c>
      <c r="B204" s="184" t="s">
        <v>110</v>
      </c>
      <c r="C204" s="159">
        <v>0</v>
      </c>
      <c r="D204" s="182"/>
    </row>
    <row r="205" spans="1:4" ht="30" x14ac:dyDescent="0.25">
      <c r="A205" s="183" t="s">
        <v>111</v>
      </c>
      <c r="B205" s="184" t="s">
        <v>112</v>
      </c>
      <c r="C205" s="159">
        <v>0</v>
      </c>
      <c r="D205" s="182"/>
    </row>
    <row r="206" spans="1:4" x14ac:dyDescent="0.25">
      <c r="A206" s="180" t="s">
        <v>113</v>
      </c>
      <c r="B206" s="181" t="s">
        <v>114</v>
      </c>
      <c r="C206" s="159">
        <v>0</v>
      </c>
      <c r="D206" s="182"/>
    </row>
    <row r="207" spans="1:4" x14ac:dyDescent="0.25">
      <c r="A207" s="180" t="s">
        <v>115</v>
      </c>
      <c r="B207" s="181" t="s">
        <v>116</v>
      </c>
      <c r="C207" s="159">
        <v>0</v>
      </c>
      <c r="D207" s="182"/>
    </row>
    <row r="208" spans="1:4" x14ac:dyDescent="0.25">
      <c r="A208" s="183"/>
      <c r="B208" s="184"/>
      <c r="C208" s="159"/>
      <c r="D208" s="182"/>
    </row>
    <row r="209" spans="1:4" x14ac:dyDescent="0.25">
      <c r="A209" s="178" t="s">
        <v>117</v>
      </c>
      <c r="B209" s="175" t="s">
        <v>118</v>
      </c>
      <c r="C209" s="176">
        <f>SUM(C210:C212)</f>
        <v>0</v>
      </c>
      <c r="D209" s="177"/>
    </row>
    <row r="210" spans="1:4" x14ac:dyDescent="0.25">
      <c r="A210" s="180" t="s">
        <v>120</v>
      </c>
      <c r="B210" s="181" t="s">
        <v>121</v>
      </c>
      <c r="C210" s="186" t="s">
        <v>119</v>
      </c>
      <c r="D210" s="182"/>
    </row>
    <row r="211" spans="1:4" x14ac:dyDescent="0.25">
      <c r="A211" s="180" t="s">
        <v>122</v>
      </c>
      <c r="B211" s="181" t="s">
        <v>123</v>
      </c>
      <c r="C211" s="159">
        <v>0</v>
      </c>
      <c r="D211" s="182"/>
    </row>
    <row r="212" spans="1:4" x14ac:dyDescent="0.25">
      <c r="A212" s="180" t="s">
        <v>124</v>
      </c>
      <c r="B212" s="181" t="s">
        <v>125</v>
      </c>
      <c r="C212" s="159">
        <v>0</v>
      </c>
      <c r="D212" s="182"/>
    </row>
    <row r="213" spans="1:4" x14ac:dyDescent="0.25">
      <c r="A213" s="183"/>
      <c r="B213" s="184"/>
      <c r="C213" s="159"/>
      <c r="D213" s="182"/>
    </row>
    <row r="214" spans="1:4" x14ac:dyDescent="0.25">
      <c r="A214" s="178" t="s">
        <v>126</v>
      </c>
      <c r="B214" s="175" t="s">
        <v>127</v>
      </c>
      <c r="C214" s="179">
        <f>SUM(C215:C223)</f>
        <v>0</v>
      </c>
      <c r="D214" s="177"/>
    </row>
    <row r="215" spans="1:4" x14ac:dyDescent="0.25">
      <c r="A215" s="180" t="s">
        <v>128</v>
      </c>
      <c r="B215" s="181" t="s">
        <v>129</v>
      </c>
      <c r="C215" s="159">
        <v>0</v>
      </c>
      <c r="D215" s="182"/>
    </row>
    <row r="216" spans="1:4" x14ac:dyDescent="0.25">
      <c r="A216" s="180" t="s">
        <v>130</v>
      </c>
      <c r="B216" s="181" t="s">
        <v>131</v>
      </c>
      <c r="C216" s="159">
        <v>0</v>
      </c>
      <c r="D216" s="182"/>
    </row>
    <row r="217" spans="1:4" x14ac:dyDescent="0.25">
      <c r="A217" s="180" t="s">
        <v>132</v>
      </c>
      <c r="B217" s="181" t="s">
        <v>133</v>
      </c>
      <c r="C217" s="159">
        <v>0</v>
      </c>
      <c r="D217" s="182"/>
    </row>
    <row r="218" spans="1:4" ht="30" x14ac:dyDescent="0.25">
      <c r="A218" s="180" t="s">
        <v>134</v>
      </c>
      <c r="B218" s="181" t="s">
        <v>135</v>
      </c>
      <c r="C218" s="159">
        <v>0</v>
      </c>
      <c r="D218" s="182"/>
    </row>
    <row r="219" spans="1:4" ht="30" x14ac:dyDescent="0.25">
      <c r="A219" s="180" t="s">
        <v>136</v>
      </c>
      <c r="B219" s="181" t="s">
        <v>137</v>
      </c>
      <c r="C219" s="159">
        <v>0</v>
      </c>
      <c r="D219" s="182"/>
    </row>
    <row r="220" spans="1:4" ht="30" x14ac:dyDescent="0.25">
      <c r="A220" s="180" t="s">
        <v>138</v>
      </c>
      <c r="B220" s="181" t="s">
        <v>139</v>
      </c>
      <c r="C220" s="159">
        <v>0</v>
      </c>
      <c r="D220" s="182"/>
    </row>
    <row r="221" spans="1:4" ht="30" x14ac:dyDescent="0.25">
      <c r="A221" s="180" t="s">
        <v>140</v>
      </c>
      <c r="B221" s="181" t="s">
        <v>141</v>
      </c>
      <c r="C221" s="159">
        <v>0</v>
      </c>
      <c r="D221" s="182"/>
    </row>
    <row r="222" spans="1:4" ht="30" x14ac:dyDescent="0.25">
      <c r="A222" s="180" t="s">
        <v>142</v>
      </c>
      <c r="B222" s="181" t="s">
        <v>143</v>
      </c>
      <c r="C222" s="159">
        <v>0</v>
      </c>
      <c r="D222" s="182"/>
    </row>
    <row r="223" spans="1:4" ht="30" x14ac:dyDescent="0.25">
      <c r="A223" s="180" t="s">
        <v>144</v>
      </c>
      <c r="B223" s="181" t="s">
        <v>145</v>
      </c>
      <c r="C223" s="159">
        <v>0</v>
      </c>
      <c r="D223" s="182"/>
    </row>
    <row r="224" spans="1:4" x14ac:dyDescent="0.25">
      <c r="A224" s="183"/>
      <c r="B224" s="184"/>
      <c r="C224" s="159"/>
      <c r="D224" s="182"/>
    </row>
    <row r="225" spans="1:4" x14ac:dyDescent="0.25">
      <c r="A225" s="178" t="s">
        <v>146</v>
      </c>
      <c r="B225" s="175" t="s">
        <v>147</v>
      </c>
      <c r="C225" s="179">
        <f>SUM(C226:C229)</f>
        <v>0</v>
      </c>
      <c r="D225" s="177"/>
    </row>
    <row r="226" spans="1:4" x14ac:dyDescent="0.25">
      <c r="A226" s="180" t="s">
        <v>148</v>
      </c>
      <c r="B226" s="181" t="s">
        <v>149</v>
      </c>
      <c r="C226" s="159">
        <v>0</v>
      </c>
      <c r="D226" s="182"/>
    </row>
    <row r="227" spans="1:4" x14ac:dyDescent="0.25">
      <c r="A227" s="180" t="s">
        <v>150</v>
      </c>
      <c r="B227" s="181" t="s">
        <v>151</v>
      </c>
      <c r="C227" s="159">
        <v>0</v>
      </c>
      <c r="D227" s="182"/>
    </row>
    <row r="228" spans="1:4" x14ac:dyDescent="0.25">
      <c r="A228" s="180" t="s">
        <v>152</v>
      </c>
      <c r="B228" s="181" t="s">
        <v>153</v>
      </c>
      <c r="C228" s="159">
        <v>0</v>
      </c>
      <c r="D228" s="182"/>
    </row>
    <row r="229" spans="1:4" x14ac:dyDescent="0.25">
      <c r="A229" s="180" t="s">
        <v>154</v>
      </c>
      <c r="B229" s="181" t="s">
        <v>155</v>
      </c>
      <c r="C229" s="159">
        <v>0</v>
      </c>
      <c r="D229" s="182"/>
    </row>
    <row r="230" spans="1:4" x14ac:dyDescent="0.25">
      <c r="A230" s="183"/>
      <c r="B230" s="184"/>
      <c r="C230" s="159"/>
      <c r="D230" s="182"/>
    </row>
    <row r="231" spans="1:4" x14ac:dyDescent="0.25">
      <c r="A231" s="178" t="s">
        <v>156</v>
      </c>
      <c r="B231" s="175" t="s">
        <v>157</v>
      </c>
      <c r="C231" s="179">
        <f>SUM(C232:C237)</f>
        <v>0</v>
      </c>
      <c r="D231" s="177"/>
    </row>
    <row r="232" spans="1:4" x14ac:dyDescent="0.25">
      <c r="A232" s="180" t="s">
        <v>158</v>
      </c>
      <c r="B232" s="181" t="s">
        <v>159</v>
      </c>
      <c r="C232" s="159">
        <v>0</v>
      </c>
      <c r="D232" s="182"/>
    </row>
    <row r="233" spans="1:4" x14ac:dyDescent="0.25">
      <c r="A233" s="180" t="s">
        <v>160</v>
      </c>
      <c r="B233" s="181" t="s">
        <v>161</v>
      </c>
      <c r="C233" s="159">
        <v>0</v>
      </c>
      <c r="D233" s="182"/>
    </row>
    <row r="234" spans="1:4" x14ac:dyDescent="0.25">
      <c r="A234" s="180" t="s">
        <v>162</v>
      </c>
      <c r="B234" s="181" t="s">
        <v>163</v>
      </c>
      <c r="C234" s="159">
        <v>0</v>
      </c>
      <c r="D234" s="182"/>
    </row>
    <row r="235" spans="1:4" ht="30" x14ac:dyDescent="0.25">
      <c r="A235" s="180" t="s">
        <v>164</v>
      </c>
      <c r="B235" s="181" t="s">
        <v>165</v>
      </c>
      <c r="C235" s="159">
        <v>0</v>
      </c>
      <c r="D235" s="182"/>
    </row>
    <row r="236" spans="1:4" x14ac:dyDescent="0.25">
      <c r="A236" s="180" t="s">
        <v>166</v>
      </c>
      <c r="B236" s="181" t="s">
        <v>167</v>
      </c>
      <c r="C236" s="159">
        <v>0</v>
      </c>
      <c r="D236" s="182"/>
    </row>
    <row r="237" spans="1:4" x14ac:dyDescent="0.25">
      <c r="A237" s="180" t="s">
        <v>168</v>
      </c>
      <c r="B237" s="181" t="s">
        <v>169</v>
      </c>
      <c r="C237" s="187">
        <v>0</v>
      </c>
      <c r="D237" s="188"/>
    </row>
    <row r="238" spans="1:4" x14ac:dyDescent="0.25">
      <c r="A238" s="189"/>
      <c r="B238" s="190"/>
      <c r="C238" s="191"/>
      <c r="D238" s="169"/>
    </row>
    <row r="239" spans="1:4" x14ac:dyDescent="0.25">
      <c r="A239" s="174">
        <v>2</v>
      </c>
      <c r="B239" s="175" t="s">
        <v>170</v>
      </c>
      <c r="C239" s="179">
        <f>SUM(C241+C248+C254+C263+C267+C273)</f>
        <v>0</v>
      </c>
      <c r="D239" s="177"/>
    </row>
    <row r="240" spans="1:4" x14ac:dyDescent="0.25">
      <c r="A240" s="174"/>
      <c r="B240" s="192"/>
      <c r="C240" s="159"/>
      <c r="D240" s="182"/>
    </row>
    <row r="241" spans="1:4" x14ac:dyDescent="0.25">
      <c r="A241" s="189" t="s">
        <v>171</v>
      </c>
      <c r="B241" s="175" t="s">
        <v>172</v>
      </c>
      <c r="C241" s="179">
        <f>SUM(C242:C246)</f>
        <v>0</v>
      </c>
      <c r="D241" s="177"/>
    </row>
    <row r="242" spans="1:4" x14ac:dyDescent="0.25">
      <c r="A242" s="180" t="s">
        <v>173</v>
      </c>
      <c r="B242" s="181" t="s">
        <v>174</v>
      </c>
      <c r="C242" s="159">
        <v>0</v>
      </c>
      <c r="D242" s="182"/>
    </row>
    <row r="243" spans="1:4" ht="30" x14ac:dyDescent="0.25">
      <c r="A243" s="180" t="s">
        <v>175</v>
      </c>
      <c r="B243" s="181" t="s">
        <v>176</v>
      </c>
      <c r="C243" s="159">
        <v>0</v>
      </c>
      <c r="D243" s="182"/>
    </row>
    <row r="244" spans="1:4" x14ac:dyDescent="0.25">
      <c r="A244" s="180" t="s">
        <v>177</v>
      </c>
      <c r="B244" s="181" t="s">
        <v>178</v>
      </c>
      <c r="C244" s="159">
        <v>0</v>
      </c>
      <c r="D244" s="182"/>
    </row>
    <row r="245" spans="1:4" x14ac:dyDescent="0.25">
      <c r="A245" s="180" t="s">
        <v>179</v>
      </c>
      <c r="B245" s="181" t="s">
        <v>180</v>
      </c>
      <c r="C245" s="159">
        <v>0</v>
      </c>
      <c r="D245" s="182"/>
    </row>
    <row r="246" spans="1:4" x14ac:dyDescent="0.25">
      <c r="A246" s="180" t="s">
        <v>181</v>
      </c>
      <c r="B246" s="181" t="s">
        <v>182</v>
      </c>
      <c r="C246" s="159">
        <v>0</v>
      </c>
      <c r="D246" s="182"/>
    </row>
    <row r="247" spans="1:4" x14ac:dyDescent="0.25">
      <c r="A247" s="193"/>
      <c r="B247" s="184"/>
      <c r="C247" s="159"/>
      <c r="D247" s="182"/>
    </row>
    <row r="248" spans="1:4" ht="30" x14ac:dyDescent="0.25">
      <c r="A248" s="189" t="s">
        <v>183</v>
      </c>
      <c r="B248" s="175" t="s">
        <v>184</v>
      </c>
      <c r="C248" s="179">
        <f>SUM(C249:C252)</f>
        <v>0</v>
      </c>
      <c r="D248" s="177"/>
    </row>
    <row r="249" spans="1:4" x14ac:dyDescent="0.25">
      <c r="A249" s="180" t="s">
        <v>185</v>
      </c>
      <c r="B249" s="181" t="s">
        <v>186</v>
      </c>
      <c r="C249" s="159">
        <v>0</v>
      </c>
      <c r="D249" s="182"/>
    </row>
    <row r="250" spans="1:4" x14ac:dyDescent="0.25">
      <c r="A250" s="180" t="s">
        <v>187</v>
      </c>
      <c r="B250" s="181" t="s">
        <v>188</v>
      </c>
      <c r="C250" s="159">
        <v>0</v>
      </c>
      <c r="D250" s="182"/>
    </row>
    <row r="251" spans="1:4" x14ac:dyDescent="0.25">
      <c r="A251" s="180" t="s">
        <v>189</v>
      </c>
      <c r="B251" s="181" t="s">
        <v>190</v>
      </c>
      <c r="C251" s="159">
        <v>0</v>
      </c>
      <c r="D251" s="182"/>
    </row>
    <row r="252" spans="1:4" x14ac:dyDescent="0.25">
      <c r="A252" s="180" t="s">
        <v>191</v>
      </c>
      <c r="B252" s="181" t="s">
        <v>192</v>
      </c>
      <c r="C252" s="159">
        <v>0</v>
      </c>
      <c r="D252" s="182"/>
    </row>
    <row r="253" spans="1:4" x14ac:dyDescent="0.25">
      <c r="A253" s="193"/>
      <c r="B253" s="184"/>
      <c r="C253" s="159"/>
      <c r="D253" s="182"/>
    </row>
    <row r="254" spans="1:4" ht="30" x14ac:dyDescent="0.25">
      <c r="A254" s="189" t="s">
        <v>193</v>
      </c>
      <c r="B254" s="175" t="s">
        <v>194</v>
      </c>
      <c r="C254" s="179">
        <f>SUM(C255:C261)</f>
        <v>0</v>
      </c>
      <c r="D254" s="177"/>
    </row>
    <row r="255" spans="1:4" x14ac:dyDescent="0.25">
      <c r="A255" s="180" t="s">
        <v>195</v>
      </c>
      <c r="B255" s="181" t="s">
        <v>196</v>
      </c>
      <c r="C255" s="159">
        <v>0</v>
      </c>
      <c r="D255" s="182"/>
    </row>
    <row r="256" spans="1:4" ht="30" x14ac:dyDescent="0.25">
      <c r="A256" s="180" t="s">
        <v>197</v>
      </c>
      <c r="B256" s="181" t="s">
        <v>198</v>
      </c>
      <c r="C256" s="159">
        <v>0</v>
      </c>
      <c r="D256" s="182"/>
    </row>
    <row r="257" spans="1:4" x14ac:dyDescent="0.25">
      <c r="A257" s="180" t="s">
        <v>199</v>
      </c>
      <c r="B257" s="181" t="s">
        <v>200</v>
      </c>
      <c r="C257" s="159">
        <v>0</v>
      </c>
      <c r="D257" s="182"/>
    </row>
    <row r="258" spans="1:4" ht="30" x14ac:dyDescent="0.25">
      <c r="A258" s="180" t="s">
        <v>201</v>
      </c>
      <c r="B258" s="181" t="s">
        <v>202</v>
      </c>
      <c r="C258" s="159">
        <v>0</v>
      </c>
      <c r="D258" s="182"/>
    </row>
    <row r="259" spans="1:4" x14ac:dyDescent="0.25">
      <c r="A259" s="180" t="s">
        <v>203</v>
      </c>
      <c r="B259" s="181" t="s">
        <v>204</v>
      </c>
      <c r="C259" s="159">
        <v>0</v>
      </c>
      <c r="D259" s="182"/>
    </row>
    <row r="260" spans="1:4" x14ac:dyDescent="0.25">
      <c r="A260" s="180" t="s">
        <v>205</v>
      </c>
      <c r="B260" s="181" t="s">
        <v>206</v>
      </c>
      <c r="C260" s="159">
        <v>0</v>
      </c>
      <c r="D260" s="182"/>
    </row>
    <row r="261" spans="1:4" ht="30" x14ac:dyDescent="0.25">
      <c r="A261" s="180" t="s">
        <v>207</v>
      </c>
      <c r="B261" s="181" t="s">
        <v>208</v>
      </c>
      <c r="C261" s="159">
        <v>0</v>
      </c>
      <c r="D261" s="182"/>
    </row>
    <row r="262" spans="1:4" x14ac:dyDescent="0.25">
      <c r="A262" s="193"/>
      <c r="B262" s="184"/>
      <c r="C262" s="159"/>
      <c r="D262" s="182"/>
    </row>
    <row r="263" spans="1:4" ht="30" x14ac:dyDescent="0.25">
      <c r="A263" s="189" t="s">
        <v>209</v>
      </c>
      <c r="B263" s="175" t="s">
        <v>210</v>
      </c>
      <c r="C263" s="179">
        <f>SUM(C264:C265)</f>
        <v>0</v>
      </c>
      <c r="D263" s="177"/>
    </row>
    <row r="264" spans="1:4" x14ac:dyDescent="0.25">
      <c r="A264" s="180" t="s">
        <v>211</v>
      </c>
      <c r="B264" s="181" t="s">
        <v>212</v>
      </c>
      <c r="C264" s="159">
        <v>0</v>
      </c>
      <c r="D264" s="182"/>
    </row>
    <row r="265" spans="1:4" x14ac:dyDescent="0.25">
      <c r="A265" s="180" t="s">
        <v>213</v>
      </c>
      <c r="B265" s="181" t="s">
        <v>214</v>
      </c>
      <c r="C265" s="159">
        <v>0</v>
      </c>
      <c r="D265" s="182"/>
    </row>
    <row r="266" spans="1:4" x14ac:dyDescent="0.25">
      <c r="A266" s="193"/>
      <c r="B266" s="184"/>
      <c r="C266" s="159"/>
      <c r="D266" s="182"/>
    </row>
    <row r="267" spans="1:4" ht="30" x14ac:dyDescent="0.25">
      <c r="A267" s="189" t="s">
        <v>215</v>
      </c>
      <c r="B267" s="175" t="s">
        <v>216</v>
      </c>
      <c r="C267" s="179">
        <f>SUM(C268:C271)</f>
        <v>0</v>
      </c>
      <c r="D267" s="177"/>
    </row>
    <row r="268" spans="1:4" x14ac:dyDescent="0.25">
      <c r="A268" s="180" t="s">
        <v>217</v>
      </c>
      <c r="B268" s="181" t="s">
        <v>218</v>
      </c>
      <c r="C268" s="159">
        <v>0</v>
      </c>
      <c r="D268" s="182"/>
    </row>
    <row r="269" spans="1:4" x14ac:dyDescent="0.25">
      <c r="A269" s="180" t="s">
        <v>219</v>
      </c>
      <c r="B269" s="181" t="s">
        <v>220</v>
      </c>
      <c r="C269" s="159">
        <v>0</v>
      </c>
      <c r="D269" s="182"/>
    </row>
    <row r="270" spans="1:4" x14ac:dyDescent="0.25">
      <c r="A270" s="180" t="s">
        <v>221</v>
      </c>
      <c r="B270" s="181" t="s">
        <v>222</v>
      </c>
      <c r="C270" s="159">
        <v>0</v>
      </c>
      <c r="D270" s="182"/>
    </row>
    <row r="271" spans="1:4" ht="30" x14ac:dyDescent="0.25">
      <c r="A271" s="180" t="s">
        <v>223</v>
      </c>
      <c r="B271" s="181" t="s">
        <v>224</v>
      </c>
      <c r="C271" s="159">
        <v>0</v>
      </c>
      <c r="D271" s="182"/>
    </row>
    <row r="272" spans="1:4" x14ac:dyDescent="0.25">
      <c r="A272" s="193"/>
      <c r="B272" s="184"/>
      <c r="C272" s="159"/>
      <c r="D272" s="182"/>
    </row>
    <row r="273" spans="1:4" ht="30" x14ac:dyDescent="0.25">
      <c r="A273" s="189" t="s">
        <v>225</v>
      </c>
      <c r="B273" s="175" t="s">
        <v>226</v>
      </c>
      <c r="C273" s="179">
        <f>SUM(C274:C281)</f>
        <v>0</v>
      </c>
      <c r="D273" s="177"/>
    </row>
    <row r="274" spans="1:4" ht="30" x14ac:dyDescent="0.25">
      <c r="A274" s="180" t="s">
        <v>227</v>
      </c>
      <c r="B274" s="181" t="s">
        <v>228</v>
      </c>
      <c r="C274" s="159"/>
      <c r="D274" s="182"/>
    </row>
    <row r="275" spans="1:4" ht="30" x14ac:dyDescent="0.25">
      <c r="A275" s="180" t="s">
        <v>229</v>
      </c>
      <c r="B275" s="181" t="s">
        <v>230</v>
      </c>
      <c r="C275" s="159">
        <v>0</v>
      </c>
      <c r="D275" s="182"/>
    </row>
    <row r="276" spans="1:4" x14ac:dyDescent="0.25">
      <c r="A276" s="180" t="s">
        <v>231</v>
      </c>
      <c r="B276" s="181" t="s">
        <v>232</v>
      </c>
      <c r="C276" s="159">
        <v>0</v>
      </c>
      <c r="D276" s="182"/>
    </row>
    <row r="277" spans="1:4" x14ac:dyDescent="0.25">
      <c r="A277" s="180" t="s">
        <v>233</v>
      </c>
      <c r="B277" s="181" t="s">
        <v>234</v>
      </c>
      <c r="C277" s="159">
        <v>0</v>
      </c>
      <c r="D277" s="182"/>
    </row>
    <row r="278" spans="1:4" x14ac:dyDescent="0.25">
      <c r="A278" s="180" t="s">
        <v>235</v>
      </c>
      <c r="B278" s="181" t="s">
        <v>236</v>
      </c>
      <c r="C278" s="159">
        <v>0</v>
      </c>
      <c r="D278" s="182"/>
    </row>
    <row r="279" spans="1:4" ht="30" x14ac:dyDescent="0.25">
      <c r="A279" s="180" t="s">
        <v>237</v>
      </c>
      <c r="B279" s="181" t="s">
        <v>238</v>
      </c>
      <c r="C279" s="159">
        <v>0</v>
      </c>
      <c r="D279" s="182"/>
    </row>
    <row r="280" spans="1:4" ht="30" x14ac:dyDescent="0.25">
      <c r="A280" s="180" t="s">
        <v>239</v>
      </c>
      <c r="B280" s="181" t="s">
        <v>240</v>
      </c>
      <c r="C280" s="159">
        <v>0</v>
      </c>
      <c r="D280" s="182"/>
    </row>
    <row r="281" spans="1:4" x14ac:dyDescent="0.25">
      <c r="A281" s="180" t="s">
        <v>241</v>
      </c>
      <c r="B281" s="181" t="s">
        <v>242</v>
      </c>
      <c r="C281" s="159">
        <v>0</v>
      </c>
      <c r="D281" s="182"/>
    </row>
    <row r="282" spans="1:4" x14ac:dyDescent="0.25">
      <c r="A282" s="180"/>
      <c r="B282" s="184"/>
      <c r="C282" s="159"/>
      <c r="D282" s="182"/>
    </row>
    <row r="283" spans="1:4" x14ac:dyDescent="0.25">
      <c r="A283" s="174">
        <v>5</v>
      </c>
      <c r="B283" s="194" t="s">
        <v>243</v>
      </c>
      <c r="C283" s="179">
        <f>SUM(C285+C295+C305+C310)</f>
        <v>0</v>
      </c>
      <c r="D283" s="177"/>
    </row>
    <row r="284" spans="1:4" x14ac:dyDescent="0.25">
      <c r="A284" s="193"/>
      <c r="B284" s="184"/>
      <c r="C284" s="159"/>
      <c r="D284" s="182"/>
    </row>
    <row r="285" spans="1:4" x14ac:dyDescent="0.25">
      <c r="A285" s="195" t="s">
        <v>244</v>
      </c>
      <c r="B285" s="175" t="s">
        <v>245</v>
      </c>
      <c r="C285" s="179">
        <f>SUM(C286:C293)</f>
        <v>0</v>
      </c>
      <c r="D285" s="177"/>
    </row>
    <row r="286" spans="1:4" ht="30" x14ac:dyDescent="0.25">
      <c r="A286" s="196" t="s">
        <v>246</v>
      </c>
      <c r="B286" s="181" t="s">
        <v>247</v>
      </c>
      <c r="C286" s="159">
        <v>0</v>
      </c>
      <c r="D286" s="182"/>
    </row>
    <row r="287" spans="1:4" x14ac:dyDescent="0.25">
      <c r="A287" s="196" t="s">
        <v>248</v>
      </c>
      <c r="B287" s="181" t="s">
        <v>249</v>
      </c>
      <c r="C287" s="159">
        <v>0</v>
      </c>
      <c r="D287" s="182"/>
    </row>
    <row r="288" spans="1:4" x14ac:dyDescent="0.25">
      <c r="A288" s="196" t="s">
        <v>250</v>
      </c>
      <c r="B288" s="181" t="s">
        <v>251</v>
      </c>
      <c r="C288" s="159"/>
      <c r="D288" s="182"/>
    </row>
    <row r="289" spans="1:4" x14ac:dyDescent="0.25">
      <c r="A289" s="196" t="s">
        <v>252</v>
      </c>
      <c r="B289" s="181" t="s">
        <v>253</v>
      </c>
      <c r="C289" s="159"/>
      <c r="D289" s="182"/>
    </row>
    <row r="290" spans="1:4" x14ac:dyDescent="0.25">
      <c r="A290" s="196" t="s">
        <v>254</v>
      </c>
      <c r="B290" s="181" t="s">
        <v>255</v>
      </c>
      <c r="C290" s="159"/>
      <c r="D290" s="182"/>
    </row>
    <row r="291" spans="1:4" ht="30" x14ac:dyDescent="0.25">
      <c r="A291" s="196" t="s">
        <v>256</v>
      </c>
      <c r="B291" s="181" t="s">
        <v>257</v>
      </c>
      <c r="C291" s="159"/>
      <c r="D291" s="182"/>
    </row>
    <row r="292" spans="1:4" ht="30" x14ac:dyDescent="0.25">
      <c r="A292" s="196" t="s">
        <v>258</v>
      </c>
      <c r="B292" s="181" t="s">
        <v>259</v>
      </c>
      <c r="C292" s="159"/>
      <c r="D292" s="182"/>
    </row>
    <row r="293" spans="1:4" x14ac:dyDescent="0.25">
      <c r="A293" s="196" t="s">
        <v>260</v>
      </c>
      <c r="B293" s="181" t="s">
        <v>261</v>
      </c>
      <c r="C293" s="159">
        <v>0</v>
      </c>
      <c r="D293" s="182"/>
    </row>
    <row r="294" spans="1:4" x14ac:dyDescent="0.25">
      <c r="A294" s="196"/>
      <c r="B294" s="181"/>
      <c r="C294" s="159"/>
      <c r="D294" s="182"/>
    </row>
    <row r="295" spans="1:4" ht="30" x14ac:dyDescent="0.25">
      <c r="A295" s="195" t="s">
        <v>262</v>
      </c>
      <c r="B295" s="175" t="s">
        <v>263</v>
      </c>
      <c r="C295" s="179">
        <f>SUM(C296:C303)</f>
        <v>0</v>
      </c>
      <c r="D295" s="177"/>
    </row>
    <row r="296" spans="1:4" x14ac:dyDescent="0.25">
      <c r="A296" s="196" t="s">
        <v>264</v>
      </c>
      <c r="B296" s="181" t="s">
        <v>265</v>
      </c>
      <c r="C296" s="159">
        <v>0</v>
      </c>
      <c r="D296" s="182"/>
    </row>
    <row r="297" spans="1:4" x14ac:dyDescent="0.25">
      <c r="A297" s="196" t="s">
        <v>266</v>
      </c>
      <c r="B297" s="181" t="s">
        <v>267</v>
      </c>
      <c r="C297" s="159">
        <v>0</v>
      </c>
      <c r="D297" s="182"/>
    </row>
    <row r="298" spans="1:4" x14ac:dyDescent="0.25">
      <c r="A298" s="196" t="s">
        <v>268</v>
      </c>
      <c r="B298" s="181" t="s">
        <v>269</v>
      </c>
      <c r="C298" s="159">
        <v>0</v>
      </c>
      <c r="D298" s="182"/>
    </row>
    <row r="299" spans="1:4" x14ac:dyDescent="0.25">
      <c r="A299" s="196" t="s">
        <v>270</v>
      </c>
      <c r="B299" s="181" t="s">
        <v>271</v>
      </c>
      <c r="C299" s="159">
        <v>0</v>
      </c>
      <c r="D299" s="182"/>
    </row>
    <row r="300" spans="1:4" x14ac:dyDescent="0.25">
      <c r="A300" s="196" t="s">
        <v>272</v>
      </c>
      <c r="B300" s="181" t="s">
        <v>273</v>
      </c>
      <c r="C300" s="159">
        <v>0</v>
      </c>
      <c r="D300" s="182"/>
    </row>
    <row r="301" spans="1:4" x14ac:dyDescent="0.25">
      <c r="A301" s="196" t="s">
        <v>274</v>
      </c>
      <c r="B301" s="181" t="s">
        <v>275</v>
      </c>
      <c r="C301" s="159">
        <v>0</v>
      </c>
      <c r="D301" s="182"/>
    </row>
    <row r="302" spans="1:4" x14ac:dyDescent="0.25">
      <c r="A302" s="196" t="s">
        <v>276</v>
      </c>
      <c r="B302" s="181" t="s">
        <v>277</v>
      </c>
      <c r="C302" s="159">
        <v>0</v>
      </c>
      <c r="D302" s="182"/>
    </row>
    <row r="303" spans="1:4" ht="30" x14ac:dyDescent="0.25">
      <c r="A303" s="196" t="s">
        <v>278</v>
      </c>
      <c r="B303" s="181" t="s">
        <v>279</v>
      </c>
      <c r="C303" s="159">
        <v>0</v>
      </c>
      <c r="D303" s="182"/>
    </row>
    <row r="304" spans="1:4" x14ac:dyDescent="0.25">
      <c r="A304" s="196"/>
      <c r="B304" s="181"/>
      <c r="C304" s="159"/>
      <c r="D304" s="182"/>
    </row>
    <row r="305" spans="1:4" x14ac:dyDescent="0.25">
      <c r="A305" s="195" t="s">
        <v>280</v>
      </c>
      <c r="B305" s="175" t="s">
        <v>281</v>
      </c>
      <c r="C305" s="179">
        <f>SUM(C306:C308)</f>
        <v>0</v>
      </c>
      <c r="D305" s="177"/>
    </row>
    <row r="306" spans="1:4" x14ac:dyDescent="0.25">
      <c r="A306" s="196" t="s">
        <v>282</v>
      </c>
      <c r="B306" s="181" t="s">
        <v>283</v>
      </c>
      <c r="C306" s="159">
        <v>0</v>
      </c>
      <c r="D306" s="182"/>
    </row>
    <row r="307" spans="1:4" x14ac:dyDescent="0.25">
      <c r="A307" s="196" t="s">
        <v>284</v>
      </c>
      <c r="B307" s="181" t="s">
        <v>285</v>
      </c>
      <c r="C307" s="159">
        <v>0</v>
      </c>
      <c r="D307" s="182"/>
    </row>
    <row r="308" spans="1:4" x14ac:dyDescent="0.25">
      <c r="A308" s="196" t="s">
        <v>286</v>
      </c>
      <c r="B308" s="181" t="s">
        <v>287</v>
      </c>
      <c r="C308" s="159">
        <v>0</v>
      </c>
      <c r="D308" s="182"/>
    </row>
    <row r="309" spans="1:4" x14ac:dyDescent="0.25">
      <c r="A309" s="196"/>
      <c r="B309" s="181"/>
      <c r="C309" s="159"/>
      <c r="D309" s="182"/>
    </row>
    <row r="310" spans="1:4" x14ac:dyDescent="0.25">
      <c r="A310" s="195" t="s">
        <v>288</v>
      </c>
      <c r="B310" s="175" t="s">
        <v>289</v>
      </c>
      <c r="C310" s="179">
        <f>SUM(C311:C314)</f>
        <v>0</v>
      </c>
      <c r="D310" s="177"/>
    </row>
    <row r="311" spans="1:4" x14ac:dyDescent="0.25">
      <c r="A311" s="196" t="s">
        <v>290</v>
      </c>
      <c r="B311" s="181" t="s">
        <v>291</v>
      </c>
      <c r="C311" s="159">
        <v>0</v>
      </c>
      <c r="D311" s="182"/>
    </row>
    <row r="312" spans="1:4" x14ac:dyDescent="0.25">
      <c r="A312" s="196" t="s">
        <v>292</v>
      </c>
      <c r="B312" s="181" t="s">
        <v>293</v>
      </c>
      <c r="C312" s="159">
        <v>0</v>
      </c>
      <c r="D312" s="182"/>
    </row>
    <row r="313" spans="1:4" x14ac:dyDescent="0.25">
      <c r="A313" s="196" t="s">
        <v>294</v>
      </c>
      <c r="B313" s="181" t="s">
        <v>295</v>
      </c>
      <c r="C313" s="159">
        <v>0</v>
      </c>
      <c r="D313" s="182"/>
    </row>
    <row r="314" spans="1:4" x14ac:dyDescent="0.25">
      <c r="A314" s="196" t="s">
        <v>296</v>
      </c>
      <c r="B314" s="181" t="s">
        <v>297</v>
      </c>
      <c r="C314" s="159">
        <v>0</v>
      </c>
      <c r="D314" s="182"/>
    </row>
    <row r="315" spans="1:4" x14ac:dyDescent="0.25">
      <c r="A315" s="197"/>
      <c r="B315" s="197"/>
      <c r="C315" s="197"/>
      <c r="D315" s="197"/>
    </row>
    <row r="316" spans="1:4" x14ac:dyDescent="0.25">
      <c r="A316" s="164" t="s">
        <v>33</v>
      </c>
      <c r="C316" s="165"/>
    </row>
    <row r="317" spans="1:4" x14ac:dyDescent="0.25">
      <c r="A317" s="198" t="e">
        <f>'7. Gestión Institucional '!#REF!</f>
        <v>#REF!</v>
      </c>
      <c r="B317" s="167" t="s">
        <v>34</v>
      </c>
      <c r="C317" s="159">
        <f>SUM(C319,C395,C439)</f>
        <v>0</v>
      </c>
      <c r="D317" s="169"/>
    </row>
    <row r="318" spans="1:4" ht="33" customHeight="1" x14ac:dyDescent="0.25">
      <c r="A318" s="170" t="s">
        <v>35</v>
      </c>
      <c r="B318" s="171" t="s">
        <v>36</v>
      </c>
      <c r="C318" s="172" t="s">
        <v>37</v>
      </c>
      <c r="D318" s="173" t="s">
        <v>38</v>
      </c>
    </row>
    <row r="319" spans="1:4" x14ac:dyDescent="0.25">
      <c r="A319" s="174">
        <v>1</v>
      </c>
      <c r="B319" s="175" t="s">
        <v>39</v>
      </c>
      <c r="C319" s="176">
        <f>SUM(C321,C328,C335,C344,C353,C358,C365,C370,C381,C387)</f>
        <v>0</v>
      </c>
      <c r="D319" s="177"/>
    </row>
    <row r="320" spans="1:4" x14ac:dyDescent="0.25">
      <c r="A320" s="174"/>
      <c r="B320" s="192"/>
      <c r="C320" s="179"/>
      <c r="D320" s="177"/>
    </row>
    <row r="321" spans="1:4" x14ac:dyDescent="0.25">
      <c r="A321" s="178" t="s">
        <v>41</v>
      </c>
      <c r="B321" s="175" t="s">
        <v>42</v>
      </c>
      <c r="C321" s="179">
        <f>SUM(C322:C326)</f>
        <v>0</v>
      </c>
      <c r="D321" s="177"/>
    </row>
    <row r="322" spans="1:4" ht="30" x14ac:dyDescent="0.25">
      <c r="A322" s="180" t="s">
        <v>43</v>
      </c>
      <c r="B322" s="181" t="s">
        <v>44</v>
      </c>
      <c r="C322" s="159">
        <v>0</v>
      </c>
      <c r="D322" s="182"/>
    </row>
    <row r="323" spans="1:4" ht="30" x14ac:dyDescent="0.25">
      <c r="A323" s="180" t="s">
        <v>45</v>
      </c>
      <c r="B323" s="181" t="s">
        <v>46</v>
      </c>
      <c r="C323" s="159">
        <v>0</v>
      </c>
      <c r="D323" s="182"/>
    </row>
    <row r="324" spans="1:4" x14ac:dyDescent="0.25">
      <c r="A324" s="180" t="s">
        <v>47</v>
      </c>
      <c r="B324" s="181" t="s">
        <v>48</v>
      </c>
      <c r="C324" s="159">
        <v>0</v>
      </c>
      <c r="D324" s="182"/>
    </row>
    <row r="325" spans="1:4" ht="30" x14ac:dyDescent="0.25">
      <c r="A325" s="180" t="s">
        <v>49</v>
      </c>
      <c r="B325" s="181" t="s">
        <v>50</v>
      </c>
      <c r="C325" s="159">
        <v>0</v>
      </c>
      <c r="D325" s="182"/>
    </row>
    <row r="326" spans="1:4" x14ac:dyDescent="0.25">
      <c r="A326" s="180" t="s">
        <v>51</v>
      </c>
      <c r="B326" s="181" t="s">
        <v>52</v>
      </c>
      <c r="C326" s="159">
        <v>0</v>
      </c>
      <c r="D326" s="182"/>
    </row>
    <row r="327" spans="1:4" x14ac:dyDescent="0.25">
      <c r="A327" s="183"/>
      <c r="B327" s="184"/>
      <c r="C327" s="159"/>
      <c r="D327" s="182"/>
    </row>
    <row r="328" spans="1:4" x14ac:dyDescent="0.25">
      <c r="A328" s="178" t="s">
        <v>53</v>
      </c>
      <c r="B328" s="175" t="s">
        <v>54</v>
      </c>
      <c r="C328" s="179">
        <f>SUM(C329:C333)</f>
        <v>0</v>
      </c>
      <c r="D328" s="177"/>
    </row>
    <row r="329" spans="1:4" x14ac:dyDescent="0.25">
      <c r="A329" s="180" t="s">
        <v>55</v>
      </c>
      <c r="B329" s="181" t="s">
        <v>56</v>
      </c>
      <c r="C329" s="159">
        <v>0</v>
      </c>
      <c r="D329" s="182"/>
    </row>
    <row r="330" spans="1:4" x14ac:dyDescent="0.25">
      <c r="A330" s="180" t="s">
        <v>57</v>
      </c>
      <c r="B330" s="181" t="s">
        <v>58</v>
      </c>
      <c r="C330" s="159">
        <v>0</v>
      </c>
      <c r="D330" s="182"/>
    </row>
    <row r="331" spans="1:4" x14ac:dyDescent="0.25">
      <c r="A331" s="180" t="s">
        <v>59</v>
      </c>
      <c r="B331" s="181" t="s">
        <v>60</v>
      </c>
      <c r="C331" s="159">
        <v>0</v>
      </c>
      <c r="D331" s="182"/>
    </row>
    <row r="332" spans="1:4" x14ac:dyDescent="0.25">
      <c r="A332" s="180" t="s">
        <v>61</v>
      </c>
      <c r="B332" s="181" t="s">
        <v>62</v>
      </c>
      <c r="C332" s="159">
        <v>0</v>
      </c>
      <c r="D332" s="182"/>
    </row>
    <row r="333" spans="1:4" x14ac:dyDescent="0.25">
      <c r="A333" s="180" t="s">
        <v>63</v>
      </c>
      <c r="B333" s="181" t="s">
        <v>64</v>
      </c>
      <c r="C333" s="159">
        <v>0</v>
      </c>
      <c r="D333" s="182"/>
    </row>
    <row r="334" spans="1:4" x14ac:dyDescent="0.25">
      <c r="A334" s="183"/>
      <c r="B334" s="184"/>
      <c r="C334" s="179"/>
      <c r="D334" s="177"/>
    </row>
    <row r="335" spans="1:4" ht="30" x14ac:dyDescent="0.25">
      <c r="A335" s="178" t="s">
        <v>65</v>
      </c>
      <c r="B335" s="185" t="s">
        <v>66</v>
      </c>
      <c r="C335" s="179">
        <f>SUM(C336:C342)</f>
        <v>0</v>
      </c>
      <c r="D335" s="177"/>
    </row>
    <row r="336" spans="1:4" x14ac:dyDescent="0.25">
      <c r="A336" s="180" t="s">
        <v>67</v>
      </c>
      <c r="B336" s="181" t="s">
        <v>68</v>
      </c>
      <c r="C336" s="159">
        <v>0</v>
      </c>
      <c r="D336" s="182"/>
    </row>
    <row r="337" spans="1:4" x14ac:dyDescent="0.25">
      <c r="A337" s="180" t="s">
        <v>69</v>
      </c>
      <c r="B337" s="181" t="s">
        <v>70</v>
      </c>
      <c r="C337" s="159">
        <v>0</v>
      </c>
      <c r="D337" s="182"/>
    </row>
    <row r="338" spans="1:4" x14ac:dyDescent="0.25">
      <c r="A338" s="180" t="s">
        <v>71</v>
      </c>
      <c r="B338" s="181" t="s">
        <v>72</v>
      </c>
      <c r="C338" s="159"/>
      <c r="D338" s="182"/>
    </row>
    <row r="339" spans="1:4" x14ac:dyDescent="0.25">
      <c r="A339" s="180" t="s">
        <v>73</v>
      </c>
      <c r="B339" s="181" t="s">
        <v>74</v>
      </c>
      <c r="C339" s="159">
        <v>0</v>
      </c>
      <c r="D339" s="182"/>
    </row>
    <row r="340" spans="1:4" x14ac:dyDescent="0.25">
      <c r="A340" s="180" t="s">
        <v>75</v>
      </c>
      <c r="B340" s="181" t="s">
        <v>76</v>
      </c>
      <c r="C340" s="159">
        <v>0</v>
      </c>
      <c r="D340" s="182"/>
    </row>
    <row r="341" spans="1:4" ht="30" x14ac:dyDescent="0.25">
      <c r="A341" s="180" t="s">
        <v>77</v>
      </c>
      <c r="B341" s="181" t="s">
        <v>78</v>
      </c>
      <c r="C341" s="159">
        <v>0</v>
      </c>
      <c r="D341" s="182"/>
    </row>
    <row r="342" spans="1:4" ht="30" x14ac:dyDescent="0.25">
      <c r="A342" s="180" t="s">
        <v>79</v>
      </c>
      <c r="B342" s="181" t="s">
        <v>80</v>
      </c>
      <c r="C342" s="159">
        <v>0</v>
      </c>
      <c r="D342" s="182"/>
    </row>
    <row r="343" spans="1:4" x14ac:dyDescent="0.25">
      <c r="A343" s="183"/>
      <c r="B343" s="184"/>
      <c r="C343" s="159"/>
      <c r="D343" s="182"/>
    </row>
    <row r="344" spans="1:4" x14ac:dyDescent="0.25">
      <c r="A344" s="178" t="s">
        <v>81</v>
      </c>
      <c r="B344" s="175" t="s">
        <v>82</v>
      </c>
      <c r="C344" s="179">
        <f>SUM(C345:C351)</f>
        <v>0</v>
      </c>
      <c r="D344" s="177"/>
    </row>
    <row r="345" spans="1:4" x14ac:dyDescent="0.25">
      <c r="A345" s="180" t="s">
        <v>83</v>
      </c>
      <c r="B345" s="181" t="s">
        <v>84</v>
      </c>
      <c r="C345" s="159">
        <v>0</v>
      </c>
      <c r="D345" s="182"/>
    </row>
    <row r="346" spans="1:4" x14ac:dyDescent="0.25">
      <c r="A346" s="180" t="s">
        <v>85</v>
      </c>
      <c r="B346" s="181" t="s">
        <v>86</v>
      </c>
      <c r="C346" s="159">
        <v>0</v>
      </c>
      <c r="D346" s="182"/>
    </row>
    <row r="347" spans="1:4" x14ac:dyDescent="0.25">
      <c r="A347" s="180" t="s">
        <v>87</v>
      </c>
      <c r="B347" s="181" t="s">
        <v>88</v>
      </c>
      <c r="C347" s="159">
        <v>0</v>
      </c>
      <c r="D347" s="182"/>
    </row>
    <row r="348" spans="1:4" ht="30" x14ac:dyDescent="0.25">
      <c r="A348" s="180" t="s">
        <v>89</v>
      </c>
      <c r="B348" s="181" t="s">
        <v>90</v>
      </c>
      <c r="C348" s="159">
        <v>0</v>
      </c>
      <c r="D348" s="182"/>
    </row>
    <row r="349" spans="1:4" ht="30" x14ac:dyDescent="0.25">
      <c r="A349" s="180" t="s">
        <v>91</v>
      </c>
      <c r="B349" s="181" t="s">
        <v>92</v>
      </c>
      <c r="C349" s="159">
        <v>0</v>
      </c>
      <c r="D349" s="182"/>
    </row>
    <row r="350" spans="1:4" x14ac:dyDescent="0.25">
      <c r="A350" s="180" t="s">
        <v>93</v>
      </c>
      <c r="B350" s="181" t="s">
        <v>94</v>
      </c>
      <c r="C350" s="159">
        <v>0</v>
      </c>
      <c r="D350" s="182"/>
    </row>
    <row r="351" spans="1:4" x14ac:dyDescent="0.25">
      <c r="A351" s="180" t="s">
        <v>95</v>
      </c>
      <c r="B351" s="181" t="s">
        <v>96</v>
      </c>
      <c r="C351" s="159"/>
      <c r="D351" s="182"/>
    </row>
    <row r="352" spans="1:4" x14ac:dyDescent="0.25">
      <c r="A352" s="183"/>
      <c r="B352" s="184"/>
      <c r="C352" s="159"/>
      <c r="D352" s="182"/>
    </row>
    <row r="353" spans="1:4" x14ac:dyDescent="0.25">
      <c r="A353" s="178" t="s">
        <v>97</v>
      </c>
      <c r="B353" s="175" t="s">
        <v>98</v>
      </c>
      <c r="C353" s="179">
        <f>SUM(C354++C355+C356)</f>
        <v>0</v>
      </c>
      <c r="D353" s="177"/>
    </row>
    <row r="354" spans="1:4" x14ac:dyDescent="0.25">
      <c r="A354" s="180" t="s">
        <v>99</v>
      </c>
      <c r="B354" s="181" t="s">
        <v>100</v>
      </c>
      <c r="C354" s="159">
        <v>0</v>
      </c>
      <c r="D354" s="182"/>
    </row>
    <row r="355" spans="1:4" x14ac:dyDescent="0.25">
      <c r="A355" s="180" t="s">
        <v>101</v>
      </c>
      <c r="B355" s="181" t="s">
        <v>102</v>
      </c>
      <c r="C355" s="159">
        <v>0</v>
      </c>
      <c r="D355" s="182"/>
    </row>
    <row r="356" spans="1:4" x14ac:dyDescent="0.25">
      <c r="A356" s="180" t="s">
        <v>103</v>
      </c>
      <c r="B356" s="181" t="s">
        <v>104</v>
      </c>
      <c r="C356" s="159">
        <v>0</v>
      </c>
      <c r="D356" s="182"/>
    </row>
    <row r="357" spans="1:4" x14ac:dyDescent="0.25">
      <c r="A357" s="183"/>
      <c r="B357" s="184"/>
      <c r="C357" s="159"/>
      <c r="D357" s="182"/>
    </row>
    <row r="358" spans="1:4" ht="30" x14ac:dyDescent="0.25">
      <c r="A358" s="178" t="s">
        <v>105</v>
      </c>
      <c r="B358" s="175" t="s">
        <v>106</v>
      </c>
      <c r="C358" s="179">
        <f>SUM(C359+C362+C363)</f>
        <v>0</v>
      </c>
      <c r="D358" s="177"/>
    </row>
    <row r="359" spans="1:4" x14ac:dyDescent="0.25">
      <c r="A359" s="180" t="s">
        <v>107</v>
      </c>
      <c r="B359" s="184" t="s">
        <v>108</v>
      </c>
      <c r="C359" s="179">
        <f>SUM(C360:C361)</f>
        <v>0</v>
      </c>
      <c r="D359" s="177"/>
    </row>
    <row r="360" spans="1:4" x14ac:dyDescent="0.25">
      <c r="A360" s="183" t="s">
        <v>109</v>
      </c>
      <c r="B360" s="184" t="s">
        <v>110</v>
      </c>
      <c r="C360" s="159">
        <v>0</v>
      </c>
      <c r="D360" s="182"/>
    </row>
    <row r="361" spans="1:4" ht="30" x14ac:dyDescent="0.25">
      <c r="A361" s="183" t="s">
        <v>111</v>
      </c>
      <c r="B361" s="184" t="s">
        <v>112</v>
      </c>
      <c r="C361" s="159">
        <v>0</v>
      </c>
      <c r="D361" s="182"/>
    </row>
    <row r="362" spans="1:4" x14ac:dyDescent="0.25">
      <c r="A362" s="180" t="s">
        <v>113</v>
      </c>
      <c r="B362" s="181" t="s">
        <v>114</v>
      </c>
      <c r="C362" s="159">
        <v>0</v>
      </c>
      <c r="D362" s="182"/>
    </row>
    <row r="363" spans="1:4" x14ac:dyDescent="0.25">
      <c r="A363" s="180" t="s">
        <v>115</v>
      </c>
      <c r="B363" s="181" t="s">
        <v>116</v>
      </c>
      <c r="C363" s="159">
        <v>0</v>
      </c>
      <c r="D363" s="182"/>
    </row>
    <row r="364" spans="1:4" x14ac:dyDescent="0.25">
      <c r="A364" s="183"/>
      <c r="B364" s="184"/>
      <c r="C364" s="159"/>
      <c r="D364" s="182"/>
    </row>
    <row r="365" spans="1:4" x14ac:dyDescent="0.25">
      <c r="A365" s="178" t="s">
        <v>117</v>
      </c>
      <c r="B365" s="175" t="s">
        <v>118</v>
      </c>
      <c r="C365" s="176" t="s">
        <v>119</v>
      </c>
      <c r="D365" s="177"/>
    </row>
    <row r="366" spans="1:4" x14ac:dyDescent="0.25">
      <c r="A366" s="180" t="s">
        <v>120</v>
      </c>
      <c r="B366" s="181" t="s">
        <v>121</v>
      </c>
      <c r="C366" s="186" t="s">
        <v>119</v>
      </c>
      <c r="D366" s="182"/>
    </row>
    <row r="367" spans="1:4" x14ac:dyDescent="0.25">
      <c r="A367" s="180" t="s">
        <v>122</v>
      </c>
      <c r="B367" s="181" t="s">
        <v>123</v>
      </c>
      <c r="C367" s="159">
        <v>0</v>
      </c>
      <c r="D367" s="182"/>
    </row>
    <row r="368" spans="1:4" x14ac:dyDescent="0.25">
      <c r="A368" s="180" t="s">
        <v>124</v>
      </c>
      <c r="B368" s="181" t="s">
        <v>125</v>
      </c>
      <c r="C368" s="159">
        <v>0</v>
      </c>
      <c r="D368" s="182"/>
    </row>
    <row r="369" spans="1:4" x14ac:dyDescent="0.25">
      <c r="A369" s="183"/>
      <c r="B369" s="184"/>
      <c r="C369" s="159"/>
      <c r="D369" s="182"/>
    </row>
    <row r="370" spans="1:4" x14ac:dyDescent="0.25">
      <c r="A370" s="178" t="s">
        <v>126</v>
      </c>
      <c r="B370" s="175" t="s">
        <v>127</v>
      </c>
      <c r="C370" s="179">
        <f>SUM(C371:C379)</f>
        <v>0</v>
      </c>
      <c r="D370" s="177"/>
    </row>
    <row r="371" spans="1:4" x14ac:dyDescent="0.25">
      <c r="A371" s="180" t="s">
        <v>128</v>
      </c>
      <c r="B371" s="181" t="s">
        <v>129</v>
      </c>
      <c r="C371" s="159">
        <v>0</v>
      </c>
      <c r="D371" s="182"/>
    </row>
    <row r="372" spans="1:4" x14ac:dyDescent="0.25">
      <c r="A372" s="180" t="s">
        <v>130</v>
      </c>
      <c r="B372" s="181" t="s">
        <v>131</v>
      </c>
      <c r="C372" s="159">
        <v>0</v>
      </c>
      <c r="D372" s="182"/>
    </row>
    <row r="373" spans="1:4" x14ac:dyDescent="0.25">
      <c r="A373" s="180" t="s">
        <v>132</v>
      </c>
      <c r="B373" s="181" t="s">
        <v>133</v>
      </c>
      <c r="C373" s="159">
        <v>0</v>
      </c>
      <c r="D373" s="182"/>
    </row>
    <row r="374" spans="1:4" ht="30" x14ac:dyDescent="0.25">
      <c r="A374" s="180" t="s">
        <v>134</v>
      </c>
      <c r="B374" s="181" t="s">
        <v>135</v>
      </c>
      <c r="C374" s="159">
        <v>0</v>
      </c>
      <c r="D374" s="182"/>
    </row>
    <row r="375" spans="1:4" ht="30" x14ac:dyDescent="0.25">
      <c r="A375" s="180" t="s">
        <v>136</v>
      </c>
      <c r="B375" s="181" t="s">
        <v>137</v>
      </c>
      <c r="C375" s="159">
        <v>0</v>
      </c>
      <c r="D375" s="182"/>
    </row>
    <row r="376" spans="1:4" ht="30" x14ac:dyDescent="0.25">
      <c r="A376" s="180" t="s">
        <v>138</v>
      </c>
      <c r="B376" s="181" t="s">
        <v>139</v>
      </c>
      <c r="C376" s="159">
        <v>0</v>
      </c>
      <c r="D376" s="182"/>
    </row>
    <row r="377" spans="1:4" ht="30" x14ac:dyDescent="0.25">
      <c r="A377" s="180" t="s">
        <v>140</v>
      </c>
      <c r="B377" s="181" t="s">
        <v>141</v>
      </c>
      <c r="C377" s="159">
        <v>0</v>
      </c>
      <c r="D377" s="182"/>
    </row>
    <row r="378" spans="1:4" ht="30" x14ac:dyDescent="0.25">
      <c r="A378" s="180" t="s">
        <v>142</v>
      </c>
      <c r="B378" s="181" t="s">
        <v>143</v>
      </c>
      <c r="C378" s="159">
        <v>0</v>
      </c>
      <c r="D378" s="182"/>
    </row>
    <row r="379" spans="1:4" ht="30" x14ac:dyDescent="0.25">
      <c r="A379" s="180" t="s">
        <v>144</v>
      </c>
      <c r="B379" s="181" t="s">
        <v>145</v>
      </c>
      <c r="C379" s="159">
        <v>0</v>
      </c>
      <c r="D379" s="182"/>
    </row>
    <row r="380" spans="1:4" x14ac:dyDescent="0.25">
      <c r="A380" s="183"/>
      <c r="B380" s="184"/>
      <c r="C380" s="159"/>
      <c r="D380" s="182"/>
    </row>
    <row r="381" spans="1:4" x14ac:dyDescent="0.25">
      <c r="A381" s="178" t="s">
        <v>146</v>
      </c>
      <c r="B381" s="175" t="s">
        <v>147</v>
      </c>
      <c r="C381" s="179">
        <f>SUM(C382:C385)</f>
        <v>0</v>
      </c>
      <c r="D381" s="177"/>
    </row>
    <row r="382" spans="1:4" x14ac:dyDescent="0.25">
      <c r="A382" s="180" t="s">
        <v>148</v>
      </c>
      <c r="B382" s="181" t="s">
        <v>149</v>
      </c>
      <c r="C382" s="159">
        <v>0</v>
      </c>
      <c r="D382" s="182"/>
    </row>
    <row r="383" spans="1:4" x14ac:dyDescent="0.25">
      <c r="A383" s="180" t="s">
        <v>150</v>
      </c>
      <c r="B383" s="181" t="s">
        <v>151</v>
      </c>
      <c r="C383" s="159">
        <v>0</v>
      </c>
      <c r="D383" s="182"/>
    </row>
    <row r="384" spans="1:4" x14ac:dyDescent="0.25">
      <c r="A384" s="180" t="s">
        <v>152</v>
      </c>
      <c r="B384" s="181" t="s">
        <v>153</v>
      </c>
      <c r="C384" s="159">
        <v>0</v>
      </c>
      <c r="D384" s="182"/>
    </row>
    <row r="385" spans="1:4" x14ac:dyDescent="0.25">
      <c r="A385" s="180" t="s">
        <v>154</v>
      </c>
      <c r="B385" s="181" t="s">
        <v>155</v>
      </c>
      <c r="C385" s="159">
        <v>0</v>
      </c>
      <c r="D385" s="182"/>
    </row>
    <row r="386" spans="1:4" x14ac:dyDescent="0.25">
      <c r="A386" s="183"/>
      <c r="B386" s="184"/>
      <c r="C386" s="159"/>
      <c r="D386" s="182"/>
    </row>
    <row r="387" spans="1:4" x14ac:dyDescent="0.25">
      <c r="A387" s="178" t="s">
        <v>156</v>
      </c>
      <c r="B387" s="175" t="s">
        <v>157</v>
      </c>
      <c r="C387" s="179">
        <f>SUM(C388:C393)</f>
        <v>0</v>
      </c>
      <c r="D387" s="177"/>
    </row>
    <row r="388" spans="1:4" x14ac:dyDescent="0.25">
      <c r="A388" s="180" t="s">
        <v>158</v>
      </c>
      <c r="B388" s="181" t="s">
        <v>159</v>
      </c>
      <c r="C388" s="159">
        <v>0</v>
      </c>
      <c r="D388" s="182"/>
    </row>
    <row r="389" spans="1:4" x14ac:dyDescent="0.25">
      <c r="A389" s="180" t="s">
        <v>160</v>
      </c>
      <c r="B389" s="181" t="s">
        <v>161</v>
      </c>
      <c r="C389" s="159">
        <v>0</v>
      </c>
      <c r="D389" s="182"/>
    </row>
    <row r="390" spans="1:4" x14ac:dyDescent="0.25">
      <c r="A390" s="180" t="s">
        <v>162</v>
      </c>
      <c r="B390" s="181" t="s">
        <v>163</v>
      </c>
      <c r="C390" s="159">
        <v>0</v>
      </c>
      <c r="D390" s="182"/>
    </row>
    <row r="391" spans="1:4" ht="30" x14ac:dyDescent="0.25">
      <c r="A391" s="180" t="s">
        <v>164</v>
      </c>
      <c r="B391" s="181" t="s">
        <v>165</v>
      </c>
      <c r="C391" s="159">
        <v>0</v>
      </c>
      <c r="D391" s="182"/>
    </row>
    <row r="392" spans="1:4" x14ac:dyDescent="0.25">
      <c r="A392" s="180" t="s">
        <v>166</v>
      </c>
      <c r="B392" s="181" t="s">
        <v>167</v>
      </c>
      <c r="C392" s="159">
        <v>0</v>
      </c>
      <c r="D392" s="182"/>
    </row>
    <row r="393" spans="1:4" x14ac:dyDescent="0.25">
      <c r="A393" s="180" t="s">
        <v>168</v>
      </c>
      <c r="B393" s="181" t="s">
        <v>169</v>
      </c>
      <c r="C393" s="187">
        <v>0</v>
      </c>
      <c r="D393" s="188"/>
    </row>
    <row r="394" spans="1:4" x14ac:dyDescent="0.25">
      <c r="A394" s="189"/>
      <c r="B394" s="190"/>
      <c r="C394" s="191"/>
      <c r="D394" s="169"/>
    </row>
    <row r="395" spans="1:4" x14ac:dyDescent="0.25">
      <c r="A395" s="174">
        <v>2</v>
      </c>
      <c r="B395" s="175" t="s">
        <v>170</v>
      </c>
      <c r="C395" s="179">
        <f>SUM(C397+C404+C410+C419+C423+C429)</f>
        <v>0</v>
      </c>
      <c r="D395" s="177"/>
    </row>
    <row r="396" spans="1:4" x14ac:dyDescent="0.25">
      <c r="A396" s="174"/>
      <c r="B396" s="192"/>
      <c r="C396" s="159"/>
      <c r="D396" s="182"/>
    </row>
    <row r="397" spans="1:4" x14ac:dyDescent="0.25">
      <c r="A397" s="189" t="s">
        <v>171</v>
      </c>
      <c r="B397" s="175" t="s">
        <v>172</v>
      </c>
      <c r="C397" s="179">
        <f>SUM(C398:C402)</f>
        <v>0</v>
      </c>
      <c r="D397" s="177"/>
    </row>
    <row r="398" spans="1:4" x14ac:dyDescent="0.25">
      <c r="A398" s="180" t="s">
        <v>173</v>
      </c>
      <c r="B398" s="181" t="s">
        <v>174</v>
      </c>
      <c r="C398" s="159">
        <v>0</v>
      </c>
      <c r="D398" s="182"/>
    </row>
    <row r="399" spans="1:4" ht="30" x14ac:dyDescent="0.25">
      <c r="A399" s="180" t="s">
        <v>175</v>
      </c>
      <c r="B399" s="181" t="s">
        <v>176</v>
      </c>
      <c r="C399" s="159">
        <v>0</v>
      </c>
      <c r="D399" s="182"/>
    </row>
    <row r="400" spans="1:4" x14ac:dyDescent="0.25">
      <c r="A400" s="180" t="s">
        <v>177</v>
      </c>
      <c r="B400" s="181" t="s">
        <v>178</v>
      </c>
      <c r="C400" s="159">
        <v>0</v>
      </c>
      <c r="D400" s="182"/>
    </row>
    <row r="401" spans="1:4" x14ac:dyDescent="0.25">
      <c r="A401" s="180" t="s">
        <v>179</v>
      </c>
      <c r="B401" s="181" t="s">
        <v>180</v>
      </c>
      <c r="C401" s="159">
        <v>0</v>
      </c>
      <c r="D401" s="182"/>
    </row>
    <row r="402" spans="1:4" x14ac:dyDescent="0.25">
      <c r="A402" s="180" t="s">
        <v>181</v>
      </c>
      <c r="B402" s="181" t="s">
        <v>182</v>
      </c>
      <c r="C402" s="159">
        <v>0</v>
      </c>
      <c r="D402" s="182"/>
    </row>
    <row r="403" spans="1:4" x14ac:dyDescent="0.25">
      <c r="A403" s="193"/>
      <c r="B403" s="184"/>
      <c r="C403" s="159"/>
      <c r="D403" s="182"/>
    </row>
    <row r="404" spans="1:4" ht="30" x14ac:dyDescent="0.25">
      <c r="A404" s="189" t="s">
        <v>183</v>
      </c>
      <c r="B404" s="175" t="s">
        <v>184</v>
      </c>
      <c r="C404" s="179">
        <f>SUM(C405:C408)</f>
        <v>0</v>
      </c>
      <c r="D404" s="177"/>
    </row>
    <row r="405" spans="1:4" x14ac:dyDescent="0.25">
      <c r="A405" s="180" t="s">
        <v>185</v>
      </c>
      <c r="B405" s="181" t="s">
        <v>186</v>
      </c>
      <c r="C405" s="159">
        <v>0</v>
      </c>
      <c r="D405" s="182"/>
    </row>
    <row r="406" spans="1:4" x14ac:dyDescent="0.25">
      <c r="A406" s="180" t="s">
        <v>187</v>
      </c>
      <c r="B406" s="181" t="s">
        <v>188</v>
      </c>
      <c r="C406" s="159">
        <v>0</v>
      </c>
      <c r="D406" s="182"/>
    </row>
    <row r="407" spans="1:4" x14ac:dyDescent="0.25">
      <c r="A407" s="180" t="s">
        <v>189</v>
      </c>
      <c r="B407" s="181" t="s">
        <v>190</v>
      </c>
      <c r="C407" s="159">
        <v>0</v>
      </c>
      <c r="D407" s="182"/>
    </row>
    <row r="408" spans="1:4" x14ac:dyDescent="0.25">
      <c r="A408" s="180" t="s">
        <v>191</v>
      </c>
      <c r="B408" s="181" t="s">
        <v>192</v>
      </c>
      <c r="C408" s="159">
        <v>0</v>
      </c>
      <c r="D408" s="182"/>
    </row>
    <row r="409" spans="1:4" x14ac:dyDescent="0.25">
      <c r="A409" s="193"/>
      <c r="B409" s="184"/>
      <c r="C409" s="159"/>
      <c r="D409" s="182"/>
    </row>
    <row r="410" spans="1:4" ht="30" x14ac:dyDescent="0.25">
      <c r="A410" s="189" t="s">
        <v>193</v>
      </c>
      <c r="B410" s="175" t="s">
        <v>194</v>
      </c>
      <c r="C410" s="179">
        <f>SUM(C411:C417)</f>
        <v>0</v>
      </c>
      <c r="D410" s="177"/>
    </row>
    <row r="411" spans="1:4" x14ac:dyDescent="0.25">
      <c r="A411" s="180" t="s">
        <v>195</v>
      </c>
      <c r="B411" s="181" t="s">
        <v>196</v>
      </c>
      <c r="C411" s="159">
        <v>0</v>
      </c>
      <c r="D411" s="182"/>
    </row>
    <row r="412" spans="1:4" ht="30" x14ac:dyDescent="0.25">
      <c r="A412" s="180" t="s">
        <v>197</v>
      </c>
      <c r="B412" s="181" t="s">
        <v>198</v>
      </c>
      <c r="C412" s="159">
        <v>0</v>
      </c>
      <c r="D412" s="182"/>
    </row>
    <row r="413" spans="1:4" x14ac:dyDescent="0.25">
      <c r="A413" s="180" t="s">
        <v>199</v>
      </c>
      <c r="B413" s="181" t="s">
        <v>200</v>
      </c>
      <c r="C413" s="159">
        <v>0</v>
      </c>
      <c r="D413" s="182"/>
    </row>
    <row r="414" spans="1:4" ht="30" x14ac:dyDescent="0.25">
      <c r="A414" s="180" t="s">
        <v>201</v>
      </c>
      <c r="B414" s="181" t="s">
        <v>202</v>
      </c>
      <c r="C414" s="159">
        <v>0</v>
      </c>
      <c r="D414" s="182"/>
    </row>
    <row r="415" spans="1:4" x14ac:dyDescent="0.25">
      <c r="A415" s="180" t="s">
        <v>203</v>
      </c>
      <c r="B415" s="181" t="s">
        <v>204</v>
      </c>
      <c r="C415" s="159">
        <v>0</v>
      </c>
      <c r="D415" s="182"/>
    </row>
    <row r="416" spans="1:4" x14ac:dyDescent="0.25">
      <c r="A416" s="180" t="s">
        <v>205</v>
      </c>
      <c r="B416" s="181" t="s">
        <v>206</v>
      </c>
      <c r="C416" s="159">
        <v>0</v>
      </c>
      <c r="D416" s="182"/>
    </row>
    <row r="417" spans="1:4" ht="30" x14ac:dyDescent="0.25">
      <c r="A417" s="180" t="s">
        <v>207</v>
      </c>
      <c r="B417" s="181" t="s">
        <v>208</v>
      </c>
      <c r="C417" s="159">
        <v>0</v>
      </c>
      <c r="D417" s="182"/>
    </row>
    <row r="418" spans="1:4" x14ac:dyDescent="0.25">
      <c r="A418" s="193"/>
      <c r="B418" s="184"/>
      <c r="C418" s="159"/>
      <c r="D418" s="182"/>
    </row>
    <row r="419" spans="1:4" ht="30" x14ac:dyDescent="0.25">
      <c r="A419" s="189" t="s">
        <v>209</v>
      </c>
      <c r="B419" s="175" t="s">
        <v>210</v>
      </c>
      <c r="C419" s="179">
        <f>SUM(C420:C421)</f>
        <v>0</v>
      </c>
      <c r="D419" s="177"/>
    </row>
    <row r="420" spans="1:4" x14ac:dyDescent="0.25">
      <c r="A420" s="180" t="s">
        <v>211</v>
      </c>
      <c r="B420" s="181" t="s">
        <v>212</v>
      </c>
      <c r="C420" s="159">
        <v>0</v>
      </c>
      <c r="D420" s="182"/>
    </row>
    <row r="421" spans="1:4" x14ac:dyDescent="0.25">
      <c r="A421" s="180" t="s">
        <v>213</v>
      </c>
      <c r="B421" s="181" t="s">
        <v>214</v>
      </c>
      <c r="C421" s="159">
        <v>0</v>
      </c>
      <c r="D421" s="182"/>
    </row>
    <row r="422" spans="1:4" x14ac:dyDescent="0.25">
      <c r="A422" s="193"/>
      <c r="B422" s="184"/>
      <c r="C422" s="159"/>
      <c r="D422" s="182"/>
    </row>
    <row r="423" spans="1:4" ht="30" x14ac:dyDescent="0.25">
      <c r="A423" s="189" t="s">
        <v>215</v>
      </c>
      <c r="B423" s="175" t="s">
        <v>216</v>
      </c>
      <c r="C423" s="179">
        <f>SUM(C424:C427)</f>
        <v>0</v>
      </c>
      <c r="D423" s="177"/>
    </row>
    <row r="424" spans="1:4" x14ac:dyDescent="0.25">
      <c r="A424" s="180" t="s">
        <v>217</v>
      </c>
      <c r="B424" s="181" t="s">
        <v>218</v>
      </c>
      <c r="C424" s="159">
        <v>0</v>
      </c>
      <c r="D424" s="182"/>
    </row>
    <row r="425" spans="1:4" x14ac:dyDescent="0.25">
      <c r="A425" s="180" t="s">
        <v>219</v>
      </c>
      <c r="B425" s="181" t="s">
        <v>220</v>
      </c>
      <c r="C425" s="159">
        <v>0</v>
      </c>
      <c r="D425" s="182"/>
    </row>
    <row r="426" spans="1:4" x14ac:dyDescent="0.25">
      <c r="A426" s="180" t="s">
        <v>221</v>
      </c>
      <c r="B426" s="181" t="s">
        <v>222</v>
      </c>
      <c r="C426" s="159">
        <v>0</v>
      </c>
      <c r="D426" s="182"/>
    </row>
    <row r="427" spans="1:4" ht="30" x14ac:dyDescent="0.25">
      <c r="A427" s="180" t="s">
        <v>223</v>
      </c>
      <c r="B427" s="181" t="s">
        <v>224</v>
      </c>
      <c r="C427" s="159">
        <v>0</v>
      </c>
      <c r="D427" s="182"/>
    </row>
    <row r="428" spans="1:4" x14ac:dyDescent="0.25">
      <c r="A428" s="193"/>
      <c r="B428" s="184"/>
      <c r="C428" s="159"/>
      <c r="D428" s="182"/>
    </row>
    <row r="429" spans="1:4" ht="30" x14ac:dyDescent="0.25">
      <c r="A429" s="189" t="s">
        <v>225</v>
      </c>
      <c r="B429" s="175" t="s">
        <v>226</v>
      </c>
      <c r="C429" s="179">
        <f>SUM(C430:C437)</f>
        <v>0</v>
      </c>
      <c r="D429" s="177"/>
    </row>
    <row r="430" spans="1:4" ht="30" x14ac:dyDescent="0.25">
      <c r="A430" s="180" t="s">
        <v>227</v>
      </c>
      <c r="B430" s="181" t="s">
        <v>228</v>
      </c>
      <c r="C430" s="159"/>
      <c r="D430" s="182"/>
    </row>
    <row r="431" spans="1:4" ht="30" x14ac:dyDescent="0.25">
      <c r="A431" s="180" t="s">
        <v>229</v>
      </c>
      <c r="B431" s="181" t="s">
        <v>230</v>
      </c>
      <c r="C431" s="159">
        <v>0</v>
      </c>
      <c r="D431" s="182"/>
    </row>
    <row r="432" spans="1:4" x14ac:dyDescent="0.25">
      <c r="A432" s="180" t="s">
        <v>231</v>
      </c>
      <c r="B432" s="181" t="s">
        <v>232</v>
      </c>
      <c r="C432" s="159">
        <v>0</v>
      </c>
      <c r="D432" s="182"/>
    </row>
    <row r="433" spans="1:4" x14ac:dyDescent="0.25">
      <c r="A433" s="180" t="s">
        <v>233</v>
      </c>
      <c r="B433" s="181" t="s">
        <v>234</v>
      </c>
      <c r="C433" s="159">
        <v>0</v>
      </c>
      <c r="D433" s="182"/>
    </row>
    <row r="434" spans="1:4" x14ac:dyDescent="0.25">
      <c r="A434" s="180" t="s">
        <v>235</v>
      </c>
      <c r="B434" s="181" t="s">
        <v>236</v>
      </c>
      <c r="C434" s="159">
        <v>0</v>
      </c>
      <c r="D434" s="182"/>
    </row>
    <row r="435" spans="1:4" ht="30" x14ac:dyDescent="0.25">
      <c r="A435" s="180" t="s">
        <v>237</v>
      </c>
      <c r="B435" s="181" t="s">
        <v>238</v>
      </c>
      <c r="C435" s="159">
        <v>0</v>
      </c>
      <c r="D435" s="182"/>
    </row>
    <row r="436" spans="1:4" ht="30" x14ac:dyDescent="0.25">
      <c r="A436" s="180" t="s">
        <v>239</v>
      </c>
      <c r="B436" s="181" t="s">
        <v>240</v>
      </c>
      <c r="C436" s="159">
        <v>0</v>
      </c>
      <c r="D436" s="182"/>
    </row>
    <row r="437" spans="1:4" x14ac:dyDescent="0.25">
      <c r="A437" s="180" t="s">
        <v>241</v>
      </c>
      <c r="B437" s="181" t="s">
        <v>242</v>
      </c>
      <c r="C437" s="159">
        <v>0</v>
      </c>
      <c r="D437" s="182"/>
    </row>
    <row r="438" spans="1:4" x14ac:dyDescent="0.25">
      <c r="A438" s="180"/>
      <c r="B438" s="184"/>
      <c r="C438" s="159"/>
      <c r="D438" s="182"/>
    </row>
    <row r="439" spans="1:4" x14ac:dyDescent="0.25">
      <c r="A439" s="174">
        <v>5</v>
      </c>
      <c r="B439" s="194" t="s">
        <v>243</v>
      </c>
      <c r="C439" s="179">
        <f>SUM(C441+C451+C461+C466)</f>
        <v>0</v>
      </c>
      <c r="D439" s="177"/>
    </row>
    <row r="440" spans="1:4" x14ac:dyDescent="0.25">
      <c r="A440" s="193"/>
      <c r="B440" s="184"/>
      <c r="C440" s="159"/>
      <c r="D440" s="182"/>
    </row>
    <row r="441" spans="1:4" x14ac:dyDescent="0.25">
      <c r="A441" s="195" t="s">
        <v>244</v>
      </c>
      <c r="B441" s="175" t="s">
        <v>245</v>
      </c>
      <c r="C441" s="179">
        <f>SUM(C442:C449)</f>
        <v>0</v>
      </c>
      <c r="D441" s="177"/>
    </row>
    <row r="442" spans="1:4" ht="30" x14ac:dyDescent="0.25">
      <c r="A442" s="196" t="s">
        <v>246</v>
      </c>
      <c r="B442" s="181" t="s">
        <v>247</v>
      </c>
      <c r="C442" s="159">
        <v>0</v>
      </c>
      <c r="D442" s="182"/>
    </row>
    <row r="443" spans="1:4" x14ac:dyDescent="0.25">
      <c r="A443" s="196" t="s">
        <v>248</v>
      </c>
      <c r="B443" s="181" t="s">
        <v>249</v>
      </c>
      <c r="C443" s="159">
        <v>0</v>
      </c>
      <c r="D443" s="182"/>
    </row>
    <row r="444" spans="1:4" x14ac:dyDescent="0.25">
      <c r="A444" s="196" t="s">
        <v>250</v>
      </c>
      <c r="B444" s="181" t="s">
        <v>251</v>
      </c>
      <c r="C444" s="159"/>
      <c r="D444" s="182"/>
    </row>
    <row r="445" spans="1:4" x14ac:dyDescent="0.25">
      <c r="A445" s="196" t="s">
        <v>252</v>
      </c>
      <c r="B445" s="181" t="s">
        <v>253</v>
      </c>
      <c r="C445" s="159"/>
      <c r="D445" s="182"/>
    </row>
    <row r="446" spans="1:4" x14ac:dyDescent="0.25">
      <c r="A446" s="196" t="s">
        <v>254</v>
      </c>
      <c r="B446" s="181" t="s">
        <v>255</v>
      </c>
      <c r="C446" s="159"/>
      <c r="D446" s="182"/>
    </row>
    <row r="447" spans="1:4" ht="30" x14ac:dyDescent="0.25">
      <c r="A447" s="196" t="s">
        <v>256</v>
      </c>
      <c r="B447" s="181" t="s">
        <v>257</v>
      </c>
      <c r="C447" s="159"/>
      <c r="D447" s="182"/>
    </row>
    <row r="448" spans="1:4" ht="30" x14ac:dyDescent="0.25">
      <c r="A448" s="196" t="s">
        <v>258</v>
      </c>
      <c r="B448" s="181" t="s">
        <v>259</v>
      </c>
      <c r="C448" s="159"/>
      <c r="D448" s="182"/>
    </row>
    <row r="449" spans="1:4" x14ac:dyDescent="0.25">
      <c r="A449" s="196" t="s">
        <v>260</v>
      </c>
      <c r="B449" s="181" t="s">
        <v>261</v>
      </c>
      <c r="C449" s="159">
        <v>0</v>
      </c>
      <c r="D449" s="182"/>
    </row>
    <row r="450" spans="1:4" x14ac:dyDescent="0.25">
      <c r="A450" s="196"/>
      <c r="B450" s="181"/>
      <c r="C450" s="159"/>
      <c r="D450" s="182"/>
    </row>
    <row r="451" spans="1:4" ht="30" x14ac:dyDescent="0.25">
      <c r="A451" s="195" t="s">
        <v>262</v>
      </c>
      <c r="B451" s="175" t="s">
        <v>263</v>
      </c>
      <c r="C451" s="179">
        <f>SUM(C452:C459)</f>
        <v>0</v>
      </c>
      <c r="D451" s="177"/>
    </row>
    <row r="452" spans="1:4" x14ac:dyDescent="0.25">
      <c r="A452" s="196" t="s">
        <v>264</v>
      </c>
      <c r="B452" s="181" t="s">
        <v>265</v>
      </c>
      <c r="C452" s="159">
        <v>0</v>
      </c>
      <c r="D452" s="182"/>
    </row>
    <row r="453" spans="1:4" x14ac:dyDescent="0.25">
      <c r="A453" s="196" t="s">
        <v>266</v>
      </c>
      <c r="B453" s="181" t="s">
        <v>267</v>
      </c>
      <c r="C453" s="159">
        <v>0</v>
      </c>
      <c r="D453" s="182"/>
    </row>
    <row r="454" spans="1:4" x14ac:dyDescent="0.25">
      <c r="A454" s="196" t="s">
        <v>268</v>
      </c>
      <c r="B454" s="181" t="s">
        <v>269</v>
      </c>
      <c r="C454" s="159">
        <v>0</v>
      </c>
      <c r="D454" s="182"/>
    </row>
    <row r="455" spans="1:4" x14ac:dyDescent="0.25">
      <c r="A455" s="196" t="s">
        <v>270</v>
      </c>
      <c r="B455" s="181" t="s">
        <v>271</v>
      </c>
      <c r="C455" s="159">
        <v>0</v>
      </c>
      <c r="D455" s="182"/>
    </row>
    <row r="456" spans="1:4" x14ac:dyDescent="0.25">
      <c r="A456" s="196" t="s">
        <v>272</v>
      </c>
      <c r="B456" s="181" t="s">
        <v>273</v>
      </c>
      <c r="C456" s="159">
        <v>0</v>
      </c>
      <c r="D456" s="182"/>
    </row>
    <row r="457" spans="1:4" x14ac:dyDescent="0.25">
      <c r="A457" s="196" t="s">
        <v>274</v>
      </c>
      <c r="B457" s="181" t="s">
        <v>275</v>
      </c>
      <c r="C457" s="159">
        <v>0</v>
      </c>
      <c r="D457" s="182"/>
    </row>
    <row r="458" spans="1:4" x14ac:dyDescent="0.25">
      <c r="A458" s="196" t="s">
        <v>276</v>
      </c>
      <c r="B458" s="181" t="s">
        <v>277</v>
      </c>
      <c r="C458" s="159">
        <v>0</v>
      </c>
      <c r="D458" s="182"/>
    </row>
    <row r="459" spans="1:4" ht="30" x14ac:dyDescent="0.25">
      <c r="A459" s="196" t="s">
        <v>278</v>
      </c>
      <c r="B459" s="181" t="s">
        <v>279</v>
      </c>
      <c r="C459" s="159">
        <v>0</v>
      </c>
      <c r="D459" s="182"/>
    </row>
    <row r="460" spans="1:4" x14ac:dyDescent="0.25">
      <c r="A460" s="196"/>
      <c r="B460" s="181"/>
      <c r="C460" s="159"/>
      <c r="D460" s="182"/>
    </row>
    <row r="461" spans="1:4" x14ac:dyDescent="0.25">
      <c r="A461" s="195" t="s">
        <v>280</v>
      </c>
      <c r="B461" s="175" t="s">
        <v>281</v>
      </c>
      <c r="C461" s="179">
        <f>SUM(C462:C464)</f>
        <v>0</v>
      </c>
      <c r="D461" s="177"/>
    </row>
    <row r="462" spans="1:4" x14ac:dyDescent="0.25">
      <c r="A462" s="196" t="s">
        <v>282</v>
      </c>
      <c r="B462" s="181" t="s">
        <v>283</v>
      </c>
      <c r="C462" s="159">
        <v>0</v>
      </c>
      <c r="D462" s="182"/>
    </row>
    <row r="463" spans="1:4" x14ac:dyDescent="0.25">
      <c r="A463" s="196" t="s">
        <v>284</v>
      </c>
      <c r="B463" s="181" t="s">
        <v>285</v>
      </c>
      <c r="C463" s="159">
        <v>0</v>
      </c>
      <c r="D463" s="182"/>
    </row>
    <row r="464" spans="1:4" x14ac:dyDescent="0.25">
      <c r="A464" s="196" t="s">
        <v>286</v>
      </c>
      <c r="B464" s="181" t="s">
        <v>287</v>
      </c>
      <c r="C464" s="159">
        <v>0</v>
      </c>
      <c r="D464" s="182"/>
    </row>
    <row r="465" spans="1:4" x14ac:dyDescent="0.25">
      <c r="A465" s="196"/>
      <c r="B465" s="181"/>
      <c r="C465" s="159"/>
      <c r="D465" s="182"/>
    </row>
    <row r="466" spans="1:4" x14ac:dyDescent="0.25">
      <c r="A466" s="195" t="s">
        <v>288</v>
      </c>
      <c r="B466" s="175" t="s">
        <v>289</v>
      </c>
      <c r="C466" s="179">
        <f>SUM(C467:C470)</f>
        <v>0</v>
      </c>
      <c r="D466" s="177"/>
    </row>
    <row r="467" spans="1:4" x14ac:dyDescent="0.25">
      <c r="A467" s="196" t="s">
        <v>290</v>
      </c>
      <c r="B467" s="181" t="s">
        <v>291</v>
      </c>
      <c r="C467" s="159">
        <v>0</v>
      </c>
      <c r="D467" s="182"/>
    </row>
    <row r="468" spans="1:4" x14ac:dyDescent="0.25">
      <c r="A468" s="196" t="s">
        <v>292</v>
      </c>
      <c r="B468" s="181" t="s">
        <v>293</v>
      </c>
      <c r="C468" s="159">
        <v>0</v>
      </c>
      <c r="D468" s="182"/>
    </row>
    <row r="469" spans="1:4" x14ac:dyDescent="0.25">
      <c r="A469" s="196" t="s">
        <v>294</v>
      </c>
      <c r="B469" s="181" t="s">
        <v>295</v>
      </c>
      <c r="C469" s="159">
        <v>0</v>
      </c>
      <c r="D469" s="182"/>
    </row>
    <row r="470" spans="1:4" x14ac:dyDescent="0.25">
      <c r="A470" s="196" t="s">
        <v>296</v>
      </c>
      <c r="B470" s="181" t="s">
        <v>297</v>
      </c>
      <c r="C470" s="159">
        <v>0</v>
      </c>
      <c r="D470" s="182"/>
    </row>
    <row r="471" spans="1:4" x14ac:dyDescent="0.25">
      <c r="A471" s="197"/>
      <c r="B471" s="197"/>
      <c r="C471" s="197"/>
      <c r="D471" s="197"/>
    </row>
    <row r="472" spans="1:4" x14ac:dyDescent="0.25">
      <c r="A472" s="164" t="s">
        <v>33</v>
      </c>
      <c r="C472" s="165"/>
    </row>
    <row r="473" spans="1:4" x14ac:dyDescent="0.25">
      <c r="A473" s="198" t="e">
        <f>'7. Gestión Institucional '!#REF!</f>
        <v>#REF!</v>
      </c>
      <c r="B473" s="167" t="s">
        <v>34</v>
      </c>
      <c r="C473" s="159">
        <f>SUM(C475,C551,C595)</f>
        <v>0</v>
      </c>
      <c r="D473" s="169"/>
    </row>
    <row r="474" spans="1:4" ht="33" customHeight="1" x14ac:dyDescent="0.25">
      <c r="A474" s="170" t="s">
        <v>35</v>
      </c>
      <c r="B474" s="171" t="s">
        <v>36</v>
      </c>
      <c r="C474" s="172" t="s">
        <v>37</v>
      </c>
      <c r="D474" s="173" t="s">
        <v>38</v>
      </c>
    </row>
    <row r="475" spans="1:4" x14ac:dyDescent="0.25">
      <c r="A475" s="174">
        <v>1</v>
      </c>
      <c r="B475" s="175" t="s">
        <v>39</v>
      </c>
      <c r="C475" s="176">
        <f>SUM(C477,C484,C491,C500,C509,C514,C521,C526,C537,C543)</f>
        <v>0</v>
      </c>
      <c r="D475" s="177"/>
    </row>
    <row r="476" spans="1:4" x14ac:dyDescent="0.25">
      <c r="A476" s="174"/>
      <c r="B476" s="192"/>
      <c r="C476" s="179"/>
      <c r="D476" s="177"/>
    </row>
    <row r="477" spans="1:4" x14ac:dyDescent="0.25">
      <c r="A477" s="178" t="s">
        <v>41</v>
      </c>
      <c r="B477" s="175" t="s">
        <v>42</v>
      </c>
      <c r="C477" s="179">
        <f>SUM(C478:C482)</f>
        <v>0</v>
      </c>
      <c r="D477" s="177"/>
    </row>
    <row r="478" spans="1:4" ht="30" x14ac:dyDescent="0.25">
      <c r="A478" s="180" t="s">
        <v>43</v>
      </c>
      <c r="B478" s="181" t="s">
        <v>44</v>
      </c>
      <c r="C478" s="159">
        <v>0</v>
      </c>
      <c r="D478" s="182"/>
    </row>
    <row r="479" spans="1:4" ht="30" x14ac:dyDescent="0.25">
      <c r="A479" s="180" t="s">
        <v>45</v>
      </c>
      <c r="B479" s="181" t="s">
        <v>46</v>
      </c>
      <c r="C479" s="159">
        <v>0</v>
      </c>
      <c r="D479" s="182"/>
    </row>
    <row r="480" spans="1:4" x14ac:dyDescent="0.25">
      <c r="A480" s="180" t="s">
        <v>47</v>
      </c>
      <c r="B480" s="181" t="s">
        <v>48</v>
      </c>
      <c r="C480" s="159">
        <v>0</v>
      </c>
      <c r="D480" s="182"/>
    </row>
    <row r="481" spans="1:4" ht="30" x14ac:dyDescent="0.25">
      <c r="A481" s="180" t="s">
        <v>49</v>
      </c>
      <c r="B481" s="181" t="s">
        <v>50</v>
      </c>
      <c r="C481" s="159">
        <v>0</v>
      </c>
      <c r="D481" s="182"/>
    </row>
    <row r="482" spans="1:4" x14ac:dyDescent="0.25">
      <c r="A482" s="180" t="s">
        <v>51</v>
      </c>
      <c r="B482" s="181" t="s">
        <v>52</v>
      </c>
      <c r="C482" s="159">
        <v>0</v>
      </c>
      <c r="D482" s="182"/>
    </row>
    <row r="483" spans="1:4" x14ac:dyDescent="0.25">
      <c r="A483" s="183"/>
      <c r="B483" s="184"/>
      <c r="C483" s="159"/>
      <c r="D483" s="182"/>
    </row>
    <row r="484" spans="1:4" x14ac:dyDescent="0.25">
      <c r="A484" s="178" t="s">
        <v>53</v>
      </c>
      <c r="B484" s="175" t="s">
        <v>54</v>
      </c>
      <c r="C484" s="179">
        <f>SUM(C485:C489)</f>
        <v>0</v>
      </c>
      <c r="D484" s="177"/>
    </row>
    <row r="485" spans="1:4" x14ac:dyDescent="0.25">
      <c r="A485" s="180" t="s">
        <v>55</v>
      </c>
      <c r="B485" s="181" t="s">
        <v>56</v>
      </c>
      <c r="C485" s="159">
        <v>0</v>
      </c>
      <c r="D485" s="182"/>
    </row>
    <row r="486" spans="1:4" x14ac:dyDescent="0.25">
      <c r="A486" s="180" t="s">
        <v>57</v>
      </c>
      <c r="B486" s="181" t="s">
        <v>58</v>
      </c>
      <c r="C486" s="159">
        <v>0</v>
      </c>
      <c r="D486" s="182"/>
    </row>
    <row r="487" spans="1:4" x14ac:dyDescent="0.25">
      <c r="A487" s="180" t="s">
        <v>59</v>
      </c>
      <c r="B487" s="181" t="s">
        <v>60</v>
      </c>
      <c r="C487" s="159">
        <v>0</v>
      </c>
      <c r="D487" s="182"/>
    </row>
    <row r="488" spans="1:4" x14ac:dyDescent="0.25">
      <c r="A488" s="180" t="s">
        <v>61</v>
      </c>
      <c r="B488" s="181" t="s">
        <v>62</v>
      </c>
      <c r="C488" s="159">
        <v>0</v>
      </c>
      <c r="D488" s="182"/>
    </row>
    <row r="489" spans="1:4" x14ac:dyDescent="0.25">
      <c r="A489" s="180" t="s">
        <v>63</v>
      </c>
      <c r="B489" s="181" t="s">
        <v>64</v>
      </c>
      <c r="C489" s="159">
        <v>0</v>
      </c>
      <c r="D489" s="182"/>
    </row>
    <row r="490" spans="1:4" x14ac:dyDescent="0.25">
      <c r="A490" s="183"/>
      <c r="B490" s="184"/>
      <c r="C490" s="179"/>
      <c r="D490" s="177"/>
    </row>
    <row r="491" spans="1:4" ht="30" x14ac:dyDescent="0.25">
      <c r="A491" s="178" t="s">
        <v>65</v>
      </c>
      <c r="B491" s="185" t="s">
        <v>66</v>
      </c>
      <c r="C491" s="179">
        <f>SUM(C492:C498)</f>
        <v>0</v>
      </c>
      <c r="D491" s="177"/>
    </row>
    <row r="492" spans="1:4" x14ac:dyDescent="0.25">
      <c r="A492" s="180" t="s">
        <v>67</v>
      </c>
      <c r="B492" s="181" t="s">
        <v>68</v>
      </c>
      <c r="C492" s="159">
        <v>0</v>
      </c>
      <c r="D492" s="182"/>
    </row>
    <row r="493" spans="1:4" x14ac:dyDescent="0.25">
      <c r="A493" s="180" t="s">
        <v>69</v>
      </c>
      <c r="B493" s="181" t="s">
        <v>70</v>
      </c>
      <c r="C493" s="159">
        <v>0</v>
      </c>
      <c r="D493" s="182"/>
    </row>
    <row r="494" spans="1:4" x14ac:dyDescent="0.25">
      <c r="A494" s="180" t="s">
        <v>71</v>
      </c>
      <c r="B494" s="181" t="s">
        <v>72</v>
      </c>
      <c r="C494" s="159"/>
      <c r="D494" s="182"/>
    </row>
    <row r="495" spans="1:4" x14ac:dyDescent="0.25">
      <c r="A495" s="180" t="s">
        <v>73</v>
      </c>
      <c r="B495" s="181" t="s">
        <v>74</v>
      </c>
      <c r="C495" s="159">
        <v>0</v>
      </c>
      <c r="D495" s="182"/>
    </row>
    <row r="496" spans="1:4" x14ac:dyDescent="0.25">
      <c r="A496" s="180" t="s">
        <v>75</v>
      </c>
      <c r="B496" s="181" t="s">
        <v>76</v>
      </c>
      <c r="C496" s="159">
        <v>0</v>
      </c>
      <c r="D496" s="182"/>
    </row>
    <row r="497" spans="1:4" ht="30" x14ac:dyDescent="0.25">
      <c r="A497" s="180" t="s">
        <v>77</v>
      </c>
      <c r="B497" s="181" t="s">
        <v>78</v>
      </c>
      <c r="C497" s="159">
        <v>0</v>
      </c>
      <c r="D497" s="182"/>
    </row>
    <row r="498" spans="1:4" ht="30" x14ac:dyDescent="0.25">
      <c r="A498" s="180" t="s">
        <v>79</v>
      </c>
      <c r="B498" s="181" t="s">
        <v>80</v>
      </c>
      <c r="C498" s="159">
        <v>0</v>
      </c>
      <c r="D498" s="182"/>
    </row>
    <row r="499" spans="1:4" x14ac:dyDescent="0.25">
      <c r="A499" s="183"/>
      <c r="B499" s="184"/>
      <c r="C499" s="159"/>
      <c r="D499" s="182"/>
    </row>
    <row r="500" spans="1:4" x14ac:dyDescent="0.25">
      <c r="A500" s="178" t="s">
        <v>81</v>
      </c>
      <c r="B500" s="175" t="s">
        <v>82</v>
      </c>
      <c r="C500" s="179">
        <f>SUM(C501:C507)</f>
        <v>0</v>
      </c>
      <c r="D500" s="177"/>
    </row>
    <row r="501" spans="1:4" x14ac:dyDescent="0.25">
      <c r="A501" s="180" t="s">
        <v>83</v>
      </c>
      <c r="B501" s="181" t="s">
        <v>84</v>
      </c>
      <c r="C501" s="159">
        <v>0</v>
      </c>
      <c r="D501" s="182"/>
    </row>
    <row r="502" spans="1:4" x14ac:dyDescent="0.25">
      <c r="A502" s="180" t="s">
        <v>85</v>
      </c>
      <c r="B502" s="181" t="s">
        <v>86</v>
      </c>
      <c r="C502" s="159">
        <v>0</v>
      </c>
      <c r="D502" s="182"/>
    </row>
    <row r="503" spans="1:4" x14ac:dyDescent="0.25">
      <c r="A503" s="180" t="s">
        <v>87</v>
      </c>
      <c r="B503" s="181" t="s">
        <v>88</v>
      </c>
      <c r="C503" s="159">
        <v>0</v>
      </c>
      <c r="D503" s="182"/>
    </row>
    <row r="504" spans="1:4" ht="30" x14ac:dyDescent="0.25">
      <c r="A504" s="180" t="s">
        <v>89</v>
      </c>
      <c r="B504" s="181" t="s">
        <v>90</v>
      </c>
      <c r="C504" s="159">
        <v>0</v>
      </c>
      <c r="D504" s="182"/>
    </row>
    <row r="505" spans="1:4" ht="30" x14ac:dyDescent="0.25">
      <c r="A505" s="180" t="s">
        <v>91</v>
      </c>
      <c r="B505" s="181" t="s">
        <v>92</v>
      </c>
      <c r="C505" s="159">
        <v>0</v>
      </c>
      <c r="D505" s="182"/>
    </row>
    <row r="506" spans="1:4" x14ac:dyDescent="0.25">
      <c r="A506" s="180" t="s">
        <v>93</v>
      </c>
      <c r="B506" s="181" t="s">
        <v>94</v>
      </c>
      <c r="C506" s="159">
        <v>0</v>
      </c>
      <c r="D506" s="182"/>
    </row>
    <row r="507" spans="1:4" x14ac:dyDescent="0.25">
      <c r="A507" s="180" t="s">
        <v>95</v>
      </c>
      <c r="B507" s="181" t="s">
        <v>96</v>
      </c>
      <c r="C507" s="159"/>
      <c r="D507" s="182"/>
    </row>
    <row r="508" spans="1:4" x14ac:dyDescent="0.25">
      <c r="A508" s="183"/>
      <c r="B508" s="184"/>
      <c r="C508" s="159"/>
      <c r="D508" s="182"/>
    </row>
    <row r="509" spans="1:4" x14ac:dyDescent="0.25">
      <c r="A509" s="178" t="s">
        <v>97</v>
      </c>
      <c r="B509" s="175" t="s">
        <v>98</v>
      </c>
      <c r="C509" s="179">
        <f>SUM(C510++C511+C512)</f>
        <v>0</v>
      </c>
      <c r="D509" s="177"/>
    </row>
    <row r="510" spans="1:4" x14ac:dyDescent="0.25">
      <c r="A510" s="180" t="s">
        <v>99</v>
      </c>
      <c r="B510" s="181" t="s">
        <v>100</v>
      </c>
      <c r="C510" s="159">
        <v>0</v>
      </c>
      <c r="D510" s="182"/>
    </row>
    <row r="511" spans="1:4" x14ac:dyDescent="0.25">
      <c r="A511" s="180" t="s">
        <v>101</v>
      </c>
      <c r="B511" s="181" t="s">
        <v>102</v>
      </c>
      <c r="C511" s="159">
        <v>0</v>
      </c>
      <c r="D511" s="182"/>
    </row>
    <row r="512" spans="1:4" x14ac:dyDescent="0.25">
      <c r="A512" s="180" t="s">
        <v>103</v>
      </c>
      <c r="B512" s="181" t="s">
        <v>104</v>
      </c>
      <c r="C512" s="159">
        <v>0</v>
      </c>
      <c r="D512" s="182"/>
    </row>
    <row r="513" spans="1:4" x14ac:dyDescent="0.25">
      <c r="A513" s="183"/>
      <c r="B513" s="184"/>
      <c r="C513" s="159"/>
      <c r="D513" s="182"/>
    </row>
    <row r="514" spans="1:4" ht="30" x14ac:dyDescent="0.25">
      <c r="A514" s="178" t="s">
        <v>105</v>
      </c>
      <c r="B514" s="175" t="s">
        <v>106</v>
      </c>
      <c r="C514" s="179">
        <f>SUM(C515+C518+C519)</f>
        <v>0</v>
      </c>
      <c r="D514" s="177"/>
    </row>
    <row r="515" spans="1:4" x14ac:dyDescent="0.25">
      <c r="A515" s="180" t="s">
        <v>107</v>
      </c>
      <c r="B515" s="184" t="s">
        <v>108</v>
      </c>
      <c r="C515" s="179">
        <f>SUM(C516:C517)</f>
        <v>0</v>
      </c>
      <c r="D515" s="177"/>
    </row>
    <row r="516" spans="1:4" x14ac:dyDescent="0.25">
      <c r="A516" s="183" t="s">
        <v>109</v>
      </c>
      <c r="B516" s="184" t="s">
        <v>110</v>
      </c>
      <c r="C516" s="159">
        <v>0</v>
      </c>
      <c r="D516" s="182"/>
    </row>
    <row r="517" spans="1:4" ht="30" x14ac:dyDescent="0.25">
      <c r="A517" s="183" t="s">
        <v>111</v>
      </c>
      <c r="B517" s="184" t="s">
        <v>112</v>
      </c>
      <c r="C517" s="159">
        <v>0</v>
      </c>
      <c r="D517" s="182"/>
    </row>
    <row r="518" spans="1:4" x14ac:dyDescent="0.25">
      <c r="A518" s="180" t="s">
        <v>113</v>
      </c>
      <c r="B518" s="181" t="s">
        <v>114</v>
      </c>
      <c r="C518" s="159">
        <v>0</v>
      </c>
      <c r="D518" s="182"/>
    </row>
    <row r="519" spans="1:4" x14ac:dyDescent="0.25">
      <c r="A519" s="180" t="s">
        <v>115</v>
      </c>
      <c r="B519" s="181" t="s">
        <v>116</v>
      </c>
      <c r="C519" s="159">
        <v>0</v>
      </c>
      <c r="D519" s="182"/>
    </row>
    <row r="520" spans="1:4" x14ac:dyDescent="0.25">
      <c r="A520" s="183"/>
      <c r="B520" s="184"/>
      <c r="C520" s="159"/>
      <c r="D520" s="182"/>
    </row>
    <row r="521" spans="1:4" x14ac:dyDescent="0.25">
      <c r="A521" s="178" t="s">
        <v>117</v>
      </c>
      <c r="B521" s="175" t="s">
        <v>118</v>
      </c>
      <c r="C521" s="176" t="s">
        <v>119</v>
      </c>
      <c r="D521" s="177"/>
    </row>
    <row r="522" spans="1:4" x14ac:dyDescent="0.25">
      <c r="A522" s="180" t="s">
        <v>120</v>
      </c>
      <c r="B522" s="181" t="s">
        <v>121</v>
      </c>
      <c r="C522" s="186" t="s">
        <v>119</v>
      </c>
      <c r="D522" s="182"/>
    </row>
    <row r="523" spans="1:4" x14ac:dyDescent="0.25">
      <c r="A523" s="180" t="s">
        <v>122</v>
      </c>
      <c r="B523" s="181" t="s">
        <v>123</v>
      </c>
      <c r="C523" s="159">
        <v>0</v>
      </c>
      <c r="D523" s="182"/>
    </row>
    <row r="524" spans="1:4" x14ac:dyDescent="0.25">
      <c r="A524" s="180" t="s">
        <v>124</v>
      </c>
      <c r="B524" s="181" t="s">
        <v>125</v>
      </c>
      <c r="C524" s="159">
        <v>0</v>
      </c>
      <c r="D524" s="182"/>
    </row>
    <row r="525" spans="1:4" x14ac:dyDescent="0.25">
      <c r="A525" s="183"/>
      <c r="B525" s="184"/>
      <c r="C525" s="159"/>
      <c r="D525" s="182"/>
    </row>
    <row r="526" spans="1:4" x14ac:dyDescent="0.25">
      <c r="A526" s="178" t="s">
        <v>126</v>
      </c>
      <c r="B526" s="175" t="s">
        <v>127</v>
      </c>
      <c r="C526" s="179">
        <f>SUM(C527:C535)</f>
        <v>0</v>
      </c>
      <c r="D526" s="177"/>
    </row>
    <row r="527" spans="1:4" x14ac:dyDescent="0.25">
      <c r="A527" s="180" t="s">
        <v>128</v>
      </c>
      <c r="B527" s="181" t="s">
        <v>129</v>
      </c>
      <c r="C527" s="159">
        <v>0</v>
      </c>
      <c r="D527" s="182"/>
    </row>
    <row r="528" spans="1:4" x14ac:dyDescent="0.25">
      <c r="A528" s="180" t="s">
        <v>130</v>
      </c>
      <c r="B528" s="181" t="s">
        <v>131</v>
      </c>
      <c r="C528" s="159">
        <v>0</v>
      </c>
      <c r="D528" s="182"/>
    </row>
    <row r="529" spans="1:4" x14ac:dyDescent="0.25">
      <c r="A529" s="180" t="s">
        <v>132</v>
      </c>
      <c r="B529" s="181" t="s">
        <v>133</v>
      </c>
      <c r="C529" s="159">
        <v>0</v>
      </c>
      <c r="D529" s="182"/>
    </row>
    <row r="530" spans="1:4" ht="30" x14ac:dyDescent="0.25">
      <c r="A530" s="180" t="s">
        <v>134</v>
      </c>
      <c r="B530" s="181" t="s">
        <v>135</v>
      </c>
      <c r="C530" s="159">
        <v>0</v>
      </c>
      <c r="D530" s="182"/>
    </row>
    <row r="531" spans="1:4" ht="30" x14ac:dyDescent="0.25">
      <c r="A531" s="180" t="s">
        <v>136</v>
      </c>
      <c r="B531" s="181" t="s">
        <v>137</v>
      </c>
      <c r="C531" s="159">
        <v>0</v>
      </c>
      <c r="D531" s="182"/>
    </row>
    <row r="532" spans="1:4" ht="30" x14ac:dyDescent="0.25">
      <c r="A532" s="180" t="s">
        <v>138</v>
      </c>
      <c r="B532" s="181" t="s">
        <v>139</v>
      </c>
      <c r="C532" s="159">
        <v>0</v>
      </c>
      <c r="D532" s="182"/>
    </row>
    <row r="533" spans="1:4" ht="30" x14ac:dyDescent="0.25">
      <c r="A533" s="180" t="s">
        <v>140</v>
      </c>
      <c r="B533" s="181" t="s">
        <v>141</v>
      </c>
      <c r="C533" s="159">
        <v>0</v>
      </c>
      <c r="D533" s="182"/>
    </row>
    <row r="534" spans="1:4" ht="30" x14ac:dyDescent="0.25">
      <c r="A534" s="180" t="s">
        <v>142</v>
      </c>
      <c r="B534" s="181" t="s">
        <v>143</v>
      </c>
      <c r="C534" s="159">
        <v>0</v>
      </c>
      <c r="D534" s="182"/>
    </row>
    <row r="535" spans="1:4" ht="30" x14ac:dyDescent="0.25">
      <c r="A535" s="180" t="s">
        <v>144</v>
      </c>
      <c r="B535" s="181" t="s">
        <v>145</v>
      </c>
      <c r="C535" s="159">
        <v>0</v>
      </c>
      <c r="D535" s="182"/>
    </row>
    <row r="536" spans="1:4" x14ac:dyDescent="0.25">
      <c r="A536" s="183"/>
      <c r="B536" s="184"/>
      <c r="C536" s="159"/>
      <c r="D536" s="182"/>
    </row>
    <row r="537" spans="1:4" x14ac:dyDescent="0.25">
      <c r="A537" s="178" t="s">
        <v>146</v>
      </c>
      <c r="B537" s="175" t="s">
        <v>147</v>
      </c>
      <c r="C537" s="179">
        <f>SUM(C538:C541)</f>
        <v>0</v>
      </c>
      <c r="D537" s="177"/>
    </row>
    <row r="538" spans="1:4" x14ac:dyDescent="0.25">
      <c r="A538" s="180" t="s">
        <v>148</v>
      </c>
      <c r="B538" s="181" t="s">
        <v>149</v>
      </c>
      <c r="C538" s="159">
        <v>0</v>
      </c>
      <c r="D538" s="182"/>
    </row>
    <row r="539" spans="1:4" x14ac:dyDescent="0.25">
      <c r="A539" s="180" t="s">
        <v>150</v>
      </c>
      <c r="B539" s="181" t="s">
        <v>151</v>
      </c>
      <c r="C539" s="159">
        <v>0</v>
      </c>
      <c r="D539" s="182"/>
    </row>
    <row r="540" spans="1:4" x14ac:dyDescent="0.25">
      <c r="A540" s="180" t="s">
        <v>152</v>
      </c>
      <c r="B540" s="181" t="s">
        <v>153</v>
      </c>
      <c r="C540" s="159">
        <v>0</v>
      </c>
      <c r="D540" s="182"/>
    </row>
    <row r="541" spans="1:4" x14ac:dyDescent="0.25">
      <c r="A541" s="180" t="s">
        <v>154</v>
      </c>
      <c r="B541" s="181" t="s">
        <v>155</v>
      </c>
      <c r="C541" s="159">
        <v>0</v>
      </c>
      <c r="D541" s="182"/>
    </row>
    <row r="542" spans="1:4" x14ac:dyDescent="0.25">
      <c r="A542" s="183"/>
      <c r="B542" s="184"/>
      <c r="C542" s="159"/>
      <c r="D542" s="182"/>
    </row>
    <row r="543" spans="1:4" x14ac:dyDescent="0.25">
      <c r="A543" s="178" t="s">
        <v>156</v>
      </c>
      <c r="B543" s="175" t="s">
        <v>157</v>
      </c>
      <c r="C543" s="179">
        <f>SUM(C544:C549)</f>
        <v>0</v>
      </c>
      <c r="D543" s="177"/>
    </row>
    <row r="544" spans="1:4" x14ac:dyDescent="0.25">
      <c r="A544" s="180" t="s">
        <v>158</v>
      </c>
      <c r="B544" s="181" t="s">
        <v>159</v>
      </c>
      <c r="C544" s="159">
        <v>0</v>
      </c>
      <c r="D544" s="182"/>
    </row>
    <row r="545" spans="1:4" x14ac:dyDescent="0.25">
      <c r="A545" s="180" t="s">
        <v>160</v>
      </c>
      <c r="B545" s="181" t="s">
        <v>161</v>
      </c>
      <c r="C545" s="159">
        <v>0</v>
      </c>
      <c r="D545" s="182"/>
    </row>
    <row r="546" spans="1:4" x14ac:dyDescent="0.25">
      <c r="A546" s="180" t="s">
        <v>162</v>
      </c>
      <c r="B546" s="181" t="s">
        <v>163</v>
      </c>
      <c r="C546" s="159">
        <v>0</v>
      </c>
      <c r="D546" s="182"/>
    </row>
    <row r="547" spans="1:4" ht="30" x14ac:dyDescent="0.25">
      <c r="A547" s="180" t="s">
        <v>164</v>
      </c>
      <c r="B547" s="181" t="s">
        <v>165</v>
      </c>
      <c r="C547" s="159">
        <v>0</v>
      </c>
      <c r="D547" s="182"/>
    </row>
    <row r="548" spans="1:4" x14ac:dyDescent="0.25">
      <c r="A548" s="180" t="s">
        <v>166</v>
      </c>
      <c r="B548" s="181" t="s">
        <v>167</v>
      </c>
      <c r="C548" s="159">
        <v>0</v>
      </c>
      <c r="D548" s="182"/>
    </row>
    <row r="549" spans="1:4" x14ac:dyDescent="0.25">
      <c r="A549" s="180" t="s">
        <v>168</v>
      </c>
      <c r="B549" s="181" t="s">
        <v>169</v>
      </c>
      <c r="C549" s="187">
        <v>0</v>
      </c>
      <c r="D549" s="188"/>
    </row>
    <row r="550" spans="1:4" x14ac:dyDescent="0.25">
      <c r="A550" s="189"/>
      <c r="B550" s="190"/>
      <c r="C550" s="191"/>
      <c r="D550" s="169"/>
    </row>
    <row r="551" spans="1:4" x14ac:dyDescent="0.25">
      <c r="A551" s="174">
        <v>2</v>
      </c>
      <c r="B551" s="175" t="s">
        <v>170</v>
      </c>
      <c r="C551" s="179">
        <f>SUM(C553+C560+C566+C575+C579+C585)</f>
        <v>0</v>
      </c>
      <c r="D551" s="177"/>
    </row>
    <row r="552" spans="1:4" x14ac:dyDescent="0.25">
      <c r="A552" s="174"/>
      <c r="B552" s="192"/>
      <c r="C552" s="159"/>
      <c r="D552" s="182"/>
    </row>
    <row r="553" spans="1:4" x14ac:dyDescent="0.25">
      <c r="A553" s="189" t="s">
        <v>171</v>
      </c>
      <c r="B553" s="175" t="s">
        <v>172</v>
      </c>
      <c r="C553" s="179">
        <f>SUM(C554:C558)</f>
        <v>0</v>
      </c>
      <c r="D553" s="177"/>
    </row>
    <row r="554" spans="1:4" x14ac:dyDescent="0.25">
      <c r="A554" s="180" t="s">
        <v>173</v>
      </c>
      <c r="B554" s="181" t="s">
        <v>174</v>
      </c>
      <c r="C554" s="159">
        <v>0</v>
      </c>
      <c r="D554" s="182"/>
    </row>
    <row r="555" spans="1:4" ht="30" x14ac:dyDescent="0.25">
      <c r="A555" s="180" t="s">
        <v>175</v>
      </c>
      <c r="B555" s="181" t="s">
        <v>176</v>
      </c>
      <c r="C555" s="159">
        <v>0</v>
      </c>
      <c r="D555" s="182"/>
    </row>
    <row r="556" spans="1:4" x14ac:dyDescent="0.25">
      <c r="A556" s="180" t="s">
        <v>177</v>
      </c>
      <c r="B556" s="181" t="s">
        <v>178</v>
      </c>
      <c r="C556" s="159">
        <v>0</v>
      </c>
      <c r="D556" s="182"/>
    </row>
    <row r="557" spans="1:4" x14ac:dyDescent="0.25">
      <c r="A557" s="180" t="s">
        <v>179</v>
      </c>
      <c r="B557" s="181" t="s">
        <v>180</v>
      </c>
      <c r="C557" s="159">
        <v>0</v>
      </c>
      <c r="D557" s="182"/>
    </row>
    <row r="558" spans="1:4" x14ac:dyDescent="0.25">
      <c r="A558" s="180" t="s">
        <v>181</v>
      </c>
      <c r="B558" s="181" t="s">
        <v>182</v>
      </c>
      <c r="C558" s="159">
        <v>0</v>
      </c>
      <c r="D558" s="182"/>
    </row>
    <row r="559" spans="1:4" x14ac:dyDescent="0.25">
      <c r="A559" s="193"/>
      <c r="B559" s="184"/>
      <c r="C559" s="159"/>
      <c r="D559" s="182"/>
    </row>
    <row r="560" spans="1:4" ht="30" x14ac:dyDescent="0.25">
      <c r="A560" s="189" t="s">
        <v>183</v>
      </c>
      <c r="B560" s="175" t="s">
        <v>184</v>
      </c>
      <c r="C560" s="179">
        <f>SUM(C561:C564)</f>
        <v>0</v>
      </c>
      <c r="D560" s="177"/>
    </row>
    <row r="561" spans="1:4" x14ac:dyDescent="0.25">
      <c r="A561" s="180" t="s">
        <v>185</v>
      </c>
      <c r="B561" s="181" t="s">
        <v>186</v>
      </c>
      <c r="C561" s="159">
        <v>0</v>
      </c>
      <c r="D561" s="182"/>
    </row>
    <row r="562" spans="1:4" x14ac:dyDescent="0.25">
      <c r="A562" s="180" t="s">
        <v>187</v>
      </c>
      <c r="B562" s="181" t="s">
        <v>188</v>
      </c>
      <c r="C562" s="159">
        <v>0</v>
      </c>
      <c r="D562" s="182"/>
    </row>
    <row r="563" spans="1:4" x14ac:dyDescent="0.25">
      <c r="A563" s="180" t="s">
        <v>189</v>
      </c>
      <c r="B563" s="181" t="s">
        <v>190</v>
      </c>
      <c r="C563" s="159">
        <v>0</v>
      </c>
      <c r="D563" s="182"/>
    </row>
    <row r="564" spans="1:4" x14ac:dyDescent="0.25">
      <c r="A564" s="180" t="s">
        <v>191</v>
      </c>
      <c r="B564" s="181" t="s">
        <v>192</v>
      </c>
      <c r="C564" s="159">
        <v>0</v>
      </c>
      <c r="D564" s="182"/>
    </row>
    <row r="565" spans="1:4" x14ac:dyDescent="0.25">
      <c r="A565" s="193"/>
      <c r="B565" s="184"/>
      <c r="C565" s="159"/>
      <c r="D565" s="182"/>
    </row>
    <row r="566" spans="1:4" ht="30" x14ac:dyDescent="0.25">
      <c r="A566" s="189" t="s">
        <v>193</v>
      </c>
      <c r="B566" s="175" t="s">
        <v>194</v>
      </c>
      <c r="C566" s="179">
        <f>SUM(C567:C573)</f>
        <v>0</v>
      </c>
      <c r="D566" s="177"/>
    </row>
    <row r="567" spans="1:4" x14ac:dyDescent="0.25">
      <c r="A567" s="180" t="s">
        <v>195</v>
      </c>
      <c r="B567" s="181" t="s">
        <v>196</v>
      </c>
      <c r="C567" s="159">
        <v>0</v>
      </c>
      <c r="D567" s="182"/>
    </row>
    <row r="568" spans="1:4" ht="30" x14ac:dyDescent="0.25">
      <c r="A568" s="180" t="s">
        <v>197</v>
      </c>
      <c r="B568" s="181" t="s">
        <v>198</v>
      </c>
      <c r="C568" s="159">
        <v>0</v>
      </c>
      <c r="D568" s="182"/>
    </row>
    <row r="569" spans="1:4" x14ac:dyDescent="0.25">
      <c r="A569" s="180" t="s">
        <v>199</v>
      </c>
      <c r="B569" s="181" t="s">
        <v>200</v>
      </c>
      <c r="C569" s="159">
        <v>0</v>
      </c>
      <c r="D569" s="182"/>
    </row>
    <row r="570" spans="1:4" ht="30" x14ac:dyDescent="0.25">
      <c r="A570" s="180" t="s">
        <v>201</v>
      </c>
      <c r="B570" s="181" t="s">
        <v>202</v>
      </c>
      <c r="C570" s="159">
        <v>0</v>
      </c>
      <c r="D570" s="182"/>
    </row>
    <row r="571" spans="1:4" x14ac:dyDescent="0.25">
      <c r="A571" s="180" t="s">
        <v>203</v>
      </c>
      <c r="B571" s="181" t="s">
        <v>204</v>
      </c>
      <c r="C571" s="159">
        <v>0</v>
      </c>
      <c r="D571" s="182"/>
    </row>
    <row r="572" spans="1:4" x14ac:dyDescent="0.25">
      <c r="A572" s="180" t="s">
        <v>205</v>
      </c>
      <c r="B572" s="181" t="s">
        <v>206</v>
      </c>
      <c r="C572" s="159">
        <v>0</v>
      </c>
      <c r="D572" s="182"/>
    </row>
    <row r="573" spans="1:4" ht="30" x14ac:dyDescent="0.25">
      <c r="A573" s="180" t="s">
        <v>207</v>
      </c>
      <c r="B573" s="181" t="s">
        <v>208</v>
      </c>
      <c r="C573" s="159">
        <v>0</v>
      </c>
      <c r="D573" s="182"/>
    </row>
    <row r="574" spans="1:4" x14ac:dyDescent="0.25">
      <c r="A574" s="193"/>
      <c r="B574" s="184"/>
      <c r="C574" s="159"/>
      <c r="D574" s="182"/>
    </row>
    <row r="575" spans="1:4" ht="30" x14ac:dyDescent="0.25">
      <c r="A575" s="189" t="s">
        <v>209</v>
      </c>
      <c r="B575" s="175" t="s">
        <v>210</v>
      </c>
      <c r="C575" s="179">
        <f>SUM(C576:C577)</f>
        <v>0</v>
      </c>
      <c r="D575" s="177"/>
    </row>
    <row r="576" spans="1:4" x14ac:dyDescent="0.25">
      <c r="A576" s="180" t="s">
        <v>211</v>
      </c>
      <c r="B576" s="181" t="s">
        <v>212</v>
      </c>
      <c r="C576" s="159">
        <v>0</v>
      </c>
      <c r="D576" s="182"/>
    </row>
    <row r="577" spans="1:4" x14ac:dyDescent="0.25">
      <c r="A577" s="180" t="s">
        <v>213</v>
      </c>
      <c r="B577" s="181" t="s">
        <v>214</v>
      </c>
      <c r="C577" s="159">
        <v>0</v>
      </c>
      <c r="D577" s="182"/>
    </row>
    <row r="578" spans="1:4" x14ac:dyDescent="0.25">
      <c r="A578" s="193"/>
      <c r="B578" s="184"/>
      <c r="C578" s="159"/>
      <c r="D578" s="182"/>
    </row>
    <row r="579" spans="1:4" ht="30" x14ac:dyDescent="0.25">
      <c r="A579" s="189" t="s">
        <v>215</v>
      </c>
      <c r="B579" s="175" t="s">
        <v>216</v>
      </c>
      <c r="C579" s="179">
        <f>SUM(C580:C583)</f>
        <v>0</v>
      </c>
      <c r="D579" s="177"/>
    </row>
    <row r="580" spans="1:4" x14ac:dyDescent="0.25">
      <c r="A580" s="180" t="s">
        <v>217</v>
      </c>
      <c r="B580" s="181" t="s">
        <v>218</v>
      </c>
      <c r="C580" s="159">
        <v>0</v>
      </c>
      <c r="D580" s="182"/>
    </row>
    <row r="581" spans="1:4" x14ac:dyDescent="0.25">
      <c r="A581" s="180" t="s">
        <v>219</v>
      </c>
      <c r="B581" s="181" t="s">
        <v>220</v>
      </c>
      <c r="C581" s="159">
        <v>0</v>
      </c>
      <c r="D581" s="182"/>
    </row>
    <row r="582" spans="1:4" x14ac:dyDescent="0.25">
      <c r="A582" s="180" t="s">
        <v>221</v>
      </c>
      <c r="B582" s="181" t="s">
        <v>222</v>
      </c>
      <c r="C582" s="159">
        <v>0</v>
      </c>
      <c r="D582" s="182"/>
    </row>
    <row r="583" spans="1:4" ht="30" x14ac:dyDescent="0.25">
      <c r="A583" s="180" t="s">
        <v>223</v>
      </c>
      <c r="B583" s="181" t="s">
        <v>224</v>
      </c>
      <c r="C583" s="159">
        <v>0</v>
      </c>
      <c r="D583" s="182"/>
    </row>
    <row r="584" spans="1:4" x14ac:dyDescent="0.25">
      <c r="A584" s="193"/>
      <c r="B584" s="184"/>
      <c r="C584" s="159"/>
      <c r="D584" s="182"/>
    </row>
    <row r="585" spans="1:4" ht="30" x14ac:dyDescent="0.25">
      <c r="A585" s="189" t="s">
        <v>225</v>
      </c>
      <c r="B585" s="175" t="s">
        <v>226</v>
      </c>
      <c r="C585" s="179">
        <f>SUM(C586:C593)</f>
        <v>0</v>
      </c>
      <c r="D585" s="177"/>
    </row>
    <row r="586" spans="1:4" ht="30" x14ac:dyDescent="0.25">
      <c r="A586" s="180" t="s">
        <v>227</v>
      </c>
      <c r="B586" s="181" t="s">
        <v>228</v>
      </c>
      <c r="C586" s="159"/>
      <c r="D586" s="182"/>
    </row>
    <row r="587" spans="1:4" ht="30" x14ac:dyDescent="0.25">
      <c r="A587" s="180" t="s">
        <v>229</v>
      </c>
      <c r="B587" s="181" t="s">
        <v>230</v>
      </c>
      <c r="C587" s="159">
        <v>0</v>
      </c>
      <c r="D587" s="182"/>
    </row>
    <row r="588" spans="1:4" x14ac:dyDescent="0.25">
      <c r="A588" s="180" t="s">
        <v>231</v>
      </c>
      <c r="B588" s="181" t="s">
        <v>232</v>
      </c>
      <c r="C588" s="159">
        <v>0</v>
      </c>
      <c r="D588" s="182"/>
    </row>
    <row r="589" spans="1:4" x14ac:dyDescent="0.25">
      <c r="A589" s="180" t="s">
        <v>233</v>
      </c>
      <c r="B589" s="181" t="s">
        <v>234</v>
      </c>
      <c r="C589" s="159">
        <v>0</v>
      </c>
      <c r="D589" s="182"/>
    </row>
    <row r="590" spans="1:4" x14ac:dyDescent="0.25">
      <c r="A590" s="180" t="s">
        <v>235</v>
      </c>
      <c r="B590" s="181" t="s">
        <v>236</v>
      </c>
      <c r="C590" s="159">
        <v>0</v>
      </c>
      <c r="D590" s="182"/>
    </row>
    <row r="591" spans="1:4" ht="30" x14ac:dyDescent="0.25">
      <c r="A591" s="180" t="s">
        <v>237</v>
      </c>
      <c r="B591" s="181" t="s">
        <v>238</v>
      </c>
      <c r="C591" s="159">
        <v>0</v>
      </c>
      <c r="D591" s="182"/>
    </row>
    <row r="592" spans="1:4" ht="30" x14ac:dyDescent="0.25">
      <c r="A592" s="180" t="s">
        <v>239</v>
      </c>
      <c r="B592" s="181" t="s">
        <v>240</v>
      </c>
      <c r="C592" s="159">
        <v>0</v>
      </c>
      <c r="D592" s="182"/>
    </row>
    <row r="593" spans="1:4" x14ac:dyDescent="0.25">
      <c r="A593" s="180" t="s">
        <v>241</v>
      </c>
      <c r="B593" s="181" t="s">
        <v>242</v>
      </c>
      <c r="C593" s="159">
        <v>0</v>
      </c>
      <c r="D593" s="182"/>
    </row>
    <row r="594" spans="1:4" x14ac:dyDescent="0.25">
      <c r="A594" s="180"/>
      <c r="B594" s="184"/>
      <c r="C594" s="159"/>
      <c r="D594" s="182"/>
    </row>
    <row r="595" spans="1:4" x14ac:dyDescent="0.25">
      <c r="A595" s="174">
        <v>5</v>
      </c>
      <c r="B595" s="194" t="s">
        <v>243</v>
      </c>
      <c r="C595" s="179">
        <f>SUM(C597+C607+C617+C622)</f>
        <v>0</v>
      </c>
      <c r="D595" s="177"/>
    </row>
    <row r="596" spans="1:4" x14ac:dyDescent="0.25">
      <c r="A596" s="193"/>
      <c r="B596" s="184"/>
      <c r="C596" s="159"/>
      <c r="D596" s="182"/>
    </row>
    <row r="597" spans="1:4" x14ac:dyDescent="0.25">
      <c r="A597" s="195" t="s">
        <v>244</v>
      </c>
      <c r="B597" s="175" t="s">
        <v>245</v>
      </c>
      <c r="C597" s="179">
        <f>SUM(C598:C605)</f>
        <v>0</v>
      </c>
      <c r="D597" s="177"/>
    </row>
    <row r="598" spans="1:4" ht="30" x14ac:dyDescent="0.25">
      <c r="A598" s="196" t="s">
        <v>246</v>
      </c>
      <c r="B598" s="181" t="s">
        <v>247</v>
      </c>
      <c r="C598" s="159">
        <v>0</v>
      </c>
      <c r="D598" s="182"/>
    </row>
    <row r="599" spans="1:4" x14ac:dyDescent="0.25">
      <c r="A599" s="196" t="s">
        <v>248</v>
      </c>
      <c r="B599" s="181" t="s">
        <v>249</v>
      </c>
      <c r="C599" s="159">
        <v>0</v>
      </c>
      <c r="D599" s="182"/>
    </row>
    <row r="600" spans="1:4" x14ac:dyDescent="0.25">
      <c r="A600" s="196" t="s">
        <v>250</v>
      </c>
      <c r="B600" s="181" t="s">
        <v>251</v>
      </c>
      <c r="C600" s="159"/>
      <c r="D600" s="182"/>
    </row>
    <row r="601" spans="1:4" x14ac:dyDescent="0.25">
      <c r="A601" s="196" t="s">
        <v>252</v>
      </c>
      <c r="B601" s="181" t="s">
        <v>253</v>
      </c>
      <c r="C601" s="159"/>
      <c r="D601" s="182"/>
    </row>
    <row r="602" spans="1:4" x14ac:dyDescent="0.25">
      <c r="A602" s="196" t="s">
        <v>254</v>
      </c>
      <c r="B602" s="181" t="s">
        <v>255</v>
      </c>
      <c r="C602" s="159"/>
      <c r="D602" s="182"/>
    </row>
    <row r="603" spans="1:4" ht="30" x14ac:dyDescent="0.25">
      <c r="A603" s="196" t="s">
        <v>256</v>
      </c>
      <c r="B603" s="181" t="s">
        <v>257</v>
      </c>
      <c r="C603" s="159"/>
      <c r="D603" s="182"/>
    </row>
    <row r="604" spans="1:4" ht="30" x14ac:dyDescent="0.25">
      <c r="A604" s="196" t="s">
        <v>258</v>
      </c>
      <c r="B604" s="181" t="s">
        <v>259</v>
      </c>
      <c r="C604" s="159"/>
      <c r="D604" s="182"/>
    </row>
    <row r="605" spans="1:4" x14ac:dyDescent="0.25">
      <c r="A605" s="196" t="s">
        <v>260</v>
      </c>
      <c r="B605" s="181" t="s">
        <v>261</v>
      </c>
      <c r="C605" s="159">
        <v>0</v>
      </c>
      <c r="D605" s="182"/>
    </row>
    <row r="606" spans="1:4" x14ac:dyDescent="0.25">
      <c r="A606" s="196"/>
      <c r="B606" s="181"/>
      <c r="C606" s="159"/>
      <c r="D606" s="182"/>
    </row>
    <row r="607" spans="1:4" ht="30" x14ac:dyDescent="0.25">
      <c r="A607" s="195" t="s">
        <v>262</v>
      </c>
      <c r="B607" s="175" t="s">
        <v>263</v>
      </c>
      <c r="C607" s="179">
        <f>SUM(C608:C615)</f>
        <v>0</v>
      </c>
      <c r="D607" s="177"/>
    </row>
    <row r="608" spans="1:4" x14ac:dyDescent="0.25">
      <c r="A608" s="196" t="s">
        <v>264</v>
      </c>
      <c r="B608" s="181" t="s">
        <v>265</v>
      </c>
      <c r="C608" s="159">
        <v>0</v>
      </c>
      <c r="D608" s="182"/>
    </row>
    <row r="609" spans="1:4" x14ac:dyDescent="0.25">
      <c r="A609" s="196" t="s">
        <v>266</v>
      </c>
      <c r="B609" s="181" t="s">
        <v>267</v>
      </c>
      <c r="C609" s="159">
        <v>0</v>
      </c>
      <c r="D609" s="182"/>
    </row>
    <row r="610" spans="1:4" x14ac:dyDescent="0.25">
      <c r="A610" s="196" t="s">
        <v>268</v>
      </c>
      <c r="B610" s="181" t="s">
        <v>269</v>
      </c>
      <c r="C610" s="159">
        <v>0</v>
      </c>
      <c r="D610" s="182"/>
    </row>
    <row r="611" spans="1:4" x14ac:dyDescent="0.25">
      <c r="A611" s="196" t="s">
        <v>270</v>
      </c>
      <c r="B611" s="181" t="s">
        <v>271</v>
      </c>
      <c r="C611" s="159">
        <v>0</v>
      </c>
      <c r="D611" s="182"/>
    </row>
    <row r="612" spans="1:4" x14ac:dyDescent="0.25">
      <c r="A612" s="196" t="s">
        <v>272</v>
      </c>
      <c r="B612" s="181" t="s">
        <v>273</v>
      </c>
      <c r="C612" s="159">
        <v>0</v>
      </c>
      <c r="D612" s="182"/>
    </row>
    <row r="613" spans="1:4" x14ac:dyDescent="0.25">
      <c r="A613" s="196" t="s">
        <v>274</v>
      </c>
      <c r="B613" s="181" t="s">
        <v>275</v>
      </c>
      <c r="C613" s="159">
        <v>0</v>
      </c>
      <c r="D613" s="182"/>
    </row>
    <row r="614" spans="1:4" x14ac:dyDescent="0.25">
      <c r="A614" s="196" t="s">
        <v>276</v>
      </c>
      <c r="B614" s="181" t="s">
        <v>277</v>
      </c>
      <c r="C614" s="159">
        <v>0</v>
      </c>
      <c r="D614" s="182"/>
    </row>
    <row r="615" spans="1:4" ht="30" x14ac:dyDescent="0.25">
      <c r="A615" s="196" t="s">
        <v>278</v>
      </c>
      <c r="B615" s="181" t="s">
        <v>279</v>
      </c>
      <c r="C615" s="159">
        <v>0</v>
      </c>
      <c r="D615" s="182"/>
    </row>
    <row r="616" spans="1:4" x14ac:dyDescent="0.25">
      <c r="A616" s="196"/>
      <c r="B616" s="181"/>
      <c r="C616" s="159"/>
      <c r="D616" s="182"/>
    </row>
    <row r="617" spans="1:4" x14ac:dyDescent="0.25">
      <c r="A617" s="195" t="s">
        <v>280</v>
      </c>
      <c r="B617" s="175" t="s">
        <v>281</v>
      </c>
      <c r="C617" s="179">
        <f>SUM(C618:C620)</f>
        <v>0</v>
      </c>
      <c r="D617" s="177"/>
    </row>
    <row r="618" spans="1:4" x14ac:dyDescent="0.25">
      <c r="A618" s="196" t="s">
        <v>282</v>
      </c>
      <c r="B618" s="181" t="s">
        <v>283</v>
      </c>
      <c r="C618" s="159">
        <v>0</v>
      </c>
      <c r="D618" s="182"/>
    </row>
    <row r="619" spans="1:4" x14ac:dyDescent="0.25">
      <c r="A619" s="196" t="s">
        <v>284</v>
      </c>
      <c r="B619" s="181" t="s">
        <v>285</v>
      </c>
      <c r="C619" s="159">
        <v>0</v>
      </c>
      <c r="D619" s="182"/>
    </row>
    <row r="620" spans="1:4" x14ac:dyDescent="0.25">
      <c r="A620" s="196" t="s">
        <v>286</v>
      </c>
      <c r="B620" s="181" t="s">
        <v>287</v>
      </c>
      <c r="C620" s="159">
        <v>0</v>
      </c>
      <c r="D620" s="182"/>
    </row>
    <row r="621" spans="1:4" x14ac:dyDescent="0.25">
      <c r="A621" s="196"/>
      <c r="B621" s="181"/>
      <c r="C621" s="159"/>
      <c r="D621" s="182"/>
    </row>
    <row r="622" spans="1:4" x14ac:dyDescent="0.25">
      <c r="A622" s="195" t="s">
        <v>288</v>
      </c>
      <c r="B622" s="175" t="s">
        <v>289</v>
      </c>
      <c r="C622" s="179">
        <f>SUM(C623:C626)</f>
        <v>0</v>
      </c>
      <c r="D622" s="177"/>
    </row>
    <row r="623" spans="1:4" x14ac:dyDescent="0.25">
      <c r="A623" s="196" t="s">
        <v>290</v>
      </c>
      <c r="B623" s="181" t="s">
        <v>291</v>
      </c>
      <c r="C623" s="159">
        <v>0</v>
      </c>
      <c r="D623" s="182"/>
    </row>
    <row r="624" spans="1:4" x14ac:dyDescent="0.25">
      <c r="A624" s="196" t="s">
        <v>292</v>
      </c>
      <c r="B624" s="181" t="s">
        <v>293</v>
      </c>
      <c r="C624" s="159">
        <v>0</v>
      </c>
      <c r="D624" s="182"/>
    </row>
    <row r="625" spans="1:4" x14ac:dyDescent="0.25">
      <c r="A625" s="196" t="s">
        <v>294</v>
      </c>
      <c r="B625" s="181" t="s">
        <v>295</v>
      </c>
      <c r="C625" s="159">
        <v>0</v>
      </c>
      <c r="D625" s="182"/>
    </row>
    <row r="626" spans="1:4" x14ac:dyDescent="0.25">
      <c r="A626" s="196" t="s">
        <v>296</v>
      </c>
      <c r="B626" s="181" t="s">
        <v>297</v>
      </c>
      <c r="C626" s="159">
        <v>0</v>
      </c>
      <c r="D626" s="182"/>
    </row>
    <row r="627" spans="1:4" x14ac:dyDescent="0.25">
      <c r="A627" s="164" t="s">
        <v>33</v>
      </c>
      <c r="C627" s="165"/>
    </row>
    <row r="628" spans="1:4" x14ac:dyDescent="0.25">
      <c r="A628" s="198" t="e">
        <f>'7. Gestión Institucional '!#REF!</f>
        <v>#REF!</v>
      </c>
      <c r="B628" s="167" t="s">
        <v>34</v>
      </c>
      <c r="C628" s="159">
        <f>SUM(C631,C705,C749)</f>
        <v>0</v>
      </c>
      <c r="D628" s="169"/>
    </row>
    <row r="629" spans="1:4" ht="33" customHeight="1" x14ac:dyDescent="0.25">
      <c r="A629" s="170" t="s">
        <v>35</v>
      </c>
      <c r="B629" s="171" t="s">
        <v>36</v>
      </c>
      <c r="C629" s="172" t="s">
        <v>37</v>
      </c>
      <c r="D629" s="173" t="s">
        <v>38</v>
      </c>
    </row>
    <row r="630" spans="1:4" x14ac:dyDescent="0.25">
      <c r="A630" s="174"/>
      <c r="B630" s="192"/>
      <c r="C630" s="179"/>
      <c r="D630" s="177"/>
    </row>
    <row r="631" spans="1:4" x14ac:dyDescent="0.25">
      <c r="A631" s="178" t="s">
        <v>41</v>
      </c>
      <c r="B631" s="175" t="s">
        <v>42</v>
      </c>
      <c r="C631" s="179">
        <f>SUM(C632:C636)</f>
        <v>0</v>
      </c>
      <c r="D631" s="177"/>
    </row>
    <row r="632" spans="1:4" ht="30" x14ac:dyDescent="0.25">
      <c r="A632" s="180" t="s">
        <v>43</v>
      </c>
      <c r="B632" s="181" t="s">
        <v>44</v>
      </c>
      <c r="C632" s="159">
        <v>0</v>
      </c>
      <c r="D632" s="182"/>
    </row>
    <row r="633" spans="1:4" ht="30" x14ac:dyDescent="0.25">
      <c r="A633" s="180" t="s">
        <v>45</v>
      </c>
      <c r="B633" s="181" t="s">
        <v>46</v>
      </c>
      <c r="C633" s="159">
        <v>0</v>
      </c>
      <c r="D633" s="182"/>
    </row>
    <row r="634" spans="1:4" x14ac:dyDescent="0.25">
      <c r="A634" s="180" t="s">
        <v>47</v>
      </c>
      <c r="B634" s="181" t="s">
        <v>48</v>
      </c>
      <c r="C634" s="159">
        <v>0</v>
      </c>
      <c r="D634" s="182"/>
    </row>
    <row r="635" spans="1:4" ht="30" x14ac:dyDescent="0.25">
      <c r="A635" s="180" t="s">
        <v>49</v>
      </c>
      <c r="B635" s="181" t="s">
        <v>50</v>
      </c>
      <c r="C635" s="159">
        <v>0</v>
      </c>
      <c r="D635" s="182"/>
    </row>
    <row r="636" spans="1:4" x14ac:dyDescent="0.25">
      <c r="A636" s="180" t="s">
        <v>51</v>
      </c>
      <c r="B636" s="181" t="s">
        <v>52</v>
      </c>
      <c r="C636" s="159">
        <v>0</v>
      </c>
      <c r="D636" s="182"/>
    </row>
    <row r="637" spans="1:4" x14ac:dyDescent="0.25">
      <c r="A637" s="183"/>
      <c r="B637" s="184"/>
      <c r="C637" s="159"/>
      <c r="D637" s="182"/>
    </row>
    <row r="638" spans="1:4" x14ac:dyDescent="0.25">
      <c r="A638" s="178" t="s">
        <v>53</v>
      </c>
      <c r="B638" s="175" t="s">
        <v>54</v>
      </c>
      <c r="C638" s="179">
        <f>SUM(C639:C643)</f>
        <v>0</v>
      </c>
      <c r="D638" s="177"/>
    </row>
    <row r="639" spans="1:4" x14ac:dyDescent="0.25">
      <c r="A639" s="180" t="s">
        <v>55</v>
      </c>
      <c r="B639" s="181" t="s">
        <v>56</v>
      </c>
      <c r="C639" s="159">
        <v>0</v>
      </c>
      <c r="D639" s="182"/>
    </row>
    <row r="640" spans="1:4" x14ac:dyDescent="0.25">
      <c r="A640" s="180" t="s">
        <v>57</v>
      </c>
      <c r="B640" s="181" t="s">
        <v>58</v>
      </c>
      <c r="C640" s="159">
        <v>0</v>
      </c>
      <c r="D640" s="182"/>
    </row>
    <row r="641" spans="1:4" x14ac:dyDescent="0.25">
      <c r="A641" s="180" t="s">
        <v>59</v>
      </c>
      <c r="B641" s="181" t="s">
        <v>60</v>
      </c>
      <c r="C641" s="159">
        <v>0</v>
      </c>
      <c r="D641" s="182"/>
    </row>
    <row r="642" spans="1:4" x14ac:dyDescent="0.25">
      <c r="A642" s="180" t="s">
        <v>61</v>
      </c>
      <c r="B642" s="181" t="s">
        <v>62</v>
      </c>
      <c r="C642" s="159">
        <v>0</v>
      </c>
      <c r="D642" s="182"/>
    </row>
    <row r="643" spans="1:4" x14ac:dyDescent="0.25">
      <c r="A643" s="180" t="s">
        <v>63</v>
      </c>
      <c r="B643" s="181" t="s">
        <v>64</v>
      </c>
      <c r="C643" s="159">
        <v>0</v>
      </c>
      <c r="D643" s="182"/>
    </row>
    <row r="644" spans="1:4" x14ac:dyDescent="0.25">
      <c r="A644" s="183"/>
      <c r="B644" s="184"/>
      <c r="C644" s="179"/>
      <c r="D644" s="177"/>
    </row>
    <row r="645" spans="1:4" ht="30" x14ac:dyDescent="0.25">
      <c r="A645" s="178" t="s">
        <v>65</v>
      </c>
      <c r="B645" s="185" t="s">
        <v>66</v>
      </c>
      <c r="C645" s="179">
        <f>SUM(C646:C652)</f>
        <v>0</v>
      </c>
      <c r="D645" s="177"/>
    </row>
    <row r="646" spans="1:4" x14ac:dyDescent="0.25">
      <c r="A646" s="180" t="s">
        <v>67</v>
      </c>
      <c r="B646" s="181" t="s">
        <v>68</v>
      </c>
      <c r="C646" s="159">
        <v>0</v>
      </c>
      <c r="D646" s="182"/>
    </row>
    <row r="647" spans="1:4" x14ac:dyDescent="0.25">
      <c r="A647" s="180" t="s">
        <v>69</v>
      </c>
      <c r="B647" s="181" t="s">
        <v>70</v>
      </c>
      <c r="C647" s="159">
        <v>0</v>
      </c>
      <c r="D647" s="182"/>
    </row>
    <row r="648" spans="1:4" x14ac:dyDescent="0.25">
      <c r="A648" s="180" t="s">
        <v>71</v>
      </c>
      <c r="B648" s="181" t="s">
        <v>72</v>
      </c>
      <c r="C648" s="159"/>
      <c r="D648" s="182"/>
    </row>
    <row r="649" spans="1:4" x14ac:dyDescent="0.25">
      <c r="A649" s="180" t="s">
        <v>73</v>
      </c>
      <c r="B649" s="181" t="s">
        <v>74</v>
      </c>
      <c r="C649" s="159">
        <v>0</v>
      </c>
      <c r="D649" s="182"/>
    </row>
    <row r="650" spans="1:4" x14ac:dyDescent="0.25">
      <c r="A650" s="180" t="s">
        <v>75</v>
      </c>
      <c r="B650" s="181" t="s">
        <v>76</v>
      </c>
      <c r="C650" s="159">
        <v>0</v>
      </c>
      <c r="D650" s="182"/>
    </row>
    <row r="651" spans="1:4" ht="30" x14ac:dyDescent="0.25">
      <c r="A651" s="180" t="s">
        <v>77</v>
      </c>
      <c r="B651" s="181" t="s">
        <v>78</v>
      </c>
      <c r="C651" s="159">
        <v>0</v>
      </c>
      <c r="D651" s="182"/>
    </row>
    <row r="652" spans="1:4" ht="30" x14ac:dyDescent="0.25">
      <c r="A652" s="180" t="s">
        <v>79</v>
      </c>
      <c r="B652" s="181" t="s">
        <v>80</v>
      </c>
      <c r="C652" s="159">
        <v>0</v>
      </c>
      <c r="D652" s="182"/>
    </row>
    <row r="653" spans="1:4" x14ac:dyDescent="0.25">
      <c r="A653" s="183"/>
      <c r="B653" s="184"/>
      <c r="C653" s="159"/>
      <c r="D653" s="182"/>
    </row>
    <row r="654" spans="1:4" x14ac:dyDescent="0.25">
      <c r="A654" s="178" t="s">
        <v>81</v>
      </c>
      <c r="B654" s="175" t="s">
        <v>82</v>
      </c>
      <c r="C654" s="179">
        <f>SUM(C655:C661)</f>
        <v>0</v>
      </c>
      <c r="D654" s="177"/>
    </row>
    <row r="655" spans="1:4" x14ac:dyDescent="0.25">
      <c r="A655" s="180" t="s">
        <v>83</v>
      </c>
      <c r="B655" s="181" t="s">
        <v>84</v>
      </c>
      <c r="C655" s="159">
        <v>0</v>
      </c>
      <c r="D655" s="182"/>
    </row>
    <row r="656" spans="1:4" x14ac:dyDescent="0.25">
      <c r="A656" s="180" t="s">
        <v>85</v>
      </c>
      <c r="B656" s="181" t="s">
        <v>86</v>
      </c>
      <c r="C656" s="159">
        <v>0</v>
      </c>
      <c r="D656" s="182"/>
    </row>
    <row r="657" spans="1:4" x14ac:dyDescent="0.25">
      <c r="A657" s="180" t="s">
        <v>87</v>
      </c>
      <c r="B657" s="181" t="s">
        <v>88</v>
      </c>
      <c r="C657" s="159">
        <v>0</v>
      </c>
      <c r="D657" s="182"/>
    </row>
    <row r="658" spans="1:4" ht="30" x14ac:dyDescent="0.25">
      <c r="A658" s="180" t="s">
        <v>89</v>
      </c>
      <c r="B658" s="181" t="s">
        <v>90</v>
      </c>
      <c r="C658" s="159">
        <v>0</v>
      </c>
      <c r="D658" s="182"/>
    </row>
    <row r="659" spans="1:4" ht="30" x14ac:dyDescent="0.25">
      <c r="A659" s="180" t="s">
        <v>91</v>
      </c>
      <c r="B659" s="181" t="s">
        <v>92</v>
      </c>
      <c r="C659" s="159">
        <v>0</v>
      </c>
      <c r="D659" s="182"/>
    </row>
    <row r="660" spans="1:4" x14ac:dyDescent="0.25">
      <c r="A660" s="180" t="s">
        <v>93</v>
      </c>
      <c r="B660" s="181" t="s">
        <v>94</v>
      </c>
      <c r="C660" s="159">
        <v>0</v>
      </c>
      <c r="D660" s="182"/>
    </row>
    <row r="661" spans="1:4" x14ac:dyDescent="0.25">
      <c r="A661" s="180" t="s">
        <v>95</v>
      </c>
      <c r="B661" s="181" t="s">
        <v>96</v>
      </c>
      <c r="C661" s="159"/>
      <c r="D661" s="182"/>
    </row>
    <row r="662" spans="1:4" x14ac:dyDescent="0.25">
      <c r="A662" s="183"/>
      <c r="B662" s="184"/>
      <c r="C662" s="159"/>
      <c r="D662" s="182"/>
    </row>
    <row r="663" spans="1:4" x14ac:dyDescent="0.25">
      <c r="A663" s="178" t="s">
        <v>97</v>
      </c>
      <c r="B663" s="175" t="s">
        <v>98</v>
      </c>
      <c r="C663" s="179">
        <f>SUM(C664++C665+C666)</f>
        <v>0</v>
      </c>
      <c r="D663" s="177"/>
    </row>
    <row r="664" spans="1:4" x14ac:dyDescent="0.25">
      <c r="A664" s="180" t="s">
        <v>99</v>
      </c>
      <c r="B664" s="181" t="s">
        <v>100</v>
      </c>
      <c r="C664" s="159">
        <v>0</v>
      </c>
      <c r="D664" s="182"/>
    </row>
    <row r="665" spans="1:4" x14ac:dyDescent="0.25">
      <c r="A665" s="180" t="s">
        <v>101</v>
      </c>
      <c r="B665" s="181" t="s">
        <v>102</v>
      </c>
      <c r="C665" s="159">
        <v>0</v>
      </c>
      <c r="D665" s="182"/>
    </row>
    <row r="666" spans="1:4" x14ac:dyDescent="0.25">
      <c r="A666" s="180" t="s">
        <v>103</v>
      </c>
      <c r="B666" s="181" t="s">
        <v>104</v>
      </c>
      <c r="C666" s="159">
        <v>0</v>
      </c>
      <c r="D666" s="182"/>
    </row>
    <row r="667" spans="1:4" x14ac:dyDescent="0.25">
      <c r="A667" s="183"/>
      <c r="B667" s="184"/>
      <c r="C667" s="159"/>
      <c r="D667" s="182"/>
    </row>
    <row r="668" spans="1:4" ht="30" x14ac:dyDescent="0.25">
      <c r="A668" s="178" t="s">
        <v>105</v>
      </c>
      <c r="B668" s="175" t="s">
        <v>106</v>
      </c>
      <c r="C668" s="179">
        <f>SUM(C669+C672+C673)</f>
        <v>0</v>
      </c>
      <c r="D668" s="177"/>
    </row>
    <row r="669" spans="1:4" x14ac:dyDescent="0.25">
      <c r="A669" s="180" t="s">
        <v>107</v>
      </c>
      <c r="B669" s="184" t="s">
        <v>108</v>
      </c>
      <c r="C669" s="179">
        <f>SUM(C670:C671)</f>
        <v>0</v>
      </c>
      <c r="D669" s="177"/>
    </row>
    <row r="670" spans="1:4" x14ac:dyDescent="0.25">
      <c r="A670" s="183" t="s">
        <v>109</v>
      </c>
      <c r="B670" s="184" t="s">
        <v>110</v>
      </c>
      <c r="C670" s="159">
        <v>0</v>
      </c>
      <c r="D670" s="182"/>
    </row>
    <row r="671" spans="1:4" ht="30" x14ac:dyDescent="0.25">
      <c r="A671" s="183" t="s">
        <v>111</v>
      </c>
      <c r="B671" s="184" t="s">
        <v>112</v>
      </c>
      <c r="C671" s="159">
        <v>0</v>
      </c>
      <c r="D671" s="182"/>
    </row>
    <row r="672" spans="1:4" x14ac:dyDescent="0.25">
      <c r="A672" s="180" t="s">
        <v>113</v>
      </c>
      <c r="B672" s="181" t="s">
        <v>114</v>
      </c>
      <c r="C672" s="159">
        <v>0</v>
      </c>
      <c r="D672" s="182"/>
    </row>
    <row r="673" spans="1:4" x14ac:dyDescent="0.25">
      <c r="A673" s="180" t="s">
        <v>115</v>
      </c>
      <c r="B673" s="181" t="s">
        <v>116</v>
      </c>
      <c r="C673" s="159">
        <v>0</v>
      </c>
      <c r="D673" s="182"/>
    </row>
    <row r="674" spans="1:4" x14ac:dyDescent="0.25">
      <c r="A674" s="183"/>
      <c r="B674" s="184"/>
      <c r="C674" s="159"/>
      <c r="D674" s="182"/>
    </row>
    <row r="675" spans="1:4" x14ac:dyDescent="0.25">
      <c r="A675" s="178" t="s">
        <v>117</v>
      </c>
      <c r="B675" s="175" t="s">
        <v>118</v>
      </c>
      <c r="C675" s="176" t="s">
        <v>119</v>
      </c>
      <c r="D675" s="177"/>
    </row>
    <row r="676" spans="1:4" x14ac:dyDescent="0.25">
      <c r="A676" s="180" t="s">
        <v>120</v>
      </c>
      <c r="B676" s="181" t="s">
        <v>121</v>
      </c>
      <c r="C676" s="186" t="s">
        <v>119</v>
      </c>
      <c r="D676" s="182"/>
    </row>
    <row r="677" spans="1:4" x14ac:dyDescent="0.25">
      <c r="A677" s="180" t="s">
        <v>122</v>
      </c>
      <c r="B677" s="181" t="s">
        <v>123</v>
      </c>
      <c r="C677" s="159">
        <v>0</v>
      </c>
      <c r="D677" s="182"/>
    </row>
    <row r="678" spans="1:4" x14ac:dyDescent="0.25">
      <c r="A678" s="180" t="s">
        <v>124</v>
      </c>
      <c r="B678" s="181" t="s">
        <v>125</v>
      </c>
      <c r="C678" s="159">
        <v>0</v>
      </c>
      <c r="D678" s="182"/>
    </row>
    <row r="679" spans="1:4" x14ac:dyDescent="0.25">
      <c r="A679" s="183"/>
      <c r="B679" s="184"/>
      <c r="C679" s="159"/>
      <c r="D679" s="182"/>
    </row>
    <row r="680" spans="1:4" x14ac:dyDescent="0.25">
      <c r="A680" s="178" t="s">
        <v>126</v>
      </c>
      <c r="B680" s="175" t="s">
        <v>127</v>
      </c>
      <c r="C680" s="179">
        <f>SUM(C681:C689)</f>
        <v>0</v>
      </c>
      <c r="D680" s="177"/>
    </row>
    <row r="681" spans="1:4" x14ac:dyDescent="0.25">
      <c r="A681" s="180" t="s">
        <v>128</v>
      </c>
      <c r="B681" s="181" t="s">
        <v>129</v>
      </c>
      <c r="C681" s="159">
        <v>0</v>
      </c>
      <c r="D681" s="182"/>
    </row>
    <row r="682" spans="1:4" x14ac:dyDescent="0.25">
      <c r="A682" s="180" t="s">
        <v>130</v>
      </c>
      <c r="B682" s="181" t="s">
        <v>131</v>
      </c>
      <c r="C682" s="159">
        <v>0</v>
      </c>
      <c r="D682" s="182"/>
    </row>
    <row r="683" spans="1:4" x14ac:dyDescent="0.25">
      <c r="A683" s="180" t="s">
        <v>132</v>
      </c>
      <c r="B683" s="181" t="s">
        <v>133</v>
      </c>
      <c r="C683" s="159">
        <v>0</v>
      </c>
      <c r="D683" s="182"/>
    </row>
    <row r="684" spans="1:4" ht="30" x14ac:dyDescent="0.25">
      <c r="A684" s="180" t="s">
        <v>134</v>
      </c>
      <c r="B684" s="181" t="s">
        <v>135</v>
      </c>
      <c r="C684" s="159">
        <v>0</v>
      </c>
      <c r="D684" s="182"/>
    </row>
    <row r="685" spans="1:4" ht="30" x14ac:dyDescent="0.25">
      <c r="A685" s="180" t="s">
        <v>136</v>
      </c>
      <c r="B685" s="181" t="s">
        <v>137</v>
      </c>
      <c r="C685" s="159">
        <v>0</v>
      </c>
      <c r="D685" s="182"/>
    </row>
    <row r="686" spans="1:4" ht="30" x14ac:dyDescent="0.25">
      <c r="A686" s="180" t="s">
        <v>138</v>
      </c>
      <c r="B686" s="181" t="s">
        <v>139</v>
      </c>
      <c r="C686" s="159">
        <v>0</v>
      </c>
      <c r="D686" s="182"/>
    </row>
    <row r="687" spans="1:4" ht="30" x14ac:dyDescent="0.25">
      <c r="A687" s="180" t="s">
        <v>140</v>
      </c>
      <c r="B687" s="181" t="s">
        <v>141</v>
      </c>
      <c r="C687" s="159">
        <v>0</v>
      </c>
      <c r="D687" s="182"/>
    </row>
    <row r="688" spans="1:4" ht="30" x14ac:dyDescent="0.25">
      <c r="A688" s="180" t="s">
        <v>142</v>
      </c>
      <c r="B688" s="181" t="s">
        <v>143</v>
      </c>
      <c r="C688" s="159">
        <v>0</v>
      </c>
      <c r="D688" s="182"/>
    </row>
    <row r="689" spans="1:4" ht="30" x14ac:dyDescent="0.25">
      <c r="A689" s="180" t="s">
        <v>144</v>
      </c>
      <c r="B689" s="181" t="s">
        <v>145</v>
      </c>
      <c r="C689" s="159">
        <v>0</v>
      </c>
      <c r="D689" s="182"/>
    </row>
    <row r="690" spans="1:4" x14ac:dyDescent="0.25">
      <c r="A690" s="183"/>
      <c r="B690" s="184"/>
      <c r="C690" s="159"/>
      <c r="D690" s="182"/>
    </row>
    <row r="691" spans="1:4" x14ac:dyDescent="0.25">
      <c r="A691" s="178" t="s">
        <v>146</v>
      </c>
      <c r="B691" s="175" t="s">
        <v>147</v>
      </c>
      <c r="C691" s="179">
        <f>SUM(C692:C695)</f>
        <v>0</v>
      </c>
      <c r="D691" s="177"/>
    </row>
    <row r="692" spans="1:4" x14ac:dyDescent="0.25">
      <c r="A692" s="180" t="s">
        <v>148</v>
      </c>
      <c r="B692" s="181" t="s">
        <v>149</v>
      </c>
      <c r="C692" s="159">
        <v>0</v>
      </c>
      <c r="D692" s="182"/>
    </row>
    <row r="693" spans="1:4" x14ac:dyDescent="0.25">
      <c r="A693" s="180" t="s">
        <v>150</v>
      </c>
      <c r="B693" s="181" t="s">
        <v>151</v>
      </c>
      <c r="C693" s="159">
        <v>0</v>
      </c>
      <c r="D693" s="182"/>
    </row>
    <row r="694" spans="1:4" x14ac:dyDescent="0.25">
      <c r="A694" s="180" t="s">
        <v>152</v>
      </c>
      <c r="B694" s="181" t="s">
        <v>153</v>
      </c>
      <c r="C694" s="159">
        <v>0</v>
      </c>
      <c r="D694" s="182"/>
    </row>
    <row r="695" spans="1:4" x14ac:dyDescent="0.25">
      <c r="A695" s="180" t="s">
        <v>154</v>
      </c>
      <c r="B695" s="181" t="s">
        <v>155</v>
      </c>
      <c r="C695" s="159">
        <v>0</v>
      </c>
      <c r="D695" s="182"/>
    </row>
    <row r="696" spans="1:4" x14ac:dyDescent="0.25">
      <c r="A696" s="183"/>
      <c r="B696" s="184"/>
      <c r="C696" s="159"/>
      <c r="D696" s="182"/>
    </row>
    <row r="697" spans="1:4" x14ac:dyDescent="0.25">
      <c r="A697" s="178" t="s">
        <v>156</v>
      </c>
      <c r="B697" s="175" t="s">
        <v>157</v>
      </c>
      <c r="C697" s="179">
        <f>SUM(C698:C703)</f>
        <v>0</v>
      </c>
      <c r="D697" s="177"/>
    </row>
    <row r="698" spans="1:4" x14ac:dyDescent="0.25">
      <c r="A698" s="180" t="s">
        <v>158</v>
      </c>
      <c r="B698" s="181" t="s">
        <v>159</v>
      </c>
      <c r="C698" s="159">
        <v>0</v>
      </c>
      <c r="D698" s="182"/>
    </row>
    <row r="699" spans="1:4" x14ac:dyDescent="0.25">
      <c r="A699" s="180" t="s">
        <v>160</v>
      </c>
      <c r="B699" s="181" t="s">
        <v>161</v>
      </c>
      <c r="C699" s="159">
        <v>0</v>
      </c>
      <c r="D699" s="182"/>
    </row>
    <row r="700" spans="1:4" x14ac:dyDescent="0.25">
      <c r="A700" s="180" t="s">
        <v>162</v>
      </c>
      <c r="B700" s="181" t="s">
        <v>163</v>
      </c>
      <c r="C700" s="159">
        <v>0</v>
      </c>
      <c r="D700" s="182"/>
    </row>
    <row r="701" spans="1:4" ht="30" x14ac:dyDescent="0.25">
      <c r="A701" s="180" t="s">
        <v>164</v>
      </c>
      <c r="B701" s="181" t="s">
        <v>165</v>
      </c>
      <c r="C701" s="159">
        <v>0</v>
      </c>
      <c r="D701" s="182"/>
    </row>
    <row r="702" spans="1:4" x14ac:dyDescent="0.25">
      <c r="A702" s="180" t="s">
        <v>166</v>
      </c>
      <c r="B702" s="181" t="s">
        <v>167</v>
      </c>
      <c r="C702" s="159">
        <v>0</v>
      </c>
      <c r="D702" s="182"/>
    </row>
    <row r="703" spans="1:4" x14ac:dyDescent="0.25">
      <c r="A703" s="180" t="s">
        <v>168</v>
      </c>
      <c r="B703" s="181" t="s">
        <v>169</v>
      </c>
      <c r="C703" s="187">
        <v>0</v>
      </c>
      <c r="D703" s="188"/>
    </row>
    <row r="704" spans="1:4" x14ac:dyDescent="0.25">
      <c r="A704" s="189"/>
      <c r="B704" s="190"/>
      <c r="C704" s="191"/>
      <c r="D704" s="169"/>
    </row>
    <row r="705" spans="1:4" x14ac:dyDescent="0.25">
      <c r="A705" s="174">
        <v>2</v>
      </c>
      <c r="B705" s="175" t="s">
        <v>170</v>
      </c>
      <c r="C705" s="179">
        <f>SUM(C707+C714+C720+C729+C733+C739)</f>
        <v>0</v>
      </c>
      <c r="D705" s="177"/>
    </row>
    <row r="706" spans="1:4" x14ac:dyDescent="0.25">
      <c r="A706" s="174"/>
      <c r="B706" s="192"/>
      <c r="C706" s="159"/>
      <c r="D706" s="182"/>
    </row>
    <row r="707" spans="1:4" x14ac:dyDescent="0.25">
      <c r="A707" s="189" t="s">
        <v>171</v>
      </c>
      <c r="B707" s="175" t="s">
        <v>172</v>
      </c>
      <c r="C707" s="179">
        <f>SUM(C708:C712)</f>
        <v>0</v>
      </c>
      <c r="D707" s="177"/>
    </row>
    <row r="708" spans="1:4" x14ac:dyDescent="0.25">
      <c r="A708" s="180" t="s">
        <v>173</v>
      </c>
      <c r="B708" s="181" t="s">
        <v>174</v>
      </c>
      <c r="C708" s="159">
        <v>0</v>
      </c>
      <c r="D708" s="182"/>
    </row>
    <row r="709" spans="1:4" ht="30" x14ac:dyDescent="0.25">
      <c r="A709" s="180" t="s">
        <v>175</v>
      </c>
      <c r="B709" s="181" t="s">
        <v>176</v>
      </c>
      <c r="C709" s="159">
        <v>0</v>
      </c>
      <c r="D709" s="182"/>
    </row>
    <row r="710" spans="1:4" x14ac:dyDescent="0.25">
      <c r="A710" s="180" t="s">
        <v>177</v>
      </c>
      <c r="B710" s="181" t="s">
        <v>178</v>
      </c>
      <c r="C710" s="159">
        <v>0</v>
      </c>
      <c r="D710" s="182"/>
    </row>
    <row r="711" spans="1:4" x14ac:dyDescent="0.25">
      <c r="A711" s="180" t="s">
        <v>179</v>
      </c>
      <c r="B711" s="181" t="s">
        <v>180</v>
      </c>
      <c r="C711" s="159">
        <v>0</v>
      </c>
      <c r="D711" s="182"/>
    </row>
    <row r="712" spans="1:4" x14ac:dyDescent="0.25">
      <c r="A712" s="180" t="s">
        <v>181</v>
      </c>
      <c r="B712" s="181" t="s">
        <v>182</v>
      </c>
      <c r="C712" s="159">
        <v>0</v>
      </c>
      <c r="D712" s="182"/>
    </row>
    <row r="713" spans="1:4" x14ac:dyDescent="0.25">
      <c r="A713" s="193"/>
      <c r="B713" s="184"/>
      <c r="C713" s="159"/>
      <c r="D713" s="182"/>
    </row>
    <row r="714" spans="1:4" ht="30" x14ac:dyDescent="0.25">
      <c r="A714" s="189" t="s">
        <v>183</v>
      </c>
      <c r="B714" s="175" t="s">
        <v>184</v>
      </c>
      <c r="C714" s="179">
        <f>SUM(C715:C718)</f>
        <v>0</v>
      </c>
      <c r="D714" s="177"/>
    </row>
    <row r="715" spans="1:4" x14ac:dyDescent="0.25">
      <c r="A715" s="180" t="s">
        <v>185</v>
      </c>
      <c r="B715" s="181" t="s">
        <v>186</v>
      </c>
      <c r="C715" s="159">
        <v>0</v>
      </c>
      <c r="D715" s="182"/>
    </row>
    <row r="716" spans="1:4" x14ac:dyDescent="0.25">
      <c r="A716" s="180" t="s">
        <v>187</v>
      </c>
      <c r="B716" s="181" t="s">
        <v>188</v>
      </c>
      <c r="C716" s="159">
        <v>0</v>
      </c>
      <c r="D716" s="182"/>
    </row>
    <row r="717" spans="1:4" x14ac:dyDescent="0.25">
      <c r="A717" s="180" t="s">
        <v>189</v>
      </c>
      <c r="B717" s="181" t="s">
        <v>190</v>
      </c>
      <c r="C717" s="159">
        <v>0</v>
      </c>
      <c r="D717" s="182"/>
    </row>
    <row r="718" spans="1:4" x14ac:dyDescent="0.25">
      <c r="A718" s="180" t="s">
        <v>191</v>
      </c>
      <c r="B718" s="181" t="s">
        <v>192</v>
      </c>
      <c r="C718" s="159">
        <v>0</v>
      </c>
      <c r="D718" s="182"/>
    </row>
    <row r="719" spans="1:4" x14ac:dyDescent="0.25">
      <c r="A719" s="193"/>
      <c r="B719" s="184"/>
      <c r="C719" s="159"/>
      <c r="D719" s="182"/>
    </row>
    <row r="720" spans="1:4" ht="30" x14ac:dyDescent="0.25">
      <c r="A720" s="189" t="s">
        <v>193</v>
      </c>
      <c r="B720" s="175" t="s">
        <v>194</v>
      </c>
      <c r="C720" s="179">
        <f>SUM(C721:C727)</f>
        <v>0</v>
      </c>
      <c r="D720" s="177"/>
    </row>
    <row r="721" spans="1:4" x14ac:dyDescent="0.25">
      <c r="A721" s="180" t="s">
        <v>195</v>
      </c>
      <c r="B721" s="181" t="s">
        <v>196</v>
      </c>
      <c r="C721" s="159">
        <v>0</v>
      </c>
      <c r="D721" s="182"/>
    </row>
    <row r="722" spans="1:4" ht="30" x14ac:dyDescent="0.25">
      <c r="A722" s="180" t="s">
        <v>197</v>
      </c>
      <c r="B722" s="181" t="s">
        <v>198</v>
      </c>
      <c r="C722" s="159">
        <v>0</v>
      </c>
      <c r="D722" s="182"/>
    </row>
    <row r="723" spans="1:4" x14ac:dyDescent="0.25">
      <c r="A723" s="180" t="s">
        <v>199</v>
      </c>
      <c r="B723" s="181" t="s">
        <v>200</v>
      </c>
      <c r="C723" s="159">
        <v>0</v>
      </c>
      <c r="D723" s="182"/>
    </row>
    <row r="724" spans="1:4" ht="30" x14ac:dyDescent="0.25">
      <c r="A724" s="180" t="s">
        <v>201</v>
      </c>
      <c r="B724" s="181" t="s">
        <v>202</v>
      </c>
      <c r="C724" s="159">
        <v>0</v>
      </c>
      <c r="D724" s="182"/>
    </row>
    <row r="725" spans="1:4" x14ac:dyDescent="0.25">
      <c r="A725" s="180" t="s">
        <v>203</v>
      </c>
      <c r="B725" s="181" t="s">
        <v>204</v>
      </c>
      <c r="C725" s="159">
        <v>0</v>
      </c>
      <c r="D725" s="182"/>
    </row>
    <row r="726" spans="1:4" x14ac:dyDescent="0.25">
      <c r="A726" s="180" t="s">
        <v>205</v>
      </c>
      <c r="B726" s="181" t="s">
        <v>206</v>
      </c>
      <c r="C726" s="159">
        <v>0</v>
      </c>
      <c r="D726" s="182"/>
    </row>
    <row r="727" spans="1:4" ht="30" x14ac:dyDescent="0.25">
      <c r="A727" s="180" t="s">
        <v>207</v>
      </c>
      <c r="B727" s="181" t="s">
        <v>208</v>
      </c>
      <c r="C727" s="159">
        <v>0</v>
      </c>
      <c r="D727" s="182"/>
    </row>
    <row r="728" spans="1:4" x14ac:dyDescent="0.25">
      <c r="A728" s="193"/>
      <c r="B728" s="184"/>
      <c r="C728" s="159"/>
      <c r="D728" s="182"/>
    </row>
    <row r="729" spans="1:4" ht="30" x14ac:dyDescent="0.25">
      <c r="A729" s="189" t="s">
        <v>209</v>
      </c>
      <c r="B729" s="175" t="s">
        <v>210</v>
      </c>
      <c r="C729" s="179">
        <f>SUM(C730:C731)</f>
        <v>0</v>
      </c>
      <c r="D729" s="177"/>
    </row>
    <row r="730" spans="1:4" x14ac:dyDescent="0.25">
      <c r="A730" s="180" t="s">
        <v>211</v>
      </c>
      <c r="B730" s="181" t="s">
        <v>212</v>
      </c>
      <c r="C730" s="159">
        <v>0</v>
      </c>
      <c r="D730" s="182"/>
    </row>
    <row r="731" spans="1:4" x14ac:dyDescent="0.25">
      <c r="A731" s="180" t="s">
        <v>213</v>
      </c>
      <c r="B731" s="181" t="s">
        <v>214</v>
      </c>
      <c r="C731" s="159">
        <v>0</v>
      </c>
      <c r="D731" s="182"/>
    </row>
    <row r="732" spans="1:4" x14ac:dyDescent="0.25">
      <c r="A732" s="193"/>
      <c r="B732" s="184"/>
      <c r="C732" s="159"/>
      <c r="D732" s="182"/>
    </row>
    <row r="733" spans="1:4" ht="30" x14ac:dyDescent="0.25">
      <c r="A733" s="189" t="s">
        <v>215</v>
      </c>
      <c r="B733" s="175" t="s">
        <v>216</v>
      </c>
      <c r="C733" s="179">
        <f>SUM(C734:C737)</f>
        <v>0</v>
      </c>
      <c r="D733" s="177"/>
    </row>
    <row r="734" spans="1:4" x14ac:dyDescent="0.25">
      <c r="A734" s="180" t="s">
        <v>217</v>
      </c>
      <c r="B734" s="181" t="s">
        <v>218</v>
      </c>
      <c r="C734" s="159">
        <v>0</v>
      </c>
      <c r="D734" s="182"/>
    </row>
    <row r="735" spans="1:4" x14ac:dyDescent="0.25">
      <c r="A735" s="180" t="s">
        <v>219</v>
      </c>
      <c r="B735" s="181" t="s">
        <v>220</v>
      </c>
      <c r="C735" s="159">
        <v>0</v>
      </c>
      <c r="D735" s="182"/>
    </row>
    <row r="736" spans="1:4" x14ac:dyDescent="0.25">
      <c r="A736" s="180" t="s">
        <v>221</v>
      </c>
      <c r="B736" s="181" t="s">
        <v>222</v>
      </c>
      <c r="C736" s="159">
        <v>0</v>
      </c>
      <c r="D736" s="182"/>
    </row>
    <row r="737" spans="1:4" ht="30" x14ac:dyDescent="0.25">
      <c r="A737" s="180" t="s">
        <v>223</v>
      </c>
      <c r="B737" s="181" t="s">
        <v>224</v>
      </c>
      <c r="C737" s="159">
        <v>0</v>
      </c>
      <c r="D737" s="182"/>
    </row>
    <row r="738" spans="1:4" x14ac:dyDescent="0.25">
      <c r="A738" s="193"/>
      <c r="B738" s="184"/>
      <c r="C738" s="159"/>
      <c r="D738" s="182"/>
    </row>
    <row r="739" spans="1:4" ht="30" x14ac:dyDescent="0.25">
      <c r="A739" s="189" t="s">
        <v>225</v>
      </c>
      <c r="B739" s="175" t="s">
        <v>226</v>
      </c>
      <c r="C739" s="179">
        <f>SUM(C740:C747)</f>
        <v>0</v>
      </c>
      <c r="D739" s="177"/>
    </row>
    <row r="740" spans="1:4" ht="30" x14ac:dyDescent="0.25">
      <c r="A740" s="180" t="s">
        <v>227</v>
      </c>
      <c r="B740" s="181" t="s">
        <v>228</v>
      </c>
      <c r="C740" s="159"/>
      <c r="D740" s="182"/>
    </row>
    <row r="741" spans="1:4" ht="30" x14ac:dyDescent="0.25">
      <c r="A741" s="180" t="s">
        <v>229</v>
      </c>
      <c r="B741" s="181" t="s">
        <v>230</v>
      </c>
      <c r="C741" s="159">
        <v>0</v>
      </c>
      <c r="D741" s="182"/>
    </row>
    <row r="742" spans="1:4" x14ac:dyDescent="0.25">
      <c r="A742" s="180" t="s">
        <v>231</v>
      </c>
      <c r="B742" s="181" t="s">
        <v>232</v>
      </c>
      <c r="C742" s="159">
        <v>0</v>
      </c>
      <c r="D742" s="182"/>
    </row>
    <row r="743" spans="1:4" x14ac:dyDescent="0.25">
      <c r="A743" s="180" t="s">
        <v>233</v>
      </c>
      <c r="B743" s="181" t="s">
        <v>234</v>
      </c>
      <c r="C743" s="159">
        <v>0</v>
      </c>
      <c r="D743" s="182"/>
    </row>
    <row r="744" spans="1:4" x14ac:dyDescent="0.25">
      <c r="A744" s="180" t="s">
        <v>235</v>
      </c>
      <c r="B744" s="181" t="s">
        <v>236</v>
      </c>
      <c r="C744" s="159">
        <v>0</v>
      </c>
      <c r="D744" s="182"/>
    </row>
    <row r="745" spans="1:4" ht="30" x14ac:dyDescent="0.25">
      <c r="A745" s="180" t="s">
        <v>237</v>
      </c>
      <c r="B745" s="181" t="s">
        <v>238</v>
      </c>
      <c r="C745" s="159">
        <v>0</v>
      </c>
      <c r="D745" s="182"/>
    </row>
    <row r="746" spans="1:4" ht="30" x14ac:dyDescent="0.25">
      <c r="A746" s="180" t="s">
        <v>239</v>
      </c>
      <c r="B746" s="181" t="s">
        <v>240</v>
      </c>
      <c r="C746" s="159">
        <v>0</v>
      </c>
      <c r="D746" s="182"/>
    </row>
    <row r="747" spans="1:4" x14ac:dyDescent="0.25">
      <c r="A747" s="180" t="s">
        <v>241</v>
      </c>
      <c r="B747" s="181" t="s">
        <v>242</v>
      </c>
      <c r="C747" s="159">
        <v>0</v>
      </c>
      <c r="D747" s="182"/>
    </row>
    <row r="748" spans="1:4" x14ac:dyDescent="0.25">
      <c r="A748" s="180"/>
      <c r="B748" s="184"/>
      <c r="C748" s="159"/>
      <c r="D748" s="182"/>
    </row>
    <row r="749" spans="1:4" x14ac:dyDescent="0.25">
      <c r="A749" s="174">
        <v>5</v>
      </c>
      <c r="B749" s="194" t="s">
        <v>243</v>
      </c>
      <c r="C749" s="179">
        <f>SUM(C751+C761+C771+C776)</f>
        <v>0</v>
      </c>
      <c r="D749" s="177"/>
    </row>
    <row r="750" spans="1:4" x14ac:dyDescent="0.25">
      <c r="A750" s="193"/>
      <c r="B750" s="184"/>
      <c r="C750" s="159"/>
      <c r="D750" s="182"/>
    </row>
    <row r="751" spans="1:4" x14ac:dyDescent="0.25">
      <c r="A751" s="195" t="s">
        <v>244</v>
      </c>
      <c r="B751" s="175" t="s">
        <v>245</v>
      </c>
      <c r="C751" s="179">
        <f>SUM(C752:C759)</f>
        <v>0</v>
      </c>
      <c r="D751" s="177"/>
    </row>
    <row r="752" spans="1:4" ht="30" x14ac:dyDescent="0.25">
      <c r="A752" s="196" t="s">
        <v>246</v>
      </c>
      <c r="B752" s="181" t="s">
        <v>247</v>
      </c>
      <c r="C752" s="159">
        <v>0</v>
      </c>
      <c r="D752" s="182"/>
    </row>
    <row r="753" spans="1:4" x14ac:dyDescent="0.25">
      <c r="A753" s="196" t="s">
        <v>248</v>
      </c>
      <c r="B753" s="181" t="s">
        <v>249</v>
      </c>
      <c r="C753" s="159">
        <v>0</v>
      </c>
      <c r="D753" s="182"/>
    </row>
    <row r="754" spans="1:4" x14ac:dyDescent="0.25">
      <c r="A754" s="196" t="s">
        <v>250</v>
      </c>
      <c r="B754" s="181" t="s">
        <v>251</v>
      </c>
      <c r="C754" s="159"/>
      <c r="D754" s="182"/>
    </row>
    <row r="755" spans="1:4" x14ac:dyDescent="0.25">
      <c r="A755" s="196" t="s">
        <v>252</v>
      </c>
      <c r="B755" s="181" t="s">
        <v>253</v>
      </c>
      <c r="C755" s="159"/>
      <c r="D755" s="182"/>
    </row>
    <row r="756" spans="1:4" x14ac:dyDescent="0.25">
      <c r="A756" s="196" t="s">
        <v>254</v>
      </c>
      <c r="B756" s="181" t="s">
        <v>255</v>
      </c>
      <c r="C756" s="159"/>
      <c r="D756" s="182"/>
    </row>
    <row r="757" spans="1:4" ht="30" x14ac:dyDescent="0.25">
      <c r="A757" s="196" t="s">
        <v>256</v>
      </c>
      <c r="B757" s="181" t="s">
        <v>257</v>
      </c>
      <c r="C757" s="159"/>
      <c r="D757" s="182"/>
    </row>
    <row r="758" spans="1:4" ht="30" x14ac:dyDescent="0.25">
      <c r="A758" s="196" t="s">
        <v>258</v>
      </c>
      <c r="B758" s="181" t="s">
        <v>259</v>
      </c>
      <c r="C758" s="159"/>
      <c r="D758" s="182"/>
    </row>
    <row r="759" spans="1:4" x14ac:dyDescent="0.25">
      <c r="A759" s="196" t="s">
        <v>260</v>
      </c>
      <c r="B759" s="181" t="s">
        <v>261</v>
      </c>
      <c r="C759" s="159">
        <v>0</v>
      </c>
      <c r="D759" s="182"/>
    </row>
    <row r="760" spans="1:4" x14ac:dyDescent="0.25">
      <c r="A760" s="196"/>
      <c r="B760" s="181"/>
      <c r="C760" s="159"/>
      <c r="D760" s="182"/>
    </row>
    <row r="761" spans="1:4" ht="30" x14ac:dyDescent="0.25">
      <c r="A761" s="195" t="s">
        <v>262</v>
      </c>
      <c r="B761" s="175" t="s">
        <v>263</v>
      </c>
      <c r="C761" s="179">
        <f>SUM(C762:C769)</f>
        <v>0</v>
      </c>
      <c r="D761" s="177"/>
    </row>
    <row r="762" spans="1:4" x14ac:dyDescent="0.25">
      <c r="A762" s="196" t="s">
        <v>264</v>
      </c>
      <c r="B762" s="181" t="s">
        <v>265</v>
      </c>
      <c r="C762" s="159">
        <v>0</v>
      </c>
      <c r="D762" s="182"/>
    </row>
    <row r="763" spans="1:4" x14ac:dyDescent="0.25">
      <c r="A763" s="196" t="s">
        <v>266</v>
      </c>
      <c r="B763" s="181" t="s">
        <v>267</v>
      </c>
      <c r="C763" s="159">
        <v>0</v>
      </c>
      <c r="D763" s="182"/>
    </row>
    <row r="764" spans="1:4" x14ac:dyDescent="0.25">
      <c r="A764" s="196" t="s">
        <v>268</v>
      </c>
      <c r="B764" s="181" t="s">
        <v>269</v>
      </c>
      <c r="C764" s="159">
        <v>0</v>
      </c>
      <c r="D764" s="182"/>
    </row>
    <row r="765" spans="1:4" x14ac:dyDescent="0.25">
      <c r="A765" s="196" t="s">
        <v>270</v>
      </c>
      <c r="B765" s="181" t="s">
        <v>271</v>
      </c>
      <c r="C765" s="159">
        <v>0</v>
      </c>
      <c r="D765" s="182"/>
    </row>
    <row r="766" spans="1:4" x14ac:dyDescent="0.25">
      <c r="A766" s="196" t="s">
        <v>272</v>
      </c>
      <c r="B766" s="181" t="s">
        <v>273</v>
      </c>
      <c r="C766" s="159">
        <v>0</v>
      </c>
      <c r="D766" s="182"/>
    </row>
    <row r="767" spans="1:4" x14ac:dyDescent="0.25">
      <c r="A767" s="196" t="s">
        <v>274</v>
      </c>
      <c r="B767" s="181" t="s">
        <v>275</v>
      </c>
      <c r="C767" s="159">
        <v>0</v>
      </c>
      <c r="D767" s="182"/>
    </row>
    <row r="768" spans="1:4" x14ac:dyDescent="0.25">
      <c r="A768" s="196" t="s">
        <v>276</v>
      </c>
      <c r="B768" s="181" t="s">
        <v>277</v>
      </c>
      <c r="C768" s="159">
        <v>0</v>
      </c>
      <c r="D768" s="182"/>
    </row>
    <row r="769" spans="1:4" ht="30" x14ac:dyDescent="0.25">
      <c r="A769" s="196" t="s">
        <v>278</v>
      </c>
      <c r="B769" s="181" t="s">
        <v>279</v>
      </c>
      <c r="C769" s="159">
        <v>0</v>
      </c>
      <c r="D769" s="182"/>
    </row>
    <row r="770" spans="1:4" x14ac:dyDescent="0.25">
      <c r="A770" s="196"/>
      <c r="B770" s="181"/>
      <c r="C770" s="159"/>
      <c r="D770" s="182"/>
    </row>
    <row r="771" spans="1:4" x14ac:dyDescent="0.25">
      <c r="A771" s="195" t="s">
        <v>280</v>
      </c>
      <c r="B771" s="175" t="s">
        <v>281</v>
      </c>
      <c r="C771" s="179">
        <f>SUM(C772:C774)</f>
        <v>0</v>
      </c>
      <c r="D771" s="177"/>
    </row>
    <row r="772" spans="1:4" x14ac:dyDescent="0.25">
      <c r="A772" s="196" t="s">
        <v>282</v>
      </c>
      <c r="B772" s="181" t="s">
        <v>283</v>
      </c>
      <c r="C772" s="159">
        <v>0</v>
      </c>
      <c r="D772" s="182"/>
    </row>
    <row r="773" spans="1:4" x14ac:dyDescent="0.25">
      <c r="A773" s="196" t="s">
        <v>284</v>
      </c>
      <c r="B773" s="181" t="s">
        <v>285</v>
      </c>
      <c r="C773" s="159">
        <v>0</v>
      </c>
      <c r="D773" s="182"/>
    </row>
    <row r="774" spans="1:4" x14ac:dyDescent="0.25">
      <c r="A774" s="196" t="s">
        <v>286</v>
      </c>
      <c r="B774" s="181" t="s">
        <v>287</v>
      </c>
      <c r="C774" s="159">
        <v>0</v>
      </c>
      <c r="D774" s="182"/>
    </row>
    <row r="775" spans="1:4" x14ac:dyDescent="0.25">
      <c r="A775" s="196"/>
      <c r="B775" s="181"/>
      <c r="C775" s="159"/>
      <c r="D775" s="182"/>
    </row>
    <row r="776" spans="1:4" x14ac:dyDescent="0.25">
      <c r="A776" s="195" t="s">
        <v>288</v>
      </c>
      <c r="B776" s="175" t="s">
        <v>289</v>
      </c>
      <c r="C776" s="179">
        <f>SUM(C777:C780)</f>
        <v>0</v>
      </c>
      <c r="D776" s="177"/>
    </row>
    <row r="777" spans="1:4" x14ac:dyDescent="0.25">
      <c r="A777" s="196" t="s">
        <v>290</v>
      </c>
      <c r="B777" s="181" t="s">
        <v>291</v>
      </c>
      <c r="C777" s="159">
        <v>0</v>
      </c>
      <c r="D777" s="182"/>
    </row>
    <row r="778" spans="1:4" x14ac:dyDescent="0.25">
      <c r="A778" s="196" t="s">
        <v>292</v>
      </c>
      <c r="B778" s="181" t="s">
        <v>293</v>
      </c>
      <c r="C778" s="159">
        <v>0</v>
      </c>
      <c r="D778" s="182"/>
    </row>
    <row r="779" spans="1:4" x14ac:dyDescent="0.25">
      <c r="A779" s="196" t="s">
        <v>294</v>
      </c>
      <c r="B779" s="181" t="s">
        <v>295</v>
      </c>
      <c r="C779" s="159">
        <v>0</v>
      </c>
      <c r="D779" s="182"/>
    </row>
    <row r="780" spans="1:4" x14ac:dyDescent="0.25">
      <c r="A780" s="196" t="s">
        <v>296</v>
      </c>
      <c r="B780" s="181" t="s">
        <v>297</v>
      </c>
      <c r="C780" s="159">
        <v>0</v>
      </c>
      <c r="D780" s="182"/>
    </row>
    <row r="781" spans="1:4" x14ac:dyDescent="0.25">
      <c r="A781" s="197"/>
      <c r="B781" s="197"/>
      <c r="C781" s="197"/>
      <c r="D781" s="197"/>
    </row>
    <row r="782" spans="1:4" ht="73.5" customHeight="1" x14ac:dyDescent="0.25">
      <c r="A782" s="166" t="e">
        <f>'7. Gestión Institucional '!#REF!</f>
        <v>#REF!</v>
      </c>
      <c r="B782" s="168" t="s">
        <v>34</v>
      </c>
      <c r="C782" s="168">
        <f>SUM(C784,C860,C904)</f>
        <v>0</v>
      </c>
      <c r="D782" s="169"/>
    </row>
    <row r="783" spans="1:4" ht="33" customHeight="1" x14ac:dyDescent="0.25">
      <c r="A783" s="170" t="s">
        <v>35</v>
      </c>
      <c r="B783" s="171" t="s">
        <v>36</v>
      </c>
      <c r="C783" s="172" t="s">
        <v>37</v>
      </c>
      <c r="D783" s="173" t="s">
        <v>38</v>
      </c>
    </row>
    <row r="784" spans="1:4" x14ac:dyDescent="0.25">
      <c r="A784" s="174">
        <v>1</v>
      </c>
      <c r="B784" s="175" t="s">
        <v>39</v>
      </c>
      <c r="C784" s="176">
        <f>SUM(C786,C793,C800,C809,C818,C823,C830,C835,C846,C852)</f>
        <v>0</v>
      </c>
      <c r="D784" s="177"/>
    </row>
    <row r="785" spans="1:4" x14ac:dyDescent="0.25">
      <c r="A785" s="174"/>
      <c r="B785" s="192"/>
      <c r="C785" s="179"/>
      <c r="D785" s="177"/>
    </row>
    <row r="786" spans="1:4" x14ac:dyDescent="0.25">
      <c r="A786" s="178" t="s">
        <v>41</v>
      </c>
      <c r="B786" s="175" t="s">
        <v>42</v>
      </c>
      <c r="C786" s="179">
        <f>SUM(C787:C791)</f>
        <v>0</v>
      </c>
      <c r="D786" s="177"/>
    </row>
    <row r="787" spans="1:4" ht="30" x14ac:dyDescent="0.25">
      <c r="A787" s="180" t="s">
        <v>43</v>
      </c>
      <c r="B787" s="181" t="s">
        <v>44</v>
      </c>
      <c r="C787" s="159">
        <v>0</v>
      </c>
      <c r="D787" s="182"/>
    </row>
    <row r="788" spans="1:4" ht="30" x14ac:dyDescent="0.25">
      <c r="A788" s="180" t="s">
        <v>45</v>
      </c>
      <c r="B788" s="181" t="s">
        <v>46</v>
      </c>
      <c r="C788" s="159">
        <v>0</v>
      </c>
      <c r="D788" s="182"/>
    </row>
    <row r="789" spans="1:4" x14ac:dyDescent="0.25">
      <c r="A789" s="180" t="s">
        <v>47</v>
      </c>
      <c r="B789" s="181" t="s">
        <v>48</v>
      </c>
      <c r="C789" s="159">
        <v>0</v>
      </c>
      <c r="D789" s="182"/>
    </row>
    <row r="790" spans="1:4" ht="30" x14ac:dyDescent="0.25">
      <c r="A790" s="180" t="s">
        <v>49</v>
      </c>
      <c r="B790" s="181" t="s">
        <v>50</v>
      </c>
      <c r="C790" s="159">
        <v>0</v>
      </c>
      <c r="D790" s="182"/>
    </row>
    <row r="791" spans="1:4" x14ac:dyDescent="0.25">
      <c r="A791" s="180" t="s">
        <v>51</v>
      </c>
      <c r="B791" s="181" t="s">
        <v>52</v>
      </c>
      <c r="C791" s="159">
        <v>0</v>
      </c>
      <c r="D791" s="182"/>
    </row>
    <row r="792" spans="1:4" x14ac:dyDescent="0.25">
      <c r="A792" s="183"/>
      <c r="B792" s="184"/>
      <c r="C792" s="159"/>
      <c r="D792" s="182"/>
    </row>
    <row r="793" spans="1:4" x14ac:dyDescent="0.25">
      <c r="A793" s="178" t="s">
        <v>53</v>
      </c>
      <c r="B793" s="175" t="s">
        <v>54</v>
      </c>
      <c r="C793" s="179">
        <f>SUM(C794:C798)</f>
        <v>0</v>
      </c>
      <c r="D793" s="177"/>
    </row>
    <row r="794" spans="1:4" x14ac:dyDescent="0.25">
      <c r="A794" s="180" t="s">
        <v>55</v>
      </c>
      <c r="B794" s="181" t="s">
        <v>56</v>
      </c>
      <c r="C794" s="159">
        <v>0</v>
      </c>
      <c r="D794" s="182"/>
    </row>
    <row r="795" spans="1:4" x14ac:dyDescent="0.25">
      <c r="A795" s="180" t="s">
        <v>57</v>
      </c>
      <c r="B795" s="181" t="s">
        <v>58</v>
      </c>
      <c r="C795" s="159">
        <v>0</v>
      </c>
      <c r="D795" s="182"/>
    </row>
    <row r="796" spans="1:4" x14ac:dyDescent="0.25">
      <c r="A796" s="180" t="s">
        <v>59</v>
      </c>
      <c r="B796" s="181" t="s">
        <v>60</v>
      </c>
      <c r="C796" s="159">
        <v>0</v>
      </c>
      <c r="D796" s="182"/>
    </row>
    <row r="797" spans="1:4" x14ac:dyDescent="0.25">
      <c r="A797" s="180" t="s">
        <v>61</v>
      </c>
      <c r="B797" s="181" t="s">
        <v>62</v>
      </c>
      <c r="C797" s="159">
        <v>0</v>
      </c>
      <c r="D797" s="182"/>
    </row>
    <row r="798" spans="1:4" x14ac:dyDescent="0.25">
      <c r="A798" s="180" t="s">
        <v>63</v>
      </c>
      <c r="B798" s="181" t="s">
        <v>64</v>
      </c>
      <c r="C798" s="159">
        <v>0</v>
      </c>
      <c r="D798" s="182"/>
    </row>
    <row r="799" spans="1:4" x14ac:dyDescent="0.25">
      <c r="A799" s="183"/>
      <c r="B799" s="184"/>
      <c r="C799" s="179"/>
      <c r="D799" s="177"/>
    </row>
    <row r="800" spans="1:4" ht="30" x14ac:dyDescent="0.25">
      <c r="A800" s="178" t="s">
        <v>65</v>
      </c>
      <c r="B800" s="185" t="s">
        <v>66</v>
      </c>
      <c r="C800" s="179">
        <f>SUM(C801:C807)</f>
        <v>0</v>
      </c>
      <c r="D800" s="177"/>
    </row>
    <row r="801" spans="1:4" x14ac:dyDescent="0.25">
      <c r="A801" s="180" t="s">
        <v>67</v>
      </c>
      <c r="B801" s="181" t="s">
        <v>68</v>
      </c>
      <c r="C801" s="159">
        <v>0</v>
      </c>
      <c r="D801" s="182"/>
    </row>
    <row r="802" spans="1:4" x14ac:dyDescent="0.25">
      <c r="A802" s="180" t="s">
        <v>69</v>
      </c>
      <c r="B802" s="181" t="s">
        <v>70</v>
      </c>
      <c r="C802" s="159">
        <v>0</v>
      </c>
      <c r="D802" s="182"/>
    </row>
    <row r="803" spans="1:4" x14ac:dyDescent="0.25">
      <c r="A803" s="180" t="s">
        <v>71</v>
      </c>
      <c r="B803" s="181" t="s">
        <v>72</v>
      </c>
      <c r="C803" s="159"/>
      <c r="D803" s="182"/>
    </row>
    <row r="804" spans="1:4" x14ac:dyDescent="0.25">
      <c r="A804" s="180" t="s">
        <v>73</v>
      </c>
      <c r="B804" s="181" t="s">
        <v>74</v>
      </c>
      <c r="C804" s="159">
        <v>0</v>
      </c>
      <c r="D804" s="182"/>
    </row>
    <row r="805" spans="1:4" x14ac:dyDescent="0.25">
      <c r="A805" s="180" t="s">
        <v>75</v>
      </c>
      <c r="B805" s="181" t="s">
        <v>76</v>
      </c>
      <c r="C805" s="159">
        <v>0</v>
      </c>
      <c r="D805" s="182"/>
    </row>
    <row r="806" spans="1:4" ht="30" x14ac:dyDescent="0.25">
      <c r="A806" s="180" t="s">
        <v>77</v>
      </c>
      <c r="B806" s="181" t="s">
        <v>78</v>
      </c>
      <c r="C806" s="159">
        <v>0</v>
      </c>
      <c r="D806" s="182"/>
    </row>
    <row r="807" spans="1:4" ht="30" x14ac:dyDescent="0.25">
      <c r="A807" s="180" t="s">
        <v>79</v>
      </c>
      <c r="B807" s="181" t="s">
        <v>80</v>
      </c>
      <c r="C807" s="159">
        <v>0</v>
      </c>
      <c r="D807" s="182"/>
    </row>
    <row r="808" spans="1:4" x14ac:dyDescent="0.25">
      <c r="A808" s="183"/>
      <c r="B808" s="184"/>
      <c r="C808" s="159"/>
      <c r="D808" s="182"/>
    </row>
    <row r="809" spans="1:4" x14ac:dyDescent="0.25">
      <c r="A809" s="178" t="s">
        <v>81</v>
      </c>
      <c r="B809" s="175" t="s">
        <v>82</v>
      </c>
      <c r="C809" s="179">
        <f>SUM(C810:C816)</f>
        <v>0</v>
      </c>
      <c r="D809" s="177"/>
    </row>
    <row r="810" spans="1:4" x14ac:dyDescent="0.25">
      <c r="A810" s="180" t="s">
        <v>83</v>
      </c>
      <c r="B810" s="181" t="s">
        <v>84</v>
      </c>
      <c r="C810" s="159">
        <v>0</v>
      </c>
      <c r="D810" s="182"/>
    </row>
    <row r="811" spans="1:4" x14ac:dyDescent="0.25">
      <c r="A811" s="180" t="s">
        <v>85</v>
      </c>
      <c r="B811" s="181" t="s">
        <v>86</v>
      </c>
      <c r="C811" s="159">
        <v>0</v>
      </c>
      <c r="D811" s="182"/>
    </row>
    <row r="812" spans="1:4" x14ac:dyDescent="0.25">
      <c r="A812" s="180" t="s">
        <v>87</v>
      </c>
      <c r="B812" s="181" t="s">
        <v>88</v>
      </c>
      <c r="C812" s="159">
        <v>0</v>
      </c>
      <c r="D812" s="182"/>
    </row>
    <row r="813" spans="1:4" ht="30" x14ac:dyDescent="0.25">
      <c r="A813" s="180" t="s">
        <v>89</v>
      </c>
      <c r="B813" s="181" t="s">
        <v>90</v>
      </c>
      <c r="C813" s="159">
        <v>0</v>
      </c>
      <c r="D813" s="182"/>
    </row>
    <row r="814" spans="1:4" ht="30" x14ac:dyDescent="0.25">
      <c r="A814" s="180" t="s">
        <v>91</v>
      </c>
      <c r="B814" s="181" t="s">
        <v>92</v>
      </c>
      <c r="C814" s="159">
        <v>0</v>
      </c>
      <c r="D814" s="182"/>
    </row>
    <row r="815" spans="1:4" x14ac:dyDescent="0.25">
      <c r="A815" s="180" t="s">
        <v>93</v>
      </c>
      <c r="B815" s="181" t="s">
        <v>94</v>
      </c>
      <c r="C815" s="159">
        <v>0</v>
      </c>
      <c r="D815" s="182"/>
    </row>
    <row r="816" spans="1:4" x14ac:dyDescent="0.25">
      <c r="A816" s="180" t="s">
        <v>95</v>
      </c>
      <c r="B816" s="181" t="s">
        <v>96</v>
      </c>
      <c r="C816" s="159"/>
      <c r="D816" s="182"/>
    </row>
    <row r="817" spans="1:4" x14ac:dyDescent="0.25">
      <c r="A817" s="183"/>
      <c r="B817" s="184"/>
      <c r="C817" s="159"/>
      <c r="D817" s="182"/>
    </row>
    <row r="818" spans="1:4" x14ac:dyDescent="0.25">
      <c r="A818" s="178" t="s">
        <v>97</v>
      </c>
      <c r="B818" s="175" t="s">
        <v>98</v>
      </c>
      <c r="C818" s="179">
        <f>SUM(C819++C820+C821)</f>
        <v>0</v>
      </c>
      <c r="D818" s="177"/>
    </row>
    <row r="819" spans="1:4" x14ac:dyDescent="0.25">
      <c r="A819" s="180" t="s">
        <v>99</v>
      </c>
      <c r="B819" s="181" t="s">
        <v>100</v>
      </c>
      <c r="C819" s="159">
        <v>0</v>
      </c>
      <c r="D819" s="182"/>
    </row>
    <row r="820" spans="1:4" x14ac:dyDescent="0.25">
      <c r="A820" s="180" t="s">
        <v>101</v>
      </c>
      <c r="B820" s="181" t="s">
        <v>102</v>
      </c>
      <c r="C820" s="159">
        <v>0</v>
      </c>
      <c r="D820" s="182"/>
    </row>
    <row r="821" spans="1:4" x14ac:dyDescent="0.25">
      <c r="A821" s="180" t="s">
        <v>103</v>
      </c>
      <c r="B821" s="181" t="s">
        <v>104</v>
      </c>
      <c r="C821" s="159">
        <v>0</v>
      </c>
      <c r="D821" s="182"/>
    </row>
    <row r="822" spans="1:4" x14ac:dyDescent="0.25">
      <c r="A822" s="183"/>
      <c r="B822" s="184"/>
      <c r="C822" s="159"/>
      <c r="D822" s="182"/>
    </row>
    <row r="823" spans="1:4" ht="30" x14ac:dyDescent="0.25">
      <c r="A823" s="178" t="s">
        <v>105</v>
      </c>
      <c r="B823" s="175" t="s">
        <v>106</v>
      </c>
      <c r="C823" s="179">
        <f>SUM(C824+C827+C828)</f>
        <v>0</v>
      </c>
      <c r="D823" s="177"/>
    </row>
    <row r="824" spans="1:4" x14ac:dyDescent="0.25">
      <c r="A824" s="180" t="s">
        <v>107</v>
      </c>
      <c r="B824" s="184" t="s">
        <v>108</v>
      </c>
      <c r="C824" s="179">
        <f>SUM(C825:C826)</f>
        <v>0</v>
      </c>
      <c r="D824" s="177"/>
    </row>
    <row r="825" spans="1:4" x14ac:dyDescent="0.25">
      <c r="A825" s="183" t="s">
        <v>109</v>
      </c>
      <c r="B825" s="184" t="s">
        <v>110</v>
      </c>
      <c r="C825" s="159">
        <v>0</v>
      </c>
      <c r="D825" s="182"/>
    </row>
    <row r="826" spans="1:4" ht="30" x14ac:dyDescent="0.25">
      <c r="A826" s="183" t="s">
        <v>111</v>
      </c>
      <c r="B826" s="184" t="s">
        <v>112</v>
      </c>
      <c r="C826" s="159">
        <v>0</v>
      </c>
      <c r="D826" s="182"/>
    </row>
    <row r="827" spans="1:4" x14ac:dyDescent="0.25">
      <c r="A827" s="180" t="s">
        <v>113</v>
      </c>
      <c r="B827" s="181" t="s">
        <v>114</v>
      </c>
      <c r="C827" s="159">
        <v>0</v>
      </c>
      <c r="D827" s="182"/>
    </row>
    <row r="828" spans="1:4" x14ac:dyDescent="0.25">
      <c r="A828" s="180" t="s">
        <v>115</v>
      </c>
      <c r="B828" s="181" t="s">
        <v>116</v>
      </c>
      <c r="C828" s="159">
        <v>0</v>
      </c>
      <c r="D828" s="182"/>
    </row>
    <row r="829" spans="1:4" x14ac:dyDescent="0.25">
      <c r="A829" s="183"/>
      <c r="B829" s="184"/>
      <c r="C829" s="159"/>
      <c r="D829" s="182"/>
    </row>
    <row r="830" spans="1:4" x14ac:dyDescent="0.25">
      <c r="A830" s="178" t="s">
        <v>117</v>
      </c>
      <c r="B830" s="175" t="s">
        <v>118</v>
      </c>
      <c r="C830" s="176" t="s">
        <v>119</v>
      </c>
      <c r="D830" s="177"/>
    </row>
    <row r="831" spans="1:4" x14ac:dyDescent="0.25">
      <c r="A831" s="180" t="s">
        <v>120</v>
      </c>
      <c r="B831" s="181" t="s">
        <v>121</v>
      </c>
      <c r="C831" s="186" t="s">
        <v>119</v>
      </c>
      <c r="D831" s="182"/>
    </row>
    <row r="832" spans="1:4" x14ac:dyDescent="0.25">
      <c r="A832" s="180" t="s">
        <v>122</v>
      </c>
      <c r="B832" s="181" t="s">
        <v>123</v>
      </c>
      <c r="C832" s="159">
        <v>0</v>
      </c>
      <c r="D832" s="182"/>
    </row>
    <row r="833" spans="1:4" x14ac:dyDescent="0.25">
      <c r="A833" s="180" t="s">
        <v>124</v>
      </c>
      <c r="B833" s="181" t="s">
        <v>125</v>
      </c>
      <c r="C833" s="159">
        <v>0</v>
      </c>
      <c r="D833" s="182"/>
    </row>
    <row r="834" spans="1:4" x14ac:dyDescent="0.25">
      <c r="A834" s="183"/>
      <c r="B834" s="184"/>
      <c r="C834" s="159"/>
      <c r="D834" s="182"/>
    </row>
    <row r="835" spans="1:4" x14ac:dyDescent="0.25">
      <c r="A835" s="178" t="s">
        <v>126</v>
      </c>
      <c r="B835" s="175" t="s">
        <v>127</v>
      </c>
      <c r="C835" s="179">
        <f>SUM(C836:C844)</f>
        <v>0</v>
      </c>
      <c r="D835" s="177"/>
    </row>
    <row r="836" spans="1:4" x14ac:dyDescent="0.25">
      <c r="A836" s="180" t="s">
        <v>128</v>
      </c>
      <c r="B836" s="181" t="s">
        <v>129</v>
      </c>
      <c r="C836" s="159">
        <v>0</v>
      </c>
      <c r="D836" s="182"/>
    </row>
    <row r="837" spans="1:4" x14ac:dyDescent="0.25">
      <c r="A837" s="180" t="s">
        <v>130</v>
      </c>
      <c r="B837" s="181" t="s">
        <v>131</v>
      </c>
      <c r="C837" s="159">
        <v>0</v>
      </c>
      <c r="D837" s="182"/>
    </row>
    <row r="838" spans="1:4" x14ac:dyDescent="0.25">
      <c r="A838" s="180" t="s">
        <v>132</v>
      </c>
      <c r="B838" s="181" t="s">
        <v>133</v>
      </c>
      <c r="C838" s="159">
        <v>0</v>
      </c>
      <c r="D838" s="182"/>
    </row>
    <row r="839" spans="1:4" ht="30" x14ac:dyDescent="0.25">
      <c r="A839" s="180" t="s">
        <v>134</v>
      </c>
      <c r="B839" s="181" t="s">
        <v>135</v>
      </c>
      <c r="C839" s="159">
        <v>0</v>
      </c>
      <c r="D839" s="182"/>
    </row>
    <row r="840" spans="1:4" ht="30" x14ac:dyDescent="0.25">
      <c r="A840" s="180" t="s">
        <v>136</v>
      </c>
      <c r="B840" s="181" t="s">
        <v>137</v>
      </c>
      <c r="C840" s="159">
        <v>0</v>
      </c>
      <c r="D840" s="182"/>
    </row>
    <row r="841" spans="1:4" ht="30" x14ac:dyDescent="0.25">
      <c r="A841" s="180" t="s">
        <v>138</v>
      </c>
      <c r="B841" s="181" t="s">
        <v>139</v>
      </c>
      <c r="C841" s="159">
        <v>0</v>
      </c>
      <c r="D841" s="182"/>
    </row>
    <row r="842" spans="1:4" ht="30" x14ac:dyDescent="0.25">
      <c r="A842" s="180" t="s">
        <v>140</v>
      </c>
      <c r="B842" s="181" t="s">
        <v>141</v>
      </c>
      <c r="C842" s="159">
        <v>0</v>
      </c>
      <c r="D842" s="182"/>
    </row>
    <row r="843" spans="1:4" ht="30" x14ac:dyDescent="0.25">
      <c r="A843" s="180" t="s">
        <v>142</v>
      </c>
      <c r="B843" s="181" t="s">
        <v>143</v>
      </c>
      <c r="C843" s="159">
        <v>0</v>
      </c>
      <c r="D843" s="182"/>
    </row>
    <row r="844" spans="1:4" ht="30" x14ac:dyDescent="0.25">
      <c r="A844" s="180" t="s">
        <v>144</v>
      </c>
      <c r="B844" s="181" t="s">
        <v>145</v>
      </c>
      <c r="C844" s="159">
        <v>0</v>
      </c>
      <c r="D844" s="182"/>
    </row>
    <row r="845" spans="1:4" x14ac:dyDescent="0.25">
      <c r="A845" s="183"/>
      <c r="B845" s="184"/>
      <c r="C845" s="159"/>
      <c r="D845" s="182"/>
    </row>
    <row r="846" spans="1:4" x14ac:dyDescent="0.25">
      <c r="A846" s="178" t="s">
        <v>146</v>
      </c>
      <c r="B846" s="175" t="s">
        <v>147</v>
      </c>
      <c r="C846" s="179">
        <f>SUM(C847:C850)</f>
        <v>0</v>
      </c>
      <c r="D846" s="177"/>
    </row>
    <row r="847" spans="1:4" x14ac:dyDescent="0.25">
      <c r="A847" s="180" t="s">
        <v>148</v>
      </c>
      <c r="B847" s="181" t="s">
        <v>149</v>
      </c>
      <c r="C847" s="159">
        <v>0</v>
      </c>
      <c r="D847" s="182"/>
    </row>
    <row r="848" spans="1:4" x14ac:dyDescent="0.25">
      <c r="A848" s="180" t="s">
        <v>150</v>
      </c>
      <c r="B848" s="181" t="s">
        <v>151</v>
      </c>
      <c r="C848" s="159">
        <v>0</v>
      </c>
      <c r="D848" s="182"/>
    </row>
    <row r="849" spans="1:4" x14ac:dyDescent="0.25">
      <c r="A849" s="180" t="s">
        <v>152</v>
      </c>
      <c r="B849" s="181" t="s">
        <v>153</v>
      </c>
      <c r="C849" s="159">
        <v>0</v>
      </c>
      <c r="D849" s="182"/>
    </row>
    <row r="850" spans="1:4" x14ac:dyDescent="0.25">
      <c r="A850" s="180" t="s">
        <v>154</v>
      </c>
      <c r="B850" s="181" t="s">
        <v>155</v>
      </c>
      <c r="C850" s="159">
        <v>0</v>
      </c>
      <c r="D850" s="182"/>
    </row>
    <row r="851" spans="1:4" x14ac:dyDescent="0.25">
      <c r="A851" s="183"/>
      <c r="B851" s="184"/>
      <c r="C851" s="159"/>
      <c r="D851" s="182"/>
    </row>
    <row r="852" spans="1:4" x14ac:dyDescent="0.25">
      <c r="A852" s="178" t="s">
        <v>156</v>
      </c>
      <c r="B852" s="175" t="s">
        <v>157</v>
      </c>
      <c r="C852" s="179">
        <f>SUM(C853:C858)</f>
        <v>0</v>
      </c>
      <c r="D852" s="177"/>
    </row>
    <row r="853" spans="1:4" x14ac:dyDescent="0.25">
      <c r="A853" s="180" t="s">
        <v>158</v>
      </c>
      <c r="B853" s="181" t="s">
        <v>159</v>
      </c>
      <c r="C853" s="159">
        <v>0</v>
      </c>
      <c r="D853" s="182"/>
    </row>
    <row r="854" spans="1:4" x14ac:dyDescent="0.25">
      <c r="A854" s="180" t="s">
        <v>160</v>
      </c>
      <c r="B854" s="181" t="s">
        <v>161</v>
      </c>
      <c r="C854" s="159">
        <v>0</v>
      </c>
      <c r="D854" s="182"/>
    </row>
    <row r="855" spans="1:4" x14ac:dyDescent="0.25">
      <c r="A855" s="180" t="s">
        <v>162</v>
      </c>
      <c r="B855" s="181" t="s">
        <v>163</v>
      </c>
      <c r="C855" s="159">
        <v>0</v>
      </c>
      <c r="D855" s="182"/>
    </row>
    <row r="856" spans="1:4" ht="30" x14ac:dyDescent="0.25">
      <c r="A856" s="180" t="s">
        <v>164</v>
      </c>
      <c r="B856" s="181" t="s">
        <v>165</v>
      </c>
      <c r="C856" s="159">
        <v>0</v>
      </c>
      <c r="D856" s="182"/>
    </row>
    <row r="857" spans="1:4" x14ac:dyDescent="0.25">
      <c r="A857" s="180" t="s">
        <v>166</v>
      </c>
      <c r="B857" s="181" t="s">
        <v>167</v>
      </c>
      <c r="C857" s="159">
        <v>0</v>
      </c>
      <c r="D857" s="182"/>
    </row>
    <row r="858" spans="1:4" x14ac:dyDescent="0.25">
      <c r="A858" s="180" t="s">
        <v>168</v>
      </c>
      <c r="B858" s="181" t="s">
        <v>169</v>
      </c>
      <c r="C858" s="187">
        <v>0</v>
      </c>
      <c r="D858" s="188"/>
    </row>
    <row r="859" spans="1:4" x14ac:dyDescent="0.25">
      <c r="A859" s="189"/>
      <c r="B859" s="190"/>
      <c r="C859" s="191"/>
      <c r="D859" s="169"/>
    </row>
    <row r="860" spans="1:4" x14ac:dyDescent="0.25">
      <c r="A860" s="174">
        <v>2</v>
      </c>
      <c r="B860" s="175" t="s">
        <v>170</v>
      </c>
      <c r="C860" s="179">
        <f>SUM(C862+C869+C875+C884+C888+C894)</f>
        <v>0</v>
      </c>
      <c r="D860" s="177"/>
    </row>
    <row r="861" spans="1:4" x14ac:dyDescent="0.25">
      <c r="A861" s="174"/>
      <c r="B861" s="192"/>
      <c r="C861" s="159"/>
      <c r="D861" s="182"/>
    </row>
    <row r="862" spans="1:4" x14ac:dyDescent="0.25">
      <c r="A862" s="189" t="s">
        <v>171</v>
      </c>
      <c r="B862" s="175" t="s">
        <v>172</v>
      </c>
      <c r="C862" s="179">
        <f>SUM(C863:C867)</f>
        <v>0</v>
      </c>
      <c r="D862" s="177"/>
    </row>
    <row r="863" spans="1:4" x14ac:dyDescent="0.25">
      <c r="A863" s="180" t="s">
        <v>173</v>
      </c>
      <c r="B863" s="181" t="s">
        <v>174</v>
      </c>
      <c r="C863" s="159">
        <v>0</v>
      </c>
      <c r="D863" s="182"/>
    </row>
    <row r="864" spans="1:4" ht="30" x14ac:dyDescent="0.25">
      <c r="A864" s="180" t="s">
        <v>175</v>
      </c>
      <c r="B864" s="181" t="s">
        <v>176</v>
      </c>
      <c r="C864" s="159">
        <v>0</v>
      </c>
      <c r="D864" s="182"/>
    </row>
    <row r="865" spans="1:4" x14ac:dyDescent="0.25">
      <c r="A865" s="180" t="s">
        <v>177</v>
      </c>
      <c r="B865" s="181" t="s">
        <v>178</v>
      </c>
      <c r="C865" s="159">
        <v>0</v>
      </c>
      <c r="D865" s="182"/>
    </row>
    <row r="866" spans="1:4" x14ac:dyDescent="0.25">
      <c r="A866" s="180" t="s">
        <v>179</v>
      </c>
      <c r="B866" s="181" t="s">
        <v>180</v>
      </c>
      <c r="C866" s="159">
        <v>0</v>
      </c>
      <c r="D866" s="182"/>
    </row>
    <row r="867" spans="1:4" x14ac:dyDescent="0.25">
      <c r="A867" s="180" t="s">
        <v>181</v>
      </c>
      <c r="B867" s="181" t="s">
        <v>182</v>
      </c>
      <c r="C867" s="159">
        <v>0</v>
      </c>
      <c r="D867" s="182"/>
    </row>
    <row r="868" spans="1:4" x14ac:dyDescent="0.25">
      <c r="A868" s="193"/>
      <c r="B868" s="184"/>
      <c r="C868" s="159"/>
      <c r="D868" s="182"/>
    </row>
    <row r="869" spans="1:4" ht="30" x14ac:dyDescent="0.25">
      <c r="A869" s="189" t="s">
        <v>183</v>
      </c>
      <c r="B869" s="175" t="s">
        <v>184</v>
      </c>
      <c r="C869" s="179">
        <f>SUM(C870:C873)</f>
        <v>0</v>
      </c>
      <c r="D869" s="177"/>
    </row>
    <row r="870" spans="1:4" x14ac:dyDescent="0.25">
      <c r="A870" s="180" t="s">
        <v>185</v>
      </c>
      <c r="B870" s="181" t="s">
        <v>186</v>
      </c>
      <c r="C870" s="159">
        <v>0</v>
      </c>
      <c r="D870" s="182"/>
    </row>
    <row r="871" spans="1:4" x14ac:dyDescent="0.25">
      <c r="A871" s="180" t="s">
        <v>187</v>
      </c>
      <c r="B871" s="181" t="s">
        <v>188</v>
      </c>
      <c r="C871" s="159">
        <v>0</v>
      </c>
      <c r="D871" s="182"/>
    </row>
    <row r="872" spans="1:4" x14ac:dyDescent="0.25">
      <c r="A872" s="180" t="s">
        <v>189</v>
      </c>
      <c r="B872" s="181" t="s">
        <v>190</v>
      </c>
      <c r="C872" s="159">
        <v>0</v>
      </c>
      <c r="D872" s="182"/>
    </row>
    <row r="873" spans="1:4" x14ac:dyDescent="0.25">
      <c r="A873" s="180" t="s">
        <v>191</v>
      </c>
      <c r="B873" s="181" t="s">
        <v>192</v>
      </c>
      <c r="C873" s="159">
        <v>0</v>
      </c>
      <c r="D873" s="182"/>
    </row>
    <row r="874" spans="1:4" x14ac:dyDescent="0.25">
      <c r="A874" s="193"/>
      <c r="B874" s="184"/>
      <c r="C874" s="159"/>
      <c r="D874" s="182"/>
    </row>
    <row r="875" spans="1:4" ht="30" x14ac:dyDescent="0.25">
      <c r="A875" s="189" t="s">
        <v>193</v>
      </c>
      <c r="B875" s="175" t="s">
        <v>194</v>
      </c>
      <c r="C875" s="179">
        <f>SUM(C876:C882)</f>
        <v>0</v>
      </c>
      <c r="D875" s="177"/>
    </row>
    <row r="876" spans="1:4" x14ac:dyDescent="0.25">
      <c r="A876" s="180" t="s">
        <v>195</v>
      </c>
      <c r="B876" s="181" t="s">
        <v>196</v>
      </c>
      <c r="C876" s="159">
        <v>0</v>
      </c>
      <c r="D876" s="182"/>
    </row>
    <row r="877" spans="1:4" ht="30" x14ac:dyDescent="0.25">
      <c r="A877" s="180" t="s">
        <v>197</v>
      </c>
      <c r="B877" s="181" t="s">
        <v>198</v>
      </c>
      <c r="C877" s="159">
        <v>0</v>
      </c>
      <c r="D877" s="182"/>
    </row>
    <row r="878" spans="1:4" x14ac:dyDescent="0.25">
      <c r="A878" s="180" t="s">
        <v>199</v>
      </c>
      <c r="B878" s="181" t="s">
        <v>200</v>
      </c>
      <c r="C878" s="159">
        <v>0</v>
      </c>
      <c r="D878" s="182"/>
    </row>
    <row r="879" spans="1:4" ht="30" x14ac:dyDescent="0.25">
      <c r="A879" s="180" t="s">
        <v>201</v>
      </c>
      <c r="B879" s="181" t="s">
        <v>202</v>
      </c>
      <c r="C879" s="159">
        <v>0</v>
      </c>
      <c r="D879" s="182"/>
    </row>
    <row r="880" spans="1:4" x14ac:dyDescent="0.25">
      <c r="A880" s="180" t="s">
        <v>203</v>
      </c>
      <c r="B880" s="181" t="s">
        <v>204</v>
      </c>
      <c r="C880" s="159">
        <v>0</v>
      </c>
      <c r="D880" s="182"/>
    </row>
    <row r="881" spans="1:4" x14ac:dyDescent="0.25">
      <c r="A881" s="180" t="s">
        <v>205</v>
      </c>
      <c r="B881" s="181" t="s">
        <v>206</v>
      </c>
      <c r="C881" s="159">
        <v>0</v>
      </c>
      <c r="D881" s="182"/>
    </row>
    <row r="882" spans="1:4" ht="30" x14ac:dyDescent="0.25">
      <c r="A882" s="180" t="s">
        <v>207</v>
      </c>
      <c r="B882" s="181" t="s">
        <v>208</v>
      </c>
      <c r="C882" s="159">
        <v>0</v>
      </c>
      <c r="D882" s="182"/>
    </row>
    <row r="883" spans="1:4" x14ac:dyDescent="0.25">
      <c r="A883" s="193"/>
      <c r="B883" s="184"/>
      <c r="C883" s="159"/>
      <c r="D883" s="182"/>
    </row>
    <row r="884" spans="1:4" ht="30" x14ac:dyDescent="0.25">
      <c r="A884" s="189" t="s">
        <v>209</v>
      </c>
      <c r="B884" s="175" t="s">
        <v>210</v>
      </c>
      <c r="C884" s="179">
        <f>SUM(C885:C886)</f>
        <v>0</v>
      </c>
      <c r="D884" s="177"/>
    </row>
    <row r="885" spans="1:4" x14ac:dyDescent="0.25">
      <c r="A885" s="180" t="s">
        <v>211</v>
      </c>
      <c r="B885" s="181" t="s">
        <v>212</v>
      </c>
      <c r="C885" s="159">
        <v>0</v>
      </c>
      <c r="D885" s="182"/>
    </row>
    <row r="886" spans="1:4" x14ac:dyDescent="0.25">
      <c r="A886" s="180" t="s">
        <v>213</v>
      </c>
      <c r="B886" s="181" t="s">
        <v>214</v>
      </c>
      <c r="C886" s="159">
        <v>0</v>
      </c>
      <c r="D886" s="182"/>
    </row>
    <row r="887" spans="1:4" x14ac:dyDescent="0.25">
      <c r="A887" s="193"/>
      <c r="B887" s="184"/>
      <c r="C887" s="159"/>
      <c r="D887" s="182"/>
    </row>
    <row r="888" spans="1:4" ht="30" x14ac:dyDescent="0.25">
      <c r="A888" s="189" t="s">
        <v>215</v>
      </c>
      <c r="B888" s="175" t="s">
        <v>216</v>
      </c>
      <c r="C888" s="179">
        <f>SUM(C889:C892)</f>
        <v>0</v>
      </c>
      <c r="D888" s="177"/>
    </row>
    <row r="889" spans="1:4" x14ac:dyDescent="0.25">
      <c r="A889" s="180" t="s">
        <v>217</v>
      </c>
      <c r="B889" s="181" t="s">
        <v>218</v>
      </c>
      <c r="C889" s="159">
        <v>0</v>
      </c>
      <c r="D889" s="182"/>
    </row>
    <row r="890" spans="1:4" x14ac:dyDescent="0.25">
      <c r="A890" s="180" t="s">
        <v>219</v>
      </c>
      <c r="B890" s="181" t="s">
        <v>220</v>
      </c>
      <c r="C890" s="159">
        <v>0</v>
      </c>
      <c r="D890" s="182"/>
    </row>
    <row r="891" spans="1:4" x14ac:dyDescent="0.25">
      <c r="A891" s="180" t="s">
        <v>221</v>
      </c>
      <c r="B891" s="181" t="s">
        <v>222</v>
      </c>
      <c r="C891" s="159">
        <v>0</v>
      </c>
      <c r="D891" s="182"/>
    </row>
    <row r="892" spans="1:4" ht="30" x14ac:dyDescent="0.25">
      <c r="A892" s="180" t="s">
        <v>223</v>
      </c>
      <c r="B892" s="181" t="s">
        <v>224</v>
      </c>
      <c r="C892" s="159">
        <v>0</v>
      </c>
      <c r="D892" s="182"/>
    </row>
    <row r="893" spans="1:4" x14ac:dyDescent="0.25">
      <c r="A893" s="193"/>
      <c r="B893" s="184"/>
      <c r="C893" s="159"/>
      <c r="D893" s="182"/>
    </row>
    <row r="894" spans="1:4" ht="30" x14ac:dyDescent="0.25">
      <c r="A894" s="189" t="s">
        <v>225</v>
      </c>
      <c r="B894" s="175" t="s">
        <v>226</v>
      </c>
      <c r="C894" s="179">
        <f>SUM(C895:C902)</f>
        <v>0</v>
      </c>
      <c r="D894" s="177"/>
    </row>
    <row r="895" spans="1:4" ht="30" x14ac:dyDescent="0.25">
      <c r="A895" s="180" t="s">
        <v>227</v>
      </c>
      <c r="B895" s="181" t="s">
        <v>228</v>
      </c>
      <c r="C895" s="159"/>
      <c r="D895" s="182"/>
    </row>
    <row r="896" spans="1:4" ht="30" x14ac:dyDescent="0.25">
      <c r="A896" s="180" t="s">
        <v>229</v>
      </c>
      <c r="B896" s="181" t="s">
        <v>230</v>
      </c>
      <c r="C896" s="159">
        <v>0</v>
      </c>
      <c r="D896" s="182"/>
    </row>
    <row r="897" spans="1:4" x14ac:dyDescent="0.25">
      <c r="A897" s="180" t="s">
        <v>231</v>
      </c>
      <c r="B897" s="181" t="s">
        <v>232</v>
      </c>
      <c r="C897" s="159">
        <v>0</v>
      </c>
      <c r="D897" s="182"/>
    </row>
    <row r="898" spans="1:4" x14ac:dyDescent="0.25">
      <c r="A898" s="180" t="s">
        <v>233</v>
      </c>
      <c r="B898" s="181" t="s">
        <v>234</v>
      </c>
      <c r="C898" s="159">
        <v>0</v>
      </c>
      <c r="D898" s="182"/>
    </row>
    <row r="899" spans="1:4" x14ac:dyDescent="0.25">
      <c r="A899" s="180" t="s">
        <v>235</v>
      </c>
      <c r="B899" s="181" t="s">
        <v>236</v>
      </c>
      <c r="C899" s="159">
        <v>0</v>
      </c>
      <c r="D899" s="182"/>
    </row>
    <row r="900" spans="1:4" ht="30" x14ac:dyDescent="0.25">
      <c r="A900" s="180" t="s">
        <v>237</v>
      </c>
      <c r="B900" s="181" t="s">
        <v>238</v>
      </c>
      <c r="C900" s="159">
        <v>0</v>
      </c>
      <c r="D900" s="182"/>
    </row>
    <row r="901" spans="1:4" ht="30" x14ac:dyDescent="0.25">
      <c r="A901" s="180" t="s">
        <v>239</v>
      </c>
      <c r="B901" s="181" t="s">
        <v>240</v>
      </c>
      <c r="C901" s="159">
        <v>0</v>
      </c>
      <c r="D901" s="182"/>
    </row>
    <row r="902" spans="1:4" x14ac:dyDescent="0.25">
      <c r="A902" s="180" t="s">
        <v>241</v>
      </c>
      <c r="B902" s="181" t="s">
        <v>242</v>
      </c>
      <c r="C902" s="159">
        <v>0</v>
      </c>
      <c r="D902" s="182"/>
    </row>
    <row r="903" spans="1:4" x14ac:dyDescent="0.25">
      <c r="A903" s="180"/>
      <c r="B903" s="184"/>
      <c r="C903" s="159"/>
      <c r="D903" s="182"/>
    </row>
    <row r="904" spans="1:4" x14ac:dyDescent="0.25">
      <c r="A904" s="174">
        <v>5</v>
      </c>
      <c r="B904" s="194" t="s">
        <v>243</v>
      </c>
      <c r="C904" s="179">
        <f>SUM(C906+C916+C926+C931)</f>
        <v>0</v>
      </c>
      <c r="D904" s="177"/>
    </row>
    <row r="905" spans="1:4" x14ac:dyDescent="0.25">
      <c r="A905" s="193"/>
      <c r="B905" s="184"/>
      <c r="C905" s="159"/>
      <c r="D905" s="182"/>
    </row>
    <row r="906" spans="1:4" x14ac:dyDescent="0.25">
      <c r="A906" s="195" t="s">
        <v>244</v>
      </c>
      <c r="B906" s="175" t="s">
        <v>245</v>
      </c>
      <c r="C906" s="179">
        <f>SUM(C907:C914)</f>
        <v>0</v>
      </c>
      <c r="D906" s="177"/>
    </row>
    <row r="907" spans="1:4" ht="30" x14ac:dyDescent="0.25">
      <c r="A907" s="196" t="s">
        <v>246</v>
      </c>
      <c r="B907" s="181" t="s">
        <v>247</v>
      </c>
      <c r="C907" s="159">
        <v>0</v>
      </c>
      <c r="D907" s="182"/>
    </row>
    <row r="908" spans="1:4" x14ac:dyDescent="0.25">
      <c r="A908" s="196" t="s">
        <v>248</v>
      </c>
      <c r="B908" s="181" t="s">
        <v>249</v>
      </c>
      <c r="C908" s="159">
        <v>0</v>
      </c>
      <c r="D908" s="182"/>
    </row>
    <row r="909" spans="1:4" x14ac:dyDescent="0.25">
      <c r="A909" s="196" t="s">
        <v>250</v>
      </c>
      <c r="B909" s="181" t="s">
        <v>251</v>
      </c>
      <c r="C909" s="159"/>
      <c r="D909" s="182"/>
    </row>
    <row r="910" spans="1:4" x14ac:dyDescent="0.25">
      <c r="A910" s="196" t="s">
        <v>252</v>
      </c>
      <c r="B910" s="181" t="s">
        <v>253</v>
      </c>
      <c r="C910" s="159"/>
      <c r="D910" s="182"/>
    </row>
    <row r="911" spans="1:4" x14ac:dyDescent="0.25">
      <c r="A911" s="196" t="s">
        <v>254</v>
      </c>
      <c r="B911" s="181" t="s">
        <v>255</v>
      </c>
      <c r="C911" s="159"/>
      <c r="D911" s="182"/>
    </row>
    <row r="912" spans="1:4" ht="30" x14ac:dyDescent="0.25">
      <c r="A912" s="196" t="s">
        <v>256</v>
      </c>
      <c r="B912" s="181" t="s">
        <v>257</v>
      </c>
      <c r="C912" s="159"/>
      <c r="D912" s="182"/>
    </row>
    <row r="913" spans="1:4" ht="30" x14ac:dyDescent="0.25">
      <c r="A913" s="196" t="s">
        <v>258</v>
      </c>
      <c r="B913" s="181" t="s">
        <v>259</v>
      </c>
      <c r="C913" s="159"/>
      <c r="D913" s="182"/>
    </row>
    <row r="914" spans="1:4" x14ac:dyDescent="0.25">
      <c r="A914" s="196" t="s">
        <v>260</v>
      </c>
      <c r="B914" s="181" t="s">
        <v>261</v>
      </c>
      <c r="C914" s="159">
        <v>0</v>
      </c>
      <c r="D914" s="182"/>
    </row>
    <row r="915" spans="1:4" x14ac:dyDescent="0.25">
      <c r="A915" s="196"/>
      <c r="B915" s="181"/>
      <c r="C915" s="159"/>
      <c r="D915" s="182"/>
    </row>
    <row r="916" spans="1:4" ht="30" x14ac:dyDescent="0.25">
      <c r="A916" s="195" t="s">
        <v>262</v>
      </c>
      <c r="B916" s="175" t="s">
        <v>263</v>
      </c>
      <c r="C916" s="179">
        <f>SUM(C917:C924)</f>
        <v>0</v>
      </c>
      <c r="D916" s="177"/>
    </row>
    <row r="917" spans="1:4" x14ac:dyDescent="0.25">
      <c r="A917" s="196" t="s">
        <v>264</v>
      </c>
      <c r="B917" s="181" t="s">
        <v>265</v>
      </c>
      <c r="C917" s="159">
        <v>0</v>
      </c>
      <c r="D917" s="182"/>
    </row>
    <row r="918" spans="1:4" x14ac:dyDescent="0.25">
      <c r="A918" s="196" t="s">
        <v>266</v>
      </c>
      <c r="B918" s="181" t="s">
        <v>267</v>
      </c>
      <c r="C918" s="159">
        <v>0</v>
      </c>
      <c r="D918" s="182"/>
    </row>
    <row r="919" spans="1:4" x14ac:dyDescent="0.25">
      <c r="A919" s="196" t="s">
        <v>268</v>
      </c>
      <c r="B919" s="181" t="s">
        <v>269</v>
      </c>
      <c r="C919" s="159">
        <v>0</v>
      </c>
      <c r="D919" s="182"/>
    </row>
    <row r="920" spans="1:4" x14ac:dyDescent="0.25">
      <c r="A920" s="196" t="s">
        <v>270</v>
      </c>
      <c r="B920" s="181" t="s">
        <v>271</v>
      </c>
      <c r="C920" s="159">
        <v>0</v>
      </c>
      <c r="D920" s="182"/>
    </row>
    <row r="921" spans="1:4" x14ac:dyDescent="0.25">
      <c r="A921" s="196" t="s">
        <v>272</v>
      </c>
      <c r="B921" s="181" t="s">
        <v>273</v>
      </c>
      <c r="C921" s="159">
        <v>0</v>
      </c>
      <c r="D921" s="182"/>
    </row>
    <row r="922" spans="1:4" x14ac:dyDescent="0.25">
      <c r="A922" s="196" t="s">
        <v>274</v>
      </c>
      <c r="B922" s="181" t="s">
        <v>275</v>
      </c>
      <c r="C922" s="159">
        <v>0</v>
      </c>
      <c r="D922" s="182"/>
    </row>
    <row r="923" spans="1:4" x14ac:dyDescent="0.25">
      <c r="A923" s="196" t="s">
        <v>276</v>
      </c>
      <c r="B923" s="181" t="s">
        <v>277</v>
      </c>
      <c r="C923" s="159">
        <v>0</v>
      </c>
      <c r="D923" s="182"/>
    </row>
    <row r="924" spans="1:4" ht="30" x14ac:dyDescent="0.25">
      <c r="A924" s="196" t="s">
        <v>278</v>
      </c>
      <c r="B924" s="181" t="s">
        <v>279</v>
      </c>
      <c r="C924" s="159">
        <v>0</v>
      </c>
      <c r="D924" s="182"/>
    </row>
    <row r="925" spans="1:4" x14ac:dyDescent="0.25">
      <c r="A925" s="196"/>
      <c r="B925" s="181"/>
      <c r="C925" s="159"/>
      <c r="D925" s="182"/>
    </row>
    <row r="926" spans="1:4" x14ac:dyDescent="0.25">
      <c r="A926" s="195" t="s">
        <v>280</v>
      </c>
      <c r="B926" s="175" t="s">
        <v>281</v>
      </c>
      <c r="C926" s="179">
        <f>SUM(C927:C929)</f>
        <v>0</v>
      </c>
      <c r="D926" s="177"/>
    </row>
    <row r="927" spans="1:4" x14ac:dyDescent="0.25">
      <c r="A927" s="196" t="s">
        <v>282</v>
      </c>
      <c r="B927" s="181" t="s">
        <v>283</v>
      </c>
      <c r="C927" s="159">
        <v>0</v>
      </c>
      <c r="D927" s="182"/>
    </row>
    <row r="928" spans="1:4" x14ac:dyDescent="0.25">
      <c r="A928" s="196" t="s">
        <v>284</v>
      </c>
      <c r="B928" s="181" t="s">
        <v>285</v>
      </c>
      <c r="C928" s="159">
        <v>0</v>
      </c>
      <c r="D928" s="182"/>
    </row>
    <row r="929" spans="1:4" x14ac:dyDescent="0.25">
      <c r="A929" s="196" t="s">
        <v>286</v>
      </c>
      <c r="B929" s="181" t="s">
        <v>287</v>
      </c>
      <c r="C929" s="159">
        <v>0</v>
      </c>
      <c r="D929" s="182"/>
    </row>
    <row r="930" spans="1:4" x14ac:dyDescent="0.25">
      <c r="A930" s="196"/>
      <c r="B930" s="181"/>
      <c r="C930" s="159"/>
      <c r="D930" s="182"/>
    </row>
    <row r="931" spans="1:4" x14ac:dyDescent="0.25">
      <c r="A931" s="195" t="s">
        <v>288</v>
      </c>
      <c r="B931" s="175" t="s">
        <v>289</v>
      </c>
      <c r="C931" s="179">
        <f>SUM(C932:C935)</f>
        <v>0</v>
      </c>
      <c r="D931" s="177"/>
    </row>
    <row r="932" spans="1:4" x14ac:dyDescent="0.25">
      <c r="A932" s="196" t="s">
        <v>290</v>
      </c>
      <c r="B932" s="181" t="s">
        <v>291</v>
      </c>
      <c r="C932" s="159">
        <v>0</v>
      </c>
      <c r="D932" s="182"/>
    </row>
    <row r="933" spans="1:4" x14ac:dyDescent="0.25">
      <c r="A933" s="196" t="s">
        <v>292</v>
      </c>
      <c r="B933" s="181" t="s">
        <v>293</v>
      </c>
      <c r="C933" s="159">
        <v>0</v>
      </c>
      <c r="D933" s="182"/>
    </row>
    <row r="934" spans="1:4" x14ac:dyDescent="0.25">
      <c r="A934" s="196" t="s">
        <v>294</v>
      </c>
      <c r="B934" s="181" t="s">
        <v>295</v>
      </c>
      <c r="C934" s="159">
        <v>0</v>
      </c>
      <c r="D934" s="182"/>
    </row>
    <row r="935" spans="1:4" x14ac:dyDescent="0.25">
      <c r="A935" s="196" t="s">
        <v>296</v>
      </c>
      <c r="B935" s="181" t="s">
        <v>297</v>
      </c>
      <c r="C935" s="159">
        <v>0</v>
      </c>
      <c r="D935" s="182"/>
    </row>
    <row r="936" spans="1:4" x14ac:dyDescent="0.25">
      <c r="A936" s="199"/>
      <c r="B936" s="200"/>
      <c r="C936" s="201"/>
      <c r="D936" s="201"/>
    </row>
    <row r="937" spans="1:4" x14ac:dyDescent="0.25">
      <c r="A937" s="197"/>
      <c r="B937" s="197"/>
      <c r="C937" s="197"/>
      <c r="D937" s="197"/>
    </row>
    <row r="938" spans="1:4" x14ac:dyDescent="0.25">
      <c r="A938" s="197"/>
      <c r="B938" s="197"/>
      <c r="C938" s="197"/>
      <c r="D938" s="197"/>
    </row>
    <row r="939" spans="1:4" x14ac:dyDescent="0.25">
      <c r="A939" s="164" t="s">
        <v>33</v>
      </c>
      <c r="C939" s="165"/>
    </row>
    <row r="940" spans="1:4" x14ac:dyDescent="0.25">
      <c r="A940" s="198" t="e">
        <f>'7. Gestión Institucional '!#REF!</f>
        <v>#REF!</v>
      </c>
      <c r="B940" s="167" t="s">
        <v>34</v>
      </c>
      <c r="C940" s="159">
        <f>SUM(C942,C1018,C1062)</f>
        <v>0</v>
      </c>
      <c r="D940" s="169"/>
    </row>
    <row r="941" spans="1:4" ht="33" customHeight="1" x14ac:dyDescent="0.25">
      <c r="A941" s="170" t="s">
        <v>35</v>
      </c>
      <c r="B941" s="171" t="s">
        <v>36</v>
      </c>
      <c r="C941" s="172" t="s">
        <v>37</v>
      </c>
      <c r="D941" s="173" t="s">
        <v>38</v>
      </c>
    </row>
    <row r="942" spans="1:4" x14ac:dyDescent="0.25">
      <c r="A942" s="174">
        <v>1</v>
      </c>
      <c r="B942" s="175" t="s">
        <v>39</v>
      </c>
      <c r="C942" s="176">
        <f>SUM(C944,C951,C958,C967,C976,C981,C988,C993,C1004,C1010)</f>
        <v>0</v>
      </c>
      <c r="D942" s="177"/>
    </row>
    <row r="943" spans="1:4" x14ac:dyDescent="0.25">
      <c r="A943" s="174"/>
      <c r="B943" s="192"/>
      <c r="C943" s="179"/>
      <c r="D943" s="177"/>
    </row>
    <row r="944" spans="1:4" x14ac:dyDescent="0.25">
      <c r="A944" s="178" t="s">
        <v>41</v>
      </c>
      <c r="B944" s="175" t="s">
        <v>42</v>
      </c>
      <c r="C944" s="179">
        <f>SUM(C945:C949)</f>
        <v>0</v>
      </c>
      <c r="D944" s="177"/>
    </row>
    <row r="945" spans="1:4" ht="30" x14ac:dyDescent="0.25">
      <c r="A945" s="180" t="s">
        <v>43</v>
      </c>
      <c r="B945" s="181" t="s">
        <v>44</v>
      </c>
      <c r="C945" s="159">
        <v>0</v>
      </c>
      <c r="D945" s="182"/>
    </row>
    <row r="946" spans="1:4" ht="30" x14ac:dyDescent="0.25">
      <c r="A946" s="180" t="s">
        <v>45</v>
      </c>
      <c r="B946" s="181" t="s">
        <v>46</v>
      </c>
      <c r="C946" s="159">
        <v>0</v>
      </c>
      <c r="D946" s="182"/>
    </row>
    <row r="947" spans="1:4" x14ac:dyDescent="0.25">
      <c r="A947" s="180" t="s">
        <v>47</v>
      </c>
      <c r="B947" s="181" t="s">
        <v>48</v>
      </c>
      <c r="C947" s="159">
        <v>0</v>
      </c>
      <c r="D947" s="182"/>
    </row>
    <row r="948" spans="1:4" ht="30" x14ac:dyDescent="0.25">
      <c r="A948" s="180" t="s">
        <v>49</v>
      </c>
      <c r="B948" s="181" t="s">
        <v>50</v>
      </c>
      <c r="C948" s="159">
        <v>0</v>
      </c>
      <c r="D948" s="182"/>
    </row>
    <row r="949" spans="1:4" x14ac:dyDescent="0.25">
      <c r="A949" s="180" t="s">
        <v>51</v>
      </c>
      <c r="B949" s="181" t="s">
        <v>52</v>
      </c>
      <c r="C949" s="159">
        <v>0</v>
      </c>
      <c r="D949" s="182"/>
    </row>
    <row r="950" spans="1:4" x14ac:dyDescent="0.25">
      <c r="A950" s="183"/>
      <c r="B950" s="184"/>
      <c r="C950" s="159"/>
      <c r="D950" s="182"/>
    </row>
    <row r="951" spans="1:4" x14ac:dyDescent="0.25">
      <c r="A951" s="178" t="s">
        <v>53</v>
      </c>
      <c r="B951" s="175" t="s">
        <v>54</v>
      </c>
      <c r="C951" s="179">
        <f>SUM(C952:C956)</f>
        <v>0</v>
      </c>
      <c r="D951" s="177"/>
    </row>
    <row r="952" spans="1:4" x14ac:dyDescent="0.25">
      <c r="A952" s="180" t="s">
        <v>55</v>
      </c>
      <c r="B952" s="181" t="s">
        <v>56</v>
      </c>
      <c r="C952" s="159">
        <v>0</v>
      </c>
      <c r="D952" s="182"/>
    </row>
    <row r="953" spans="1:4" x14ac:dyDescent="0.25">
      <c r="A953" s="180" t="s">
        <v>57</v>
      </c>
      <c r="B953" s="181" t="s">
        <v>58</v>
      </c>
      <c r="C953" s="159">
        <v>0</v>
      </c>
      <c r="D953" s="182"/>
    </row>
    <row r="954" spans="1:4" x14ac:dyDescent="0.25">
      <c r="A954" s="180" t="s">
        <v>59</v>
      </c>
      <c r="B954" s="181" t="s">
        <v>60</v>
      </c>
      <c r="C954" s="159">
        <v>0</v>
      </c>
      <c r="D954" s="182"/>
    </row>
    <row r="955" spans="1:4" x14ac:dyDescent="0.25">
      <c r="A955" s="180" t="s">
        <v>61</v>
      </c>
      <c r="B955" s="181" t="s">
        <v>62</v>
      </c>
      <c r="C955" s="159">
        <v>0</v>
      </c>
      <c r="D955" s="182"/>
    </row>
    <row r="956" spans="1:4" x14ac:dyDescent="0.25">
      <c r="A956" s="180" t="s">
        <v>63</v>
      </c>
      <c r="B956" s="181" t="s">
        <v>64</v>
      </c>
      <c r="C956" s="159">
        <v>0</v>
      </c>
      <c r="D956" s="182"/>
    </row>
    <row r="957" spans="1:4" x14ac:dyDescent="0.25">
      <c r="A957" s="183"/>
      <c r="B957" s="184"/>
      <c r="C957" s="179"/>
      <c r="D957" s="177"/>
    </row>
    <row r="958" spans="1:4" ht="30" x14ac:dyDescent="0.25">
      <c r="A958" s="178" t="s">
        <v>65</v>
      </c>
      <c r="B958" s="185" t="s">
        <v>66</v>
      </c>
      <c r="C958" s="179">
        <f>SUM(C959:C965)</f>
        <v>0</v>
      </c>
      <c r="D958" s="177"/>
    </row>
    <row r="959" spans="1:4" x14ac:dyDescent="0.25">
      <c r="A959" s="180" t="s">
        <v>67</v>
      </c>
      <c r="B959" s="181" t="s">
        <v>68</v>
      </c>
      <c r="C959" s="159">
        <v>0</v>
      </c>
      <c r="D959" s="182"/>
    </row>
    <row r="960" spans="1:4" x14ac:dyDescent="0.25">
      <c r="A960" s="180" t="s">
        <v>69</v>
      </c>
      <c r="B960" s="181" t="s">
        <v>70</v>
      </c>
      <c r="C960" s="159">
        <v>0</v>
      </c>
      <c r="D960" s="182"/>
    </row>
    <row r="961" spans="1:4" x14ac:dyDescent="0.25">
      <c r="A961" s="180" t="s">
        <v>71</v>
      </c>
      <c r="B961" s="181" t="s">
        <v>72</v>
      </c>
      <c r="C961" s="159"/>
      <c r="D961" s="182"/>
    </row>
    <row r="962" spans="1:4" x14ac:dyDescent="0.25">
      <c r="A962" s="180" t="s">
        <v>73</v>
      </c>
      <c r="B962" s="181" t="s">
        <v>74</v>
      </c>
      <c r="C962" s="159">
        <v>0</v>
      </c>
      <c r="D962" s="182"/>
    </row>
    <row r="963" spans="1:4" x14ac:dyDescent="0.25">
      <c r="A963" s="180" t="s">
        <v>75</v>
      </c>
      <c r="B963" s="181" t="s">
        <v>76</v>
      </c>
      <c r="C963" s="159">
        <v>0</v>
      </c>
      <c r="D963" s="182"/>
    </row>
    <row r="964" spans="1:4" ht="30" x14ac:dyDescent="0.25">
      <c r="A964" s="180" t="s">
        <v>77</v>
      </c>
      <c r="B964" s="181" t="s">
        <v>78</v>
      </c>
      <c r="C964" s="159">
        <v>0</v>
      </c>
      <c r="D964" s="182"/>
    </row>
    <row r="965" spans="1:4" ht="30" x14ac:dyDescent="0.25">
      <c r="A965" s="180" t="s">
        <v>79</v>
      </c>
      <c r="B965" s="181" t="s">
        <v>80</v>
      </c>
      <c r="C965" s="159">
        <v>0</v>
      </c>
      <c r="D965" s="182"/>
    </row>
    <row r="966" spans="1:4" x14ac:dyDescent="0.25">
      <c r="A966" s="183"/>
      <c r="B966" s="184"/>
      <c r="C966" s="159"/>
      <c r="D966" s="182"/>
    </row>
    <row r="967" spans="1:4" x14ac:dyDescent="0.25">
      <c r="A967" s="178" t="s">
        <v>81</v>
      </c>
      <c r="B967" s="175" t="s">
        <v>82</v>
      </c>
      <c r="C967" s="179">
        <f>SUM(C968:C974)</f>
        <v>0</v>
      </c>
      <c r="D967" s="177"/>
    </row>
    <row r="968" spans="1:4" x14ac:dyDescent="0.25">
      <c r="A968" s="180" t="s">
        <v>83</v>
      </c>
      <c r="B968" s="181" t="s">
        <v>84</v>
      </c>
      <c r="C968" s="159">
        <v>0</v>
      </c>
      <c r="D968" s="182"/>
    </row>
    <row r="969" spans="1:4" x14ac:dyDescent="0.25">
      <c r="A969" s="180" t="s">
        <v>85</v>
      </c>
      <c r="B969" s="181" t="s">
        <v>86</v>
      </c>
      <c r="C969" s="159">
        <v>0</v>
      </c>
      <c r="D969" s="182"/>
    </row>
    <row r="970" spans="1:4" x14ac:dyDescent="0.25">
      <c r="A970" s="180" t="s">
        <v>87</v>
      </c>
      <c r="B970" s="181" t="s">
        <v>88</v>
      </c>
      <c r="C970" s="159">
        <v>0</v>
      </c>
      <c r="D970" s="182"/>
    </row>
    <row r="971" spans="1:4" ht="30" x14ac:dyDescent="0.25">
      <c r="A971" s="180" t="s">
        <v>89</v>
      </c>
      <c r="B971" s="181" t="s">
        <v>90</v>
      </c>
      <c r="C971" s="159">
        <v>0</v>
      </c>
      <c r="D971" s="182"/>
    </row>
    <row r="972" spans="1:4" ht="30" x14ac:dyDescent="0.25">
      <c r="A972" s="180" t="s">
        <v>91</v>
      </c>
      <c r="B972" s="181" t="s">
        <v>92</v>
      </c>
      <c r="C972" s="159">
        <v>0</v>
      </c>
      <c r="D972" s="182"/>
    </row>
    <row r="973" spans="1:4" x14ac:dyDescent="0.25">
      <c r="A973" s="180" t="s">
        <v>93</v>
      </c>
      <c r="B973" s="181" t="s">
        <v>94</v>
      </c>
      <c r="C973" s="159">
        <v>0</v>
      </c>
      <c r="D973" s="182"/>
    </row>
    <row r="974" spans="1:4" x14ac:dyDescent="0.25">
      <c r="A974" s="180" t="s">
        <v>95</v>
      </c>
      <c r="B974" s="181" t="s">
        <v>96</v>
      </c>
      <c r="C974" s="159"/>
      <c r="D974" s="182"/>
    </row>
    <row r="975" spans="1:4" x14ac:dyDescent="0.25">
      <c r="A975" s="183"/>
      <c r="B975" s="184"/>
      <c r="C975" s="159"/>
      <c r="D975" s="182"/>
    </row>
    <row r="976" spans="1:4" x14ac:dyDescent="0.25">
      <c r="A976" s="178" t="s">
        <v>97</v>
      </c>
      <c r="B976" s="175" t="s">
        <v>98</v>
      </c>
      <c r="C976" s="179">
        <f>SUM(C977++C978+C979)</f>
        <v>0</v>
      </c>
      <c r="D976" s="177"/>
    </row>
    <row r="977" spans="1:4" x14ac:dyDescent="0.25">
      <c r="A977" s="180" t="s">
        <v>99</v>
      </c>
      <c r="B977" s="181" t="s">
        <v>100</v>
      </c>
      <c r="C977" s="159">
        <v>0</v>
      </c>
      <c r="D977" s="182"/>
    </row>
    <row r="978" spans="1:4" x14ac:dyDescent="0.25">
      <c r="A978" s="180" t="s">
        <v>101</v>
      </c>
      <c r="B978" s="181" t="s">
        <v>102</v>
      </c>
      <c r="C978" s="159">
        <v>0</v>
      </c>
      <c r="D978" s="182"/>
    </row>
    <row r="979" spans="1:4" x14ac:dyDescent="0.25">
      <c r="A979" s="180" t="s">
        <v>103</v>
      </c>
      <c r="B979" s="181" t="s">
        <v>104</v>
      </c>
      <c r="C979" s="159">
        <v>0</v>
      </c>
      <c r="D979" s="182"/>
    </row>
    <row r="980" spans="1:4" x14ac:dyDescent="0.25">
      <c r="A980" s="183"/>
      <c r="B980" s="184"/>
      <c r="C980" s="159"/>
      <c r="D980" s="182"/>
    </row>
    <row r="981" spans="1:4" ht="30" x14ac:dyDescent="0.25">
      <c r="A981" s="178" t="s">
        <v>105</v>
      </c>
      <c r="B981" s="175" t="s">
        <v>106</v>
      </c>
      <c r="C981" s="179">
        <f>SUM(C982+C985+C986)</f>
        <v>0</v>
      </c>
      <c r="D981" s="177"/>
    </row>
    <row r="982" spans="1:4" x14ac:dyDescent="0.25">
      <c r="A982" s="180" t="s">
        <v>107</v>
      </c>
      <c r="B982" s="184" t="s">
        <v>108</v>
      </c>
      <c r="C982" s="179">
        <f>SUM(C983:C984)</f>
        <v>0</v>
      </c>
      <c r="D982" s="177"/>
    </row>
    <row r="983" spans="1:4" x14ac:dyDescent="0.25">
      <c r="A983" s="183" t="s">
        <v>109</v>
      </c>
      <c r="B983" s="184" t="s">
        <v>110</v>
      </c>
      <c r="C983" s="159">
        <v>0</v>
      </c>
      <c r="D983" s="182"/>
    </row>
    <row r="984" spans="1:4" ht="30" x14ac:dyDescent="0.25">
      <c r="A984" s="183" t="s">
        <v>111</v>
      </c>
      <c r="B984" s="184" t="s">
        <v>112</v>
      </c>
      <c r="C984" s="159">
        <v>0</v>
      </c>
      <c r="D984" s="182"/>
    </row>
    <row r="985" spans="1:4" x14ac:dyDescent="0.25">
      <c r="A985" s="180" t="s">
        <v>113</v>
      </c>
      <c r="B985" s="181" t="s">
        <v>114</v>
      </c>
      <c r="C985" s="159">
        <v>0</v>
      </c>
      <c r="D985" s="182"/>
    </row>
    <row r="986" spans="1:4" x14ac:dyDescent="0.25">
      <c r="A986" s="180" t="s">
        <v>115</v>
      </c>
      <c r="B986" s="181" t="s">
        <v>116</v>
      </c>
      <c r="C986" s="159">
        <v>0</v>
      </c>
      <c r="D986" s="182"/>
    </row>
    <row r="987" spans="1:4" x14ac:dyDescent="0.25">
      <c r="A987" s="183"/>
      <c r="B987" s="184"/>
      <c r="C987" s="159"/>
      <c r="D987" s="182"/>
    </row>
    <row r="988" spans="1:4" x14ac:dyDescent="0.25">
      <c r="A988" s="178" t="s">
        <v>117</v>
      </c>
      <c r="B988" s="175" t="s">
        <v>118</v>
      </c>
      <c r="C988" s="176" t="s">
        <v>119</v>
      </c>
      <c r="D988" s="177"/>
    </row>
    <row r="989" spans="1:4" x14ac:dyDescent="0.25">
      <c r="A989" s="180" t="s">
        <v>120</v>
      </c>
      <c r="B989" s="181" t="s">
        <v>121</v>
      </c>
      <c r="C989" s="186" t="s">
        <v>119</v>
      </c>
      <c r="D989" s="182"/>
    </row>
    <row r="990" spans="1:4" x14ac:dyDescent="0.25">
      <c r="A990" s="180" t="s">
        <v>122</v>
      </c>
      <c r="B990" s="181" t="s">
        <v>123</v>
      </c>
      <c r="C990" s="159">
        <v>0</v>
      </c>
      <c r="D990" s="182"/>
    </row>
    <row r="991" spans="1:4" x14ac:dyDescent="0.25">
      <c r="A991" s="180" t="s">
        <v>124</v>
      </c>
      <c r="B991" s="181" t="s">
        <v>125</v>
      </c>
      <c r="C991" s="159">
        <v>0</v>
      </c>
      <c r="D991" s="182"/>
    </row>
    <row r="992" spans="1:4" x14ac:dyDescent="0.25">
      <c r="A992" s="183"/>
      <c r="B992" s="184"/>
      <c r="C992" s="159"/>
      <c r="D992" s="182"/>
    </row>
    <row r="993" spans="1:4" x14ac:dyDescent="0.25">
      <c r="A993" s="178" t="s">
        <v>126</v>
      </c>
      <c r="B993" s="175" t="s">
        <v>127</v>
      </c>
      <c r="C993" s="179">
        <f>SUM(C994:C1002)</f>
        <v>0</v>
      </c>
      <c r="D993" s="177"/>
    </row>
    <row r="994" spans="1:4" x14ac:dyDescent="0.25">
      <c r="A994" s="180" t="s">
        <v>128</v>
      </c>
      <c r="B994" s="181" t="s">
        <v>129</v>
      </c>
      <c r="C994" s="159">
        <v>0</v>
      </c>
      <c r="D994" s="182"/>
    </row>
    <row r="995" spans="1:4" x14ac:dyDescent="0.25">
      <c r="A995" s="180" t="s">
        <v>130</v>
      </c>
      <c r="B995" s="181" t="s">
        <v>131</v>
      </c>
      <c r="C995" s="159">
        <v>0</v>
      </c>
      <c r="D995" s="182"/>
    </row>
    <row r="996" spans="1:4" x14ac:dyDescent="0.25">
      <c r="A996" s="180" t="s">
        <v>132</v>
      </c>
      <c r="B996" s="181" t="s">
        <v>133</v>
      </c>
      <c r="C996" s="159">
        <v>0</v>
      </c>
      <c r="D996" s="182"/>
    </row>
    <row r="997" spans="1:4" ht="30" x14ac:dyDescent="0.25">
      <c r="A997" s="180" t="s">
        <v>134</v>
      </c>
      <c r="B997" s="181" t="s">
        <v>135</v>
      </c>
      <c r="C997" s="159">
        <v>0</v>
      </c>
      <c r="D997" s="182"/>
    </row>
    <row r="998" spans="1:4" ht="30" x14ac:dyDescent="0.25">
      <c r="A998" s="180" t="s">
        <v>136</v>
      </c>
      <c r="B998" s="181" t="s">
        <v>137</v>
      </c>
      <c r="C998" s="159">
        <v>0</v>
      </c>
      <c r="D998" s="182"/>
    </row>
    <row r="999" spans="1:4" ht="30" x14ac:dyDescent="0.25">
      <c r="A999" s="180" t="s">
        <v>138</v>
      </c>
      <c r="B999" s="181" t="s">
        <v>139</v>
      </c>
      <c r="C999" s="159">
        <v>0</v>
      </c>
      <c r="D999" s="182"/>
    </row>
    <row r="1000" spans="1:4" ht="30" x14ac:dyDescent="0.25">
      <c r="A1000" s="180" t="s">
        <v>140</v>
      </c>
      <c r="B1000" s="181" t="s">
        <v>141</v>
      </c>
      <c r="C1000" s="159">
        <v>0</v>
      </c>
      <c r="D1000" s="182"/>
    </row>
    <row r="1001" spans="1:4" ht="30" x14ac:dyDescent="0.25">
      <c r="A1001" s="180" t="s">
        <v>142</v>
      </c>
      <c r="B1001" s="181" t="s">
        <v>143</v>
      </c>
      <c r="C1001" s="159">
        <v>0</v>
      </c>
      <c r="D1001" s="182"/>
    </row>
    <row r="1002" spans="1:4" ht="30" x14ac:dyDescent="0.25">
      <c r="A1002" s="180" t="s">
        <v>144</v>
      </c>
      <c r="B1002" s="181" t="s">
        <v>145</v>
      </c>
      <c r="C1002" s="159">
        <v>0</v>
      </c>
      <c r="D1002" s="182"/>
    </row>
    <row r="1003" spans="1:4" x14ac:dyDescent="0.25">
      <c r="A1003" s="183"/>
      <c r="B1003" s="184"/>
      <c r="C1003" s="159"/>
      <c r="D1003" s="182"/>
    </row>
    <row r="1004" spans="1:4" x14ac:dyDescent="0.25">
      <c r="A1004" s="178" t="s">
        <v>146</v>
      </c>
      <c r="B1004" s="175" t="s">
        <v>147</v>
      </c>
      <c r="C1004" s="179">
        <f>SUM(C1005:C1008)</f>
        <v>0</v>
      </c>
      <c r="D1004" s="177"/>
    </row>
    <row r="1005" spans="1:4" x14ac:dyDescent="0.25">
      <c r="A1005" s="180" t="s">
        <v>148</v>
      </c>
      <c r="B1005" s="181" t="s">
        <v>149</v>
      </c>
      <c r="C1005" s="159">
        <v>0</v>
      </c>
      <c r="D1005" s="182"/>
    </row>
    <row r="1006" spans="1:4" x14ac:dyDescent="0.25">
      <c r="A1006" s="180" t="s">
        <v>150</v>
      </c>
      <c r="B1006" s="181" t="s">
        <v>151</v>
      </c>
      <c r="C1006" s="159">
        <v>0</v>
      </c>
      <c r="D1006" s="182"/>
    </row>
    <row r="1007" spans="1:4" x14ac:dyDescent="0.25">
      <c r="A1007" s="180" t="s">
        <v>152</v>
      </c>
      <c r="B1007" s="181" t="s">
        <v>153</v>
      </c>
      <c r="C1007" s="159">
        <v>0</v>
      </c>
      <c r="D1007" s="182"/>
    </row>
    <row r="1008" spans="1:4" x14ac:dyDescent="0.25">
      <c r="A1008" s="180" t="s">
        <v>154</v>
      </c>
      <c r="B1008" s="181" t="s">
        <v>155</v>
      </c>
      <c r="C1008" s="159">
        <v>0</v>
      </c>
      <c r="D1008" s="182"/>
    </row>
    <row r="1009" spans="1:4" x14ac:dyDescent="0.25">
      <c r="A1009" s="183"/>
      <c r="B1009" s="184"/>
      <c r="C1009" s="159"/>
      <c r="D1009" s="182"/>
    </row>
    <row r="1010" spans="1:4" x14ac:dyDescent="0.25">
      <c r="A1010" s="178" t="s">
        <v>156</v>
      </c>
      <c r="B1010" s="175" t="s">
        <v>157</v>
      </c>
      <c r="C1010" s="179">
        <f>SUM(C1011:C1016)</f>
        <v>0</v>
      </c>
      <c r="D1010" s="177"/>
    </row>
    <row r="1011" spans="1:4" x14ac:dyDescent="0.25">
      <c r="A1011" s="180" t="s">
        <v>158</v>
      </c>
      <c r="B1011" s="181" t="s">
        <v>159</v>
      </c>
      <c r="C1011" s="159">
        <v>0</v>
      </c>
      <c r="D1011" s="182"/>
    </row>
    <row r="1012" spans="1:4" x14ac:dyDescent="0.25">
      <c r="A1012" s="180" t="s">
        <v>160</v>
      </c>
      <c r="B1012" s="181" t="s">
        <v>161</v>
      </c>
      <c r="C1012" s="159">
        <v>0</v>
      </c>
      <c r="D1012" s="182"/>
    </row>
    <row r="1013" spans="1:4" x14ac:dyDescent="0.25">
      <c r="A1013" s="180" t="s">
        <v>162</v>
      </c>
      <c r="B1013" s="181" t="s">
        <v>163</v>
      </c>
      <c r="C1013" s="159">
        <v>0</v>
      </c>
      <c r="D1013" s="182"/>
    </row>
    <row r="1014" spans="1:4" ht="30" x14ac:dyDescent="0.25">
      <c r="A1014" s="180" t="s">
        <v>164</v>
      </c>
      <c r="B1014" s="181" t="s">
        <v>165</v>
      </c>
      <c r="C1014" s="159">
        <v>0</v>
      </c>
      <c r="D1014" s="182"/>
    </row>
    <row r="1015" spans="1:4" x14ac:dyDescent="0.25">
      <c r="A1015" s="180" t="s">
        <v>166</v>
      </c>
      <c r="B1015" s="181" t="s">
        <v>167</v>
      </c>
      <c r="C1015" s="159">
        <v>0</v>
      </c>
      <c r="D1015" s="182"/>
    </row>
    <row r="1016" spans="1:4" x14ac:dyDescent="0.25">
      <c r="A1016" s="180" t="s">
        <v>168</v>
      </c>
      <c r="B1016" s="181" t="s">
        <v>169</v>
      </c>
      <c r="C1016" s="187">
        <v>0</v>
      </c>
      <c r="D1016" s="188"/>
    </row>
    <row r="1017" spans="1:4" x14ac:dyDescent="0.25">
      <c r="A1017" s="189"/>
      <c r="B1017" s="190"/>
      <c r="C1017" s="191"/>
      <c r="D1017" s="169"/>
    </row>
    <row r="1018" spans="1:4" x14ac:dyDescent="0.25">
      <c r="A1018" s="174">
        <v>2</v>
      </c>
      <c r="B1018" s="175" t="s">
        <v>170</v>
      </c>
      <c r="C1018" s="179">
        <f>SUM(C1020+C1027+C1033+C1042+C1046+C1052)</f>
        <v>0</v>
      </c>
      <c r="D1018" s="177"/>
    </row>
    <row r="1019" spans="1:4" x14ac:dyDescent="0.25">
      <c r="A1019" s="174"/>
      <c r="B1019" s="192"/>
      <c r="C1019" s="159"/>
      <c r="D1019" s="182"/>
    </row>
    <row r="1020" spans="1:4" x14ac:dyDescent="0.25">
      <c r="A1020" s="189" t="s">
        <v>171</v>
      </c>
      <c r="B1020" s="175" t="s">
        <v>172</v>
      </c>
      <c r="C1020" s="179">
        <f>SUM(C1021:C1025)</f>
        <v>0</v>
      </c>
      <c r="D1020" s="177"/>
    </row>
    <row r="1021" spans="1:4" x14ac:dyDescent="0.25">
      <c r="A1021" s="180" t="s">
        <v>173</v>
      </c>
      <c r="B1021" s="181" t="s">
        <v>174</v>
      </c>
      <c r="C1021" s="159">
        <v>0</v>
      </c>
      <c r="D1021" s="182"/>
    </row>
    <row r="1022" spans="1:4" ht="30" x14ac:dyDescent="0.25">
      <c r="A1022" s="180" t="s">
        <v>175</v>
      </c>
      <c r="B1022" s="181" t="s">
        <v>176</v>
      </c>
      <c r="C1022" s="159">
        <v>0</v>
      </c>
      <c r="D1022" s="182"/>
    </row>
    <row r="1023" spans="1:4" x14ac:dyDescent="0.25">
      <c r="A1023" s="180" t="s">
        <v>177</v>
      </c>
      <c r="B1023" s="181" t="s">
        <v>178</v>
      </c>
      <c r="C1023" s="159">
        <v>0</v>
      </c>
      <c r="D1023" s="182"/>
    </row>
    <row r="1024" spans="1:4" x14ac:dyDescent="0.25">
      <c r="A1024" s="180" t="s">
        <v>179</v>
      </c>
      <c r="B1024" s="181" t="s">
        <v>180</v>
      </c>
      <c r="C1024" s="159">
        <v>0</v>
      </c>
      <c r="D1024" s="182"/>
    </row>
    <row r="1025" spans="1:4" x14ac:dyDescent="0.25">
      <c r="A1025" s="180" t="s">
        <v>181</v>
      </c>
      <c r="B1025" s="181" t="s">
        <v>182</v>
      </c>
      <c r="C1025" s="159">
        <v>0</v>
      </c>
      <c r="D1025" s="182"/>
    </row>
    <row r="1026" spans="1:4" x14ac:dyDescent="0.25">
      <c r="A1026" s="193"/>
      <c r="B1026" s="184"/>
      <c r="C1026" s="159"/>
      <c r="D1026" s="182"/>
    </row>
    <row r="1027" spans="1:4" ht="30" x14ac:dyDescent="0.25">
      <c r="A1027" s="189" t="s">
        <v>183</v>
      </c>
      <c r="B1027" s="175" t="s">
        <v>184</v>
      </c>
      <c r="C1027" s="179">
        <f>SUM(C1028:C1031)</f>
        <v>0</v>
      </c>
      <c r="D1027" s="177"/>
    </row>
    <row r="1028" spans="1:4" x14ac:dyDescent="0.25">
      <c r="A1028" s="180" t="s">
        <v>185</v>
      </c>
      <c r="B1028" s="181" t="s">
        <v>186</v>
      </c>
      <c r="C1028" s="159">
        <v>0</v>
      </c>
      <c r="D1028" s="182"/>
    </row>
    <row r="1029" spans="1:4" x14ac:dyDescent="0.25">
      <c r="A1029" s="180" t="s">
        <v>187</v>
      </c>
      <c r="B1029" s="181" t="s">
        <v>188</v>
      </c>
      <c r="C1029" s="159">
        <v>0</v>
      </c>
      <c r="D1029" s="182"/>
    </row>
    <row r="1030" spans="1:4" x14ac:dyDescent="0.25">
      <c r="A1030" s="180" t="s">
        <v>189</v>
      </c>
      <c r="B1030" s="181" t="s">
        <v>190</v>
      </c>
      <c r="C1030" s="159">
        <v>0</v>
      </c>
      <c r="D1030" s="182"/>
    </row>
    <row r="1031" spans="1:4" x14ac:dyDescent="0.25">
      <c r="A1031" s="180" t="s">
        <v>191</v>
      </c>
      <c r="B1031" s="181" t="s">
        <v>192</v>
      </c>
      <c r="C1031" s="159">
        <v>0</v>
      </c>
      <c r="D1031" s="182"/>
    </row>
    <row r="1032" spans="1:4" x14ac:dyDescent="0.25">
      <c r="A1032" s="193"/>
      <c r="B1032" s="184"/>
      <c r="C1032" s="159"/>
      <c r="D1032" s="182"/>
    </row>
    <row r="1033" spans="1:4" ht="30" x14ac:dyDescent="0.25">
      <c r="A1033" s="189" t="s">
        <v>193</v>
      </c>
      <c r="B1033" s="175" t="s">
        <v>194</v>
      </c>
      <c r="C1033" s="179">
        <f>SUM(C1034:C1040)</f>
        <v>0</v>
      </c>
      <c r="D1033" s="177"/>
    </row>
    <row r="1034" spans="1:4" x14ac:dyDescent="0.25">
      <c r="A1034" s="180" t="s">
        <v>195</v>
      </c>
      <c r="B1034" s="181" t="s">
        <v>196</v>
      </c>
      <c r="C1034" s="159">
        <v>0</v>
      </c>
      <c r="D1034" s="182"/>
    </row>
    <row r="1035" spans="1:4" ht="30" x14ac:dyDescent="0.25">
      <c r="A1035" s="180" t="s">
        <v>197</v>
      </c>
      <c r="B1035" s="181" t="s">
        <v>198</v>
      </c>
      <c r="C1035" s="159">
        <v>0</v>
      </c>
      <c r="D1035" s="182"/>
    </row>
    <row r="1036" spans="1:4" x14ac:dyDescent="0.25">
      <c r="A1036" s="180" t="s">
        <v>199</v>
      </c>
      <c r="B1036" s="181" t="s">
        <v>200</v>
      </c>
      <c r="C1036" s="159">
        <v>0</v>
      </c>
      <c r="D1036" s="182"/>
    </row>
    <row r="1037" spans="1:4" ht="30" x14ac:dyDescent="0.25">
      <c r="A1037" s="180" t="s">
        <v>201</v>
      </c>
      <c r="B1037" s="181" t="s">
        <v>202</v>
      </c>
      <c r="C1037" s="159">
        <v>0</v>
      </c>
      <c r="D1037" s="182"/>
    </row>
    <row r="1038" spans="1:4" x14ac:dyDescent="0.25">
      <c r="A1038" s="180" t="s">
        <v>203</v>
      </c>
      <c r="B1038" s="181" t="s">
        <v>204</v>
      </c>
      <c r="C1038" s="159">
        <v>0</v>
      </c>
      <c r="D1038" s="182"/>
    </row>
    <row r="1039" spans="1:4" x14ac:dyDescent="0.25">
      <c r="A1039" s="180" t="s">
        <v>205</v>
      </c>
      <c r="B1039" s="181" t="s">
        <v>206</v>
      </c>
      <c r="C1039" s="159">
        <v>0</v>
      </c>
      <c r="D1039" s="182"/>
    </row>
    <row r="1040" spans="1:4" ht="30" x14ac:dyDescent="0.25">
      <c r="A1040" s="180" t="s">
        <v>207</v>
      </c>
      <c r="B1040" s="181" t="s">
        <v>208</v>
      </c>
      <c r="C1040" s="159">
        <v>0</v>
      </c>
      <c r="D1040" s="182"/>
    </row>
    <row r="1041" spans="1:4" x14ac:dyDescent="0.25">
      <c r="A1041" s="193"/>
      <c r="B1041" s="184"/>
      <c r="C1041" s="159"/>
      <c r="D1041" s="182"/>
    </row>
    <row r="1042" spans="1:4" ht="30" x14ac:dyDescent="0.25">
      <c r="A1042" s="189" t="s">
        <v>209</v>
      </c>
      <c r="B1042" s="175" t="s">
        <v>210</v>
      </c>
      <c r="C1042" s="179">
        <f>SUM(C1043:C1044)</f>
        <v>0</v>
      </c>
      <c r="D1042" s="177"/>
    </row>
    <row r="1043" spans="1:4" x14ac:dyDescent="0.25">
      <c r="A1043" s="180" t="s">
        <v>211</v>
      </c>
      <c r="B1043" s="181" t="s">
        <v>212</v>
      </c>
      <c r="C1043" s="159">
        <v>0</v>
      </c>
      <c r="D1043" s="182"/>
    </row>
    <row r="1044" spans="1:4" x14ac:dyDescent="0.25">
      <c r="A1044" s="180" t="s">
        <v>213</v>
      </c>
      <c r="B1044" s="181" t="s">
        <v>214</v>
      </c>
      <c r="C1044" s="159">
        <v>0</v>
      </c>
      <c r="D1044" s="182"/>
    </row>
    <row r="1045" spans="1:4" x14ac:dyDescent="0.25">
      <c r="A1045" s="193"/>
      <c r="B1045" s="184"/>
      <c r="C1045" s="159"/>
      <c r="D1045" s="182"/>
    </row>
    <row r="1046" spans="1:4" ht="30" x14ac:dyDescent="0.25">
      <c r="A1046" s="189" t="s">
        <v>215</v>
      </c>
      <c r="B1046" s="175" t="s">
        <v>216</v>
      </c>
      <c r="C1046" s="179">
        <f>SUM(C1047:C1050)</f>
        <v>0</v>
      </c>
      <c r="D1046" s="177"/>
    </row>
    <row r="1047" spans="1:4" x14ac:dyDescent="0.25">
      <c r="A1047" s="180" t="s">
        <v>217</v>
      </c>
      <c r="B1047" s="181" t="s">
        <v>218</v>
      </c>
      <c r="C1047" s="159">
        <v>0</v>
      </c>
      <c r="D1047" s="182"/>
    </row>
    <row r="1048" spans="1:4" x14ac:dyDescent="0.25">
      <c r="A1048" s="180" t="s">
        <v>219</v>
      </c>
      <c r="B1048" s="181" t="s">
        <v>220</v>
      </c>
      <c r="C1048" s="159">
        <v>0</v>
      </c>
      <c r="D1048" s="182"/>
    </row>
    <row r="1049" spans="1:4" x14ac:dyDescent="0.25">
      <c r="A1049" s="180" t="s">
        <v>221</v>
      </c>
      <c r="B1049" s="181" t="s">
        <v>222</v>
      </c>
      <c r="C1049" s="159">
        <v>0</v>
      </c>
      <c r="D1049" s="182"/>
    </row>
    <row r="1050" spans="1:4" ht="30" x14ac:dyDescent="0.25">
      <c r="A1050" s="180" t="s">
        <v>223</v>
      </c>
      <c r="B1050" s="181" t="s">
        <v>224</v>
      </c>
      <c r="C1050" s="159">
        <v>0</v>
      </c>
      <c r="D1050" s="182"/>
    </row>
    <row r="1051" spans="1:4" x14ac:dyDescent="0.25">
      <c r="A1051" s="193"/>
      <c r="B1051" s="184"/>
      <c r="C1051" s="159"/>
      <c r="D1051" s="182"/>
    </row>
    <row r="1052" spans="1:4" ht="30" x14ac:dyDescent="0.25">
      <c r="A1052" s="189" t="s">
        <v>225</v>
      </c>
      <c r="B1052" s="175" t="s">
        <v>226</v>
      </c>
      <c r="C1052" s="179">
        <f>SUM(C1053:C1060)</f>
        <v>0</v>
      </c>
      <c r="D1052" s="177"/>
    </row>
    <row r="1053" spans="1:4" ht="30" x14ac:dyDescent="0.25">
      <c r="A1053" s="180" t="s">
        <v>227</v>
      </c>
      <c r="B1053" s="181" t="s">
        <v>228</v>
      </c>
      <c r="C1053" s="159"/>
      <c r="D1053" s="182"/>
    </row>
    <row r="1054" spans="1:4" ht="30" x14ac:dyDescent="0.25">
      <c r="A1054" s="180" t="s">
        <v>229</v>
      </c>
      <c r="B1054" s="181" t="s">
        <v>230</v>
      </c>
      <c r="C1054" s="159">
        <v>0</v>
      </c>
      <c r="D1054" s="182"/>
    </row>
    <row r="1055" spans="1:4" x14ac:dyDescent="0.25">
      <c r="A1055" s="180" t="s">
        <v>231</v>
      </c>
      <c r="B1055" s="181" t="s">
        <v>232</v>
      </c>
      <c r="C1055" s="159">
        <v>0</v>
      </c>
      <c r="D1055" s="182"/>
    </row>
    <row r="1056" spans="1:4" x14ac:dyDescent="0.25">
      <c r="A1056" s="180" t="s">
        <v>233</v>
      </c>
      <c r="B1056" s="181" t="s">
        <v>234</v>
      </c>
      <c r="C1056" s="159">
        <v>0</v>
      </c>
      <c r="D1056" s="182"/>
    </row>
    <row r="1057" spans="1:4" x14ac:dyDescent="0.25">
      <c r="A1057" s="180" t="s">
        <v>235</v>
      </c>
      <c r="B1057" s="181" t="s">
        <v>236</v>
      </c>
      <c r="C1057" s="159">
        <v>0</v>
      </c>
      <c r="D1057" s="182"/>
    </row>
    <row r="1058" spans="1:4" ht="30" x14ac:dyDescent="0.25">
      <c r="A1058" s="180" t="s">
        <v>237</v>
      </c>
      <c r="B1058" s="181" t="s">
        <v>238</v>
      </c>
      <c r="C1058" s="159">
        <v>0</v>
      </c>
      <c r="D1058" s="182"/>
    </row>
    <row r="1059" spans="1:4" ht="30" x14ac:dyDescent="0.25">
      <c r="A1059" s="180" t="s">
        <v>239</v>
      </c>
      <c r="B1059" s="181" t="s">
        <v>240</v>
      </c>
      <c r="C1059" s="159">
        <v>0</v>
      </c>
      <c r="D1059" s="182"/>
    </row>
    <row r="1060" spans="1:4" x14ac:dyDescent="0.25">
      <c r="A1060" s="180" t="s">
        <v>241</v>
      </c>
      <c r="B1060" s="181" t="s">
        <v>242</v>
      </c>
      <c r="C1060" s="159">
        <v>0</v>
      </c>
      <c r="D1060" s="182"/>
    </row>
    <row r="1061" spans="1:4" x14ac:dyDescent="0.25">
      <c r="A1061" s="180"/>
      <c r="B1061" s="184"/>
      <c r="C1061" s="159"/>
      <c r="D1061" s="182"/>
    </row>
    <row r="1062" spans="1:4" x14ac:dyDescent="0.25">
      <c r="A1062" s="174">
        <v>5</v>
      </c>
      <c r="B1062" s="194" t="s">
        <v>243</v>
      </c>
      <c r="C1062" s="179">
        <f>SUM(C1064+C1074+C1084+C1089)</f>
        <v>0</v>
      </c>
      <c r="D1062" s="177"/>
    </row>
    <row r="1063" spans="1:4" x14ac:dyDescent="0.25">
      <c r="A1063" s="193"/>
      <c r="B1063" s="184"/>
      <c r="C1063" s="159"/>
      <c r="D1063" s="182"/>
    </row>
    <row r="1064" spans="1:4" x14ac:dyDescent="0.25">
      <c r="A1064" s="195" t="s">
        <v>244</v>
      </c>
      <c r="B1064" s="175" t="s">
        <v>245</v>
      </c>
      <c r="C1064" s="179">
        <f>SUM(C1065:C1072)</f>
        <v>0</v>
      </c>
      <c r="D1064" s="177"/>
    </row>
    <row r="1065" spans="1:4" ht="30" x14ac:dyDescent="0.25">
      <c r="A1065" s="196" t="s">
        <v>246</v>
      </c>
      <c r="B1065" s="181" t="s">
        <v>247</v>
      </c>
      <c r="C1065" s="159">
        <v>0</v>
      </c>
      <c r="D1065" s="182"/>
    </row>
    <row r="1066" spans="1:4" x14ac:dyDescent="0.25">
      <c r="A1066" s="196" t="s">
        <v>248</v>
      </c>
      <c r="B1066" s="181" t="s">
        <v>249</v>
      </c>
      <c r="C1066" s="159">
        <v>0</v>
      </c>
      <c r="D1066" s="182"/>
    </row>
    <row r="1067" spans="1:4" x14ac:dyDescent="0.25">
      <c r="A1067" s="196" t="s">
        <v>250</v>
      </c>
      <c r="B1067" s="181" t="s">
        <v>251</v>
      </c>
      <c r="C1067" s="159"/>
      <c r="D1067" s="182"/>
    </row>
    <row r="1068" spans="1:4" x14ac:dyDescent="0.25">
      <c r="A1068" s="196" t="s">
        <v>252</v>
      </c>
      <c r="B1068" s="181" t="s">
        <v>253</v>
      </c>
      <c r="C1068" s="159"/>
      <c r="D1068" s="182"/>
    </row>
    <row r="1069" spans="1:4" x14ac:dyDescent="0.25">
      <c r="A1069" s="196" t="s">
        <v>254</v>
      </c>
      <c r="B1069" s="181" t="s">
        <v>255</v>
      </c>
      <c r="C1069" s="159"/>
      <c r="D1069" s="182"/>
    </row>
    <row r="1070" spans="1:4" ht="30" x14ac:dyDescent="0.25">
      <c r="A1070" s="196" t="s">
        <v>256</v>
      </c>
      <c r="B1070" s="181" t="s">
        <v>257</v>
      </c>
      <c r="C1070" s="159"/>
      <c r="D1070" s="182"/>
    </row>
    <row r="1071" spans="1:4" ht="30" x14ac:dyDescent="0.25">
      <c r="A1071" s="196" t="s">
        <v>258</v>
      </c>
      <c r="B1071" s="181" t="s">
        <v>259</v>
      </c>
      <c r="C1071" s="159"/>
      <c r="D1071" s="182"/>
    </row>
    <row r="1072" spans="1:4" x14ac:dyDescent="0.25">
      <c r="A1072" s="196" t="s">
        <v>260</v>
      </c>
      <c r="B1072" s="181" t="s">
        <v>261</v>
      </c>
      <c r="C1072" s="159">
        <v>0</v>
      </c>
      <c r="D1072" s="182"/>
    </row>
    <row r="1073" spans="1:4" x14ac:dyDescent="0.25">
      <c r="A1073" s="196"/>
      <c r="B1073" s="181"/>
      <c r="C1073" s="159"/>
      <c r="D1073" s="182"/>
    </row>
    <row r="1074" spans="1:4" ht="30" x14ac:dyDescent="0.25">
      <c r="A1074" s="195" t="s">
        <v>262</v>
      </c>
      <c r="B1074" s="175" t="s">
        <v>263</v>
      </c>
      <c r="C1074" s="179">
        <f>SUM(C1075:C1082)</f>
        <v>0</v>
      </c>
      <c r="D1074" s="177"/>
    </row>
    <row r="1075" spans="1:4" x14ac:dyDescent="0.25">
      <c r="A1075" s="196" t="s">
        <v>264</v>
      </c>
      <c r="B1075" s="181" t="s">
        <v>265</v>
      </c>
      <c r="C1075" s="159">
        <v>0</v>
      </c>
      <c r="D1075" s="182"/>
    </row>
    <row r="1076" spans="1:4" x14ac:dyDescent="0.25">
      <c r="A1076" s="196" t="s">
        <v>266</v>
      </c>
      <c r="B1076" s="181" t="s">
        <v>267</v>
      </c>
      <c r="C1076" s="159">
        <v>0</v>
      </c>
      <c r="D1076" s="182"/>
    </row>
    <row r="1077" spans="1:4" x14ac:dyDescent="0.25">
      <c r="A1077" s="196" t="s">
        <v>268</v>
      </c>
      <c r="B1077" s="181" t="s">
        <v>269</v>
      </c>
      <c r="C1077" s="159">
        <v>0</v>
      </c>
      <c r="D1077" s="182"/>
    </row>
    <row r="1078" spans="1:4" x14ac:dyDescent="0.25">
      <c r="A1078" s="196" t="s">
        <v>270</v>
      </c>
      <c r="B1078" s="181" t="s">
        <v>271</v>
      </c>
      <c r="C1078" s="159">
        <v>0</v>
      </c>
      <c r="D1078" s="182"/>
    </row>
    <row r="1079" spans="1:4" x14ac:dyDescent="0.25">
      <c r="A1079" s="196" t="s">
        <v>272</v>
      </c>
      <c r="B1079" s="181" t="s">
        <v>273</v>
      </c>
      <c r="C1079" s="159">
        <v>0</v>
      </c>
      <c r="D1079" s="182"/>
    </row>
    <row r="1080" spans="1:4" x14ac:dyDescent="0.25">
      <c r="A1080" s="196" t="s">
        <v>274</v>
      </c>
      <c r="B1080" s="181" t="s">
        <v>275</v>
      </c>
      <c r="C1080" s="159">
        <v>0</v>
      </c>
      <c r="D1080" s="182"/>
    </row>
    <row r="1081" spans="1:4" x14ac:dyDescent="0.25">
      <c r="A1081" s="196" t="s">
        <v>276</v>
      </c>
      <c r="B1081" s="181" t="s">
        <v>277</v>
      </c>
      <c r="C1081" s="159">
        <v>0</v>
      </c>
      <c r="D1081" s="182"/>
    </row>
    <row r="1082" spans="1:4" ht="30" x14ac:dyDescent="0.25">
      <c r="A1082" s="196" t="s">
        <v>278</v>
      </c>
      <c r="B1082" s="181" t="s">
        <v>279</v>
      </c>
      <c r="C1082" s="159">
        <v>0</v>
      </c>
      <c r="D1082" s="182"/>
    </row>
    <row r="1083" spans="1:4" x14ac:dyDescent="0.25">
      <c r="A1083" s="196"/>
      <c r="B1083" s="181"/>
      <c r="C1083" s="159"/>
      <c r="D1083" s="182"/>
    </row>
    <row r="1084" spans="1:4" x14ac:dyDescent="0.25">
      <c r="A1084" s="195" t="s">
        <v>280</v>
      </c>
      <c r="B1084" s="175" t="s">
        <v>281</v>
      </c>
      <c r="C1084" s="179">
        <f>SUM(C1085:C1087)</f>
        <v>0</v>
      </c>
      <c r="D1084" s="177"/>
    </row>
    <row r="1085" spans="1:4" x14ac:dyDescent="0.25">
      <c r="A1085" s="196" t="s">
        <v>282</v>
      </c>
      <c r="B1085" s="181" t="s">
        <v>283</v>
      </c>
      <c r="C1085" s="159">
        <v>0</v>
      </c>
      <c r="D1085" s="182"/>
    </row>
    <row r="1086" spans="1:4" x14ac:dyDescent="0.25">
      <c r="A1086" s="196" t="s">
        <v>284</v>
      </c>
      <c r="B1086" s="181" t="s">
        <v>285</v>
      </c>
      <c r="C1086" s="159">
        <v>0</v>
      </c>
      <c r="D1086" s="182"/>
    </row>
    <row r="1087" spans="1:4" x14ac:dyDescent="0.25">
      <c r="A1087" s="196" t="s">
        <v>286</v>
      </c>
      <c r="B1087" s="181" t="s">
        <v>287</v>
      </c>
      <c r="C1087" s="159">
        <v>0</v>
      </c>
      <c r="D1087" s="182"/>
    </row>
    <row r="1088" spans="1:4" x14ac:dyDescent="0.25">
      <c r="A1088" s="196"/>
      <c r="B1088" s="181"/>
      <c r="C1088" s="159"/>
      <c r="D1088" s="182"/>
    </row>
    <row r="1089" spans="1:4" x14ac:dyDescent="0.25">
      <c r="A1089" s="195" t="s">
        <v>288</v>
      </c>
      <c r="B1089" s="175" t="s">
        <v>289</v>
      </c>
      <c r="C1089" s="179">
        <f>SUM(C1090:C1093)</f>
        <v>0</v>
      </c>
      <c r="D1089" s="177"/>
    </row>
    <row r="1090" spans="1:4" x14ac:dyDescent="0.25">
      <c r="A1090" s="196" t="s">
        <v>290</v>
      </c>
      <c r="B1090" s="181" t="s">
        <v>291</v>
      </c>
      <c r="C1090" s="159">
        <v>0</v>
      </c>
      <c r="D1090" s="182"/>
    </row>
    <row r="1091" spans="1:4" x14ac:dyDescent="0.25">
      <c r="A1091" s="196" t="s">
        <v>292</v>
      </c>
      <c r="B1091" s="181" t="s">
        <v>293</v>
      </c>
      <c r="C1091" s="159">
        <v>0</v>
      </c>
      <c r="D1091" s="182"/>
    </row>
    <row r="1092" spans="1:4" x14ac:dyDescent="0.25">
      <c r="A1092" s="196" t="s">
        <v>294</v>
      </c>
      <c r="B1092" s="181" t="s">
        <v>295</v>
      </c>
      <c r="C1092" s="159">
        <v>0</v>
      </c>
      <c r="D1092" s="182"/>
    </row>
    <row r="1093" spans="1:4" x14ac:dyDescent="0.25">
      <c r="A1093" s="196" t="s">
        <v>296</v>
      </c>
      <c r="B1093" s="181" t="s">
        <v>297</v>
      </c>
      <c r="C1093" s="159">
        <v>0</v>
      </c>
      <c r="D1093" s="182"/>
    </row>
    <row r="1094" spans="1:4" x14ac:dyDescent="0.25">
      <c r="A1094" s="197"/>
      <c r="B1094" s="197"/>
      <c r="C1094" s="197"/>
      <c r="D1094" s="197"/>
    </row>
    <row r="1095" spans="1:4" x14ac:dyDescent="0.25">
      <c r="A1095" s="164" t="s">
        <v>33</v>
      </c>
      <c r="C1095" s="165"/>
    </row>
    <row r="1096" spans="1:4" x14ac:dyDescent="0.25">
      <c r="A1096" s="202" t="e">
        <f>'7. Gestión Institucional '!#REF!</f>
        <v>#REF!</v>
      </c>
      <c r="B1096" s="167" t="s">
        <v>34</v>
      </c>
      <c r="C1096" s="159">
        <f>SUM(C1098,C1174,C1218)</f>
        <v>0</v>
      </c>
      <c r="D1096" s="169"/>
    </row>
    <row r="1097" spans="1:4" ht="33" customHeight="1" x14ac:dyDescent="0.25">
      <c r="A1097" s="170" t="s">
        <v>35</v>
      </c>
      <c r="B1097" s="171" t="s">
        <v>36</v>
      </c>
      <c r="C1097" s="172" t="s">
        <v>37</v>
      </c>
      <c r="D1097" s="173" t="s">
        <v>38</v>
      </c>
    </row>
    <row r="1098" spans="1:4" x14ac:dyDescent="0.25">
      <c r="A1098" s="174">
        <v>1</v>
      </c>
      <c r="B1098" s="175" t="s">
        <v>39</v>
      </c>
      <c r="C1098" s="176">
        <f>SUM(C1100,C1107,C1114,C1123,C1132,C1137,C1144,C1149,C1160,C1166)</f>
        <v>0</v>
      </c>
      <c r="D1098" s="177"/>
    </row>
    <row r="1099" spans="1:4" x14ac:dyDescent="0.25">
      <c r="A1099" s="174"/>
      <c r="B1099" s="192"/>
      <c r="C1099" s="179"/>
      <c r="D1099" s="177"/>
    </row>
    <row r="1100" spans="1:4" x14ac:dyDescent="0.25">
      <c r="A1100" s="178" t="s">
        <v>41</v>
      </c>
      <c r="B1100" s="175" t="s">
        <v>42</v>
      </c>
      <c r="C1100" s="179">
        <f>SUM(C1101:C1105)</f>
        <v>0</v>
      </c>
      <c r="D1100" s="177"/>
    </row>
    <row r="1101" spans="1:4" ht="30" x14ac:dyDescent="0.25">
      <c r="A1101" s="180" t="s">
        <v>43</v>
      </c>
      <c r="B1101" s="181" t="s">
        <v>44</v>
      </c>
      <c r="C1101" s="159">
        <v>0</v>
      </c>
      <c r="D1101" s="182"/>
    </row>
    <row r="1102" spans="1:4" ht="30" x14ac:dyDescent="0.25">
      <c r="A1102" s="180" t="s">
        <v>45</v>
      </c>
      <c r="B1102" s="181" t="s">
        <v>46</v>
      </c>
      <c r="C1102" s="159">
        <v>0</v>
      </c>
      <c r="D1102" s="182"/>
    </row>
    <row r="1103" spans="1:4" x14ac:dyDescent="0.25">
      <c r="A1103" s="180" t="s">
        <v>47</v>
      </c>
      <c r="B1103" s="181" t="s">
        <v>48</v>
      </c>
      <c r="C1103" s="159">
        <v>0</v>
      </c>
      <c r="D1103" s="182"/>
    </row>
    <row r="1104" spans="1:4" ht="30" x14ac:dyDescent="0.25">
      <c r="A1104" s="180" t="s">
        <v>49</v>
      </c>
      <c r="B1104" s="181" t="s">
        <v>50</v>
      </c>
      <c r="C1104" s="159">
        <v>0</v>
      </c>
      <c r="D1104" s="182"/>
    </row>
    <row r="1105" spans="1:4" x14ac:dyDescent="0.25">
      <c r="A1105" s="180" t="s">
        <v>51</v>
      </c>
      <c r="B1105" s="181" t="s">
        <v>52</v>
      </c>
      <c r="C1105" s="159">
        <v>0</v>
      </c>
      <c r="D1105" s="182"/>
    </row>
    <row r="1106" spans="1:4" x14ac:dyDescent="0.25">
      <c r="A1106" s="183"/>
      <c r="B1106" s="184"/>
      <c r="C1106" s="159"/>
      <c r="D1106" s="182"/>
    </row>
    <row r="1107" spans="1:4" x14ac:dyDescent="0.25">
      <c r="A1107" s="178" t="s">
        <v>53</v>
      </c>
      <c r="B1107" s="175" t="s">
        <v>54</v>
      </c>
      <c r="C1107" s="179">
        <f>SUM(C1108:C1112)</f>
        <v>0</v>
      </c>
      <c r="D1107" s="177"/>
    </row>
    <row r="1108" spans="1:4" x14ac:dyDescent="0.25">
      <c r="A1108" s="180" t="s">
        <v>55</v>
      </c>
      <c r="B1108" s="181" t="s">
        <v>56</v>
      </c>
      <c r="C1108" s="159">
        <v>0</v>
      </c>
      <c r="D1108" s="182"/>
    </row>
    <row r="1109" spans="1:4" x14ac:dyDescent="0.25">
      <c r="A1109" s="180" t="s">
        <v>57</v>
      </c>
      <c r="B1109" s="181" t="s">
        <v>58</v>
      </c>
      <c r="C1109" s="159">
        <v>0</v>
      </c>
      <c r="D1109" s="182"/>
    </row>
    <row r="1110" spans="1:4" x14ac:dyDescent="0.25">
      <c r="A1110" s="180" t="s">
        <v>59</v>
      </c>
      <c r="B1110" s="181" t="s">
        <v>60</v>
      </c>
      <c r="C1110" s="159">
        <v>0</v>
      </c>
      <c r="D1110" s="182"/>
    </row>
    <row r="1111" spans="1:4" x14ac:dyDescent="0.25">
      <c r="A1111" s="180" t="s">
        <v>61</v>
      </c>
      <c r="B1111" s="181" t="s">
        <v>62</v>
      </c>
      <c r="C1111" s="159">
        <v>0</v>
      </c>
      <c r="D1111" s="182"/>
    </row>
    <row r="1112" spans="1:4" x14ac:dyDescent="0.25">
      <c r="A1112" s="180" t="s">
        <v>63</v>
      </c>
      <c r="B1112" s="181" t="s">
        <v>64</v>
      </c>
      <c r="C1112" s="159">
        <v>0</v>
      </c>
      <c r="D1112" s="182"/>
    </row>
    <row r="1113" spans="1:4" x14ac:dyDescent="0.25">
      <c r="A1113" s="183"/>
      <c r="B1113" s="184"/>
      <c r="C1113" s="179"/>
      <c r="D1113" s="177"/>
    </row>
    <row r="1114" spans="1:4" ht="30" x14ac:dyDescent="0.25">
      <c r="A1114" s="178" t="s">
        <v>65</v>
      </c>
      <c r="B1114" s="185" t="s">
        <v>66</v>
      </c>
      <c r="C1114" s="179">
        <f>SUM(C1115:C1121)</f>
        <v>0</v>
      </c>
      <c r="D1114" s="177"/>
    </row>
    <row r="1115" spans="1:4" x14ac:dyDescent="0.25">
      <c r="A1115" s="180" t="s">
        <v>67</v>
      </c>
      <c r="B1115" s="181" t="s">
        <v>68</v>
      </c>
      <c r="C1115" s="159">
        <v>0</v>
      </c>
      <c r="D1115" s="182"/>
    </row>
    <row r="1116" spans="1:4" x14ac:dyDescent="0.25">
      <c r="A1116" s="180" t="s">
        <v>69</v>
      </c>
      <c r="B1116" s="181" t="s">
        <v>70</v>
      </c>
      <c r="C1116" s="159">
        <v>0</v>
      </c>
      <c r="D1116" s="182"/>
    </row>
    <row r="1117" spans="1:4" x14ac:dyDescent="0.25">
      <c r="A1117" s="180" t="s">
        <v>71</v>
      </c>
      <c r="B1117" s="181" t="s">
        <v>72</v>
      </c>
      <c r="C1117" s="159"/>
      <c r="D1117" s="182"/>
    </row>
    <row r="1118" spans="1:4" x14ac:dyDescent="0.25">
      <c r="A1118" s="180" t="s">
        <v>73</v>
      </c>
      <c r="B1118" s="181" t="s">
        <v>74</v>
      </c>
      <c r="C1118" s="159">
        <v>0</v>
      </c>
      <c r="D1118" s="182"/>
    </row>
    <row r="1119" spans="1:4" x14ac:dyDescent="0.25">
      <c r="A1119" s="180" t="s">
        <v>75</v>
      </c>
      <c r="B1119" s="181" t="s">
        <v>76</v>
      </c>
      <c r="C1119" s="159">
        <v>0</v>
      </c>
      <c r="D1119" s="182"/>
    </row>
    <row r="1120" spans="1:4" ht="30" x14ac:dyDescent="0.25">
      <c r="A1120" s="180" t="s">
        <v>77</v>
      </c>
      <c r="B1120" s="181" t="s">
        <v>78</v>
      </c>
      <c r="C1120" s="159">
        <v>0</v>
      </c>
      <c r="D1120" s="182"/>
    </row>
    <row r="1121" spans="1:4" ht="30" x14ac:dyDescent="0.25">
      <c r="A1121" s="180" t="s">
        <v>79</v>
      </c>
      <c r="B1121" s="181" t="s">
        <v>80</v>
      </c>
      <c r="C1121" s="159">
        <v>0</v>
      </c>
      <c r="D1121" s="182"/>
    </row>
    <row r="1122" spans="1:4" x14ac:dyDescent="0.25">
      <c r="A1122" s="183"/>
      <c r="B1122" s="184"/>
      <c r="C1122" s="159"/>
      <c r="D1122" s="182"/>
    </row>
    <row r="1123" spans="1:4" x14ac:dyDescent="0.25">
      <c r="A1123" s="178" t="s">
        <v>81</v>
      </c>
      <c r="B1123" s="175" t="s">
        <v>82</v>
      </c>
      <c r="C1123" s="179">
        <f>SUM(C1124:C1130)</f>
        <v>0</v>
      </c>
      <c r="D1123" s="177"/>
    </row>
    <row r="1124" spans="1:4" x14ac:dyDescent="0.25">
      <c r="A1124" s="180" t="s">
        <v>83</v>
      </c>
      <c r="B1124" s="181" t="s">
        <v>84</v>
      </c>
      <c r="C1124" s="159">
        <v>0</v>
      </c>
      <c r="D1124" s="182"/>
    </row>
    <row r="1125" spans="1:4" x14ac:dyDescent="0.25">
      <c r="A1125" s="180" t="s">
        <v>85</v>
      </c>
      <c r="B1125" s="181" t="s">
        <v>86</v>
      </c>
      <c r="C1125" s="159">
        <v>0</v>
      </c>
      <c r="D1125" s="182"/>
    </row>
    <row r="1126" spans="1:4" x14ac:dyDescent="0.25">
      <c r="A1126" s="180" t="s">
        <v>87</v>
      </c>
      <c r="B1126" s="181" t="s">
        <v>88</v>
      </c>
      <c r="C1126" s="159">
        <v>0</v>
      </c>
      <c r="D1126" s="182"/>
    </row>
    <row r="1127" spans="1:4" ht="30" x14ac:dyDescent="0.25">
      <c r="A1127" s="180" t="s">
        <v>89</v>
      </c>
      <c r="B1127" s="181" t="s">
        <v>90</v>
      </c>
      <c r="C1127" s="159">
        <v>0</v>
      </c>
      <c r="D1127" s="182"/>
    </row>
    <row r="1128" spans="1:4" ht="30" x14ac:dyDescent="0.25">
      <c r="A1128" s="180" t="s">
        <v>91</v>
      </c>
      <c r="B1128" s="181" t="s">
        <v>92</v>
      </c>
      <c r="C1128" s="159">
        <v>0</v>
      </c>
      <c r="D1128" s="182"/>
    </row>
    <row r="1129" spans="1:4" x14ac:dyDescent="0.25">
      <c r="A1129" s="180" t="s">
        <v>93</v>
      </c>
      <c r="B1129" s="181" t="s">
        <v>94</v>
      </c>
      <c r="C1129" s="159">
        <v>0</v>
      </c>
      <c r="D1129" s="182"/>
    </row>
    <row r="1130" spans="1:4" x14ac:dyDescent="0.25">
      <c r="A1130" s="180" t="s">
        <v>95</v>
      </c>
      <c r="B1130" s="181" t="s">
        <v>96</v>
      </c>
      <c r="C1130" s="159"/>
      <c r="D1130" s="182"/>
    </row>
    <row r="1131" spans="1:4" x14ac:dyDescent="0.25">
      <c r="A1131" s="183"/>
      <c r="B1131" s="184"/>
      <c r="C1131" s="159"/>
      <c r="D1131" s="182"/>
    </row>
    <row r="1132" spans="1:4" x14ac:dyDescent="0.25">
      <c r="A1132" s="178" t="s">
        <v>97</v>
      </c>
      <c r="B1132" s="175" t="s">
        <v>98</v>
      </c>
      <c r="C1132" s="179">
        <f>SUM(C1133++C1134+C1135)</f>
        <v>0</v>
      </c>
      <c r="D1132" s="177"/>
    </row>
    <row r="1133" spans="1:4" x14ac:dyDescent="0.25">
      <c r="A1133" s="180" t="s">
        <v>99</v>
      </c>
      <c r="B1133" s="181" t="s">
        <v>100</v>
      </c>
      <c r="C1133" s="159">
        <v>0</v>
      </c>
      <c r="D1133" s="182"/>
    </row>
    <row r="1134" spans="1:4" x14ac:dyDescent="0.25">
      <c r="A1134" s="180" t="s">
        <v>101</v>
      </c>
      <c r="B1134" s="181" t="s">
        <v>102</v>
      </c>
      <c r="C1134" s="159">
        <v>0</v>
      </c>
      <c r="D1134" s="182"/>
    </row>
    <row r="1135" spans="1:4" x14ac:dyDescent="0.25">
      <c r="A1135" s="180" t="s">
        <v>103</v>
      </c>
      <c r="B1135" s="181" t="s">
        <v>104</v>
      </c>
      <c r="C1135" s="159">
        <v>0</v>
      </c>
      <c r="D1135" s="182"/>
    </row>
    <row r="1136" spans="1:4" x14ac:dyDescent="0.25">
      <c r="A1136" s="183"/>
      <c r="B1136" s="184"/>
      <c r="C1136" s="159"/>
      <c r="D1136" s="182"/>
    </row>
    <row r="1137" spans="1:4" ht="30" x14ac:dyDescent="0.25">
      <c r="A1137" s="178" t="s">
        <v>105</v>
      </c>
      <c r="B1137" s="175" t="s">
        <v>106</v>
      </c>
      <c r="C1137" s="179">
        <f>SUM(C1138+C1141+C1142)</f>
        <v>0</v>
      </c>
      <c r="D1137" s="177"/>
    </row>
    <row r="1138" spans="1:4" x14ac:dyDescent="0.25">
      <c r="A1138" s="180" t="s">
        <v>107</v>
      </c>
      <c r="B1138" s="184" t="s">
        <v>108</v>
      </c>
      <c r="C1138" s="179">
        <f>SUM(C1139:C1140)</f>
        <v>0</v>
      </c>
      <c r="D1138" s="177"/>
    </row>
    <row r="1139" spans="1:4" x14ac:dyDescent="0.25">
      <c r="A1139" s="183" t="s">
        <v>109</v>
      </c>
      <c r="B1139" s="184" t="s">
        <v>110</v>
      </c>
      <c r="C1139" s="159">
        <v>0</v>
      </c>
      <c r="D1139" s="182"/>
    </row>
    <row r="1140" spans="1:4" ht="30" x14ac:dyDescent="0.25">
      <c r="A1140" s="183" t="s">
        <v>111</v>
      </c>
      <c r="B1140" s="184" t="s">
        <v>112</v>
      </c>
      <c r="C1140" s="159">
        <v>0</v>
      </c>
      <c r="D1140" s="182"/>
    </row>
    <row r="1141" spans="1:4" x14ac:dyDescent="0.25">
      <c r="A1141" s="180" t="s">
        <v>113</v>
      </c>
      <c r="B1141" s="181" t="s">
        <v>114</v>
      </c>
      <c r="C1141" s="159">
        <v>0</v>
      </c>
      <c r="D1141" s="182"/>
    </row>
    <row r="1142" spans="1:4" x14ac:dyDescent="0.25">
      <c r="A1142" s="180" t="s">
        <v>115</v>
      </c>
      <c r="B1142" s="181" t="s">
        <v>116</v>
      </c>
      <c r="C1142" s="159">
        <v>0</v>
      </c>
      <c r="D1142" s="182"/>
    </row>
    <row r="1143" spans="1:4" x14ac:dyDescent="0.25">
      <c r="A1143" s="183"/>
      <c r="B1143" s="184"/>
      <c r="C1143" s="159"/>
      <c r="D1143" s="182"/>
    </row>
    <row r="1144" spans="1:4" x14ac:dyDescent="0.25">
      <c r="A1144" s="178" t="s">
        <v>117</v>
      </c>
      <c r="B1144" s="175" t="s">
        <v>118</v>
      </c>
      <c r="C1144" s="176" t="s">
        <v>119</v>
      </c>
      <c r="D1144" s="177"/>
    </row>
    <row r="1145" spans="1:4" x14ac:dyDescent="0.25">
      <c r="A1145" s="180" t="s">
        <v>120</v>
      </c>
      <c r="B1145" s="181" t="s">
        <v>121</v>
      </c>
      <c r="C1145" s="186" t="s">
        <v>119</v>
      </c>
      <c r="D1145" s="182"/>
    </row>
    <row r="1146" spans="1:4" x14ac:dyDescent="0.25">
      <c r="A1146" s="180" t="s">
        <v>122</v>
      </c>
      <c r="B1146" s="181" t="s">
        <v>123</v>
      </c>
      <c r="C1146" s="159">
        <v>0</v>
      </c>
      <c r="D1146" s="182"/>
    </row>
    <row r="1147" spans="1:4" x14ac:dyDescent="0.25">
      <c r="A1147" s="180" t="s">
        <v>124</v>
      </c>
      <c r="B1147" s="181" t="s">
        <v>125</v>
      </c>
      <c r="C1147" s="159">
        <v>0</v>
      </c>
      <c r="D1147" s="182"/>
    </row>
    <row r="1148" spans="1:4" x14ac:dyDescent="0.25">
      <c r="A1148" s="183"/>
      <c r="B1148" s="184"/>
      <c r="C1148" s="159"/>
      <c r="D1148" s="182"/>
    </row>
    <row r="1149" spans="1:4" x14ac:dyDescent="0.25">
      <c r="A1149" s="178" t="s">
        <v>126</v>
      </c>
      <c r="B1149" s="175" t="s">
        <v>127</v>
      </c>
      <c r="C1149" s="179">
        <f>SUM(C1150:C1158)</f>
        <v>0</v>
      </c>
      <c r="D1149" s="177"/>
    </row>
    <row r="1150" spans="1:4" x14ac:dyDescent="0.25">
      <c r="A1150" s="180" t="s">
        <v>128</v>
      </c>
      <c r="B1150" s="181" t="s">
        <v>129</v>
      </c>
      <c r="C1150" s="159">
        <v>0</v>
      </c>
      <c r="D1150" s="182"/>
    </row>
    <row r="1151" spans="1:4" x14ac:dyDescent="0.25">
      <c r="A1151" s="180" t="s">
        <v>130</v>
      </c>
      <c r="B1151" s="181" t="s">
        <v>131</v>
      </c>
      <c r="C1151" s="159">
        <v>0</v>
      </c>
      <c r="D1151" s="182"/>
    </row>
    <row r="1152" spans="1:4" x14ac:dyDescent="0.25">
      <c r="A1152" s="180" t="s">
        <v>132</v>
      </c>
      <c r="B1152" s="181" t="s">
        <v>133</v>
      </c>
      <c r="C1152" s="159">
        <v>0</v>
      </c>
      <c r="D1152" s="182"/>
    </row>
    <row r="1153" spans="1:4" ht="30" x14ac:dyDescent="0.25">
      <c r="A1153" s="180" t="s">
        <v>134</v>
      </c>
      <c r="B1153" s="181" t="s">
        <v>135</v>
      </c>
      <c r="C1153" s="159">
        <v>0</v>
      </c>
      <c r="D1153" s="182"/>
    </row>
    <row r="1154" spans="1:4" ht="30" x14ac:dyDescent="0.25">
      <c r="A1154" s="180" t="s">
        <v>136</v>
      </c>
      <c r="B1154" s="181" t="s">
        <v>137</v>
      </c>
      <c r="C1154" s="159">
        <v>0</v>
      </c>
      <c r="D1154" s="182"/>
    </row>
    <row r="1155" spans="1:4" ht="30" x14ac:dyDescent="0.25">
      <c r="A1155" s="180" t="s">
        <v>138</v>
      </c>
      <c r="B1155" s="181" t="s">
        <v>139</v>
      </c>
      <c r="C1155" s="159">
        <v>0</v>
      </c>
      <c r="D1155" s="182"/>
    </row>
    <row r="1156" spans="1:4" ht="30" x14ac:dyDescent="0.25">
      <c r="A1156" s="180" t="s">
        <v>140</v>
      </c>
      <c r="B1156" s="181" t="s">
        <v>141</v>
      </c>
      <c r="C1156" s="159">
        <v>0</v>
      </c>
      <c r="D1156" s="182"/>
    </row>
    <row r="1157" spans="1:4" ht="30" x14ac:dyDescent="0.25">
      <c r="A1157" s="180" t="s">
        <v>142</v>
      </c>
      <c r="B1157" s="181" t="s">
        <v>143</v>
      </c>
      <c r="C1157" s="159">
        <v>0</v>
      </c>
      <c r="D1157" s="182"/>
    </row>
    <row r="1158" spans="1:4" ht="30" x14ac:dyDescent="0.25">
      <c r="A1158" s="180" t="s">
        <v>144</v>
      </c>
      <c r="B1158" s="181" t="s">
        <v>145</v>
      </c>
      <c r="C1158" s="159">
        <v>0</v>
      </c>
      <c r="D1158" s="182"/>
    </row>
    <row r="1159" spans="1:4" x14ac:dyDescent="0.25">
      <c r="A1159" s="183"/>
      <c r="B1159" s="184"/>
      <c r="C1159" s="159"/>
      <c r="D1159" s="182"/>
    </row>
    <row r="1160" spans="1:4" x14ac:dyDescent="0.25">
      <c r="A1160" s="178" t="s">
        <v>146</v>
      </c>
      <c r="B1160" s="175" t="s">
        <v>147</v>
      </c>
      <c r="C1160" s="179">
        <f>SUM(C1161:C1164)</f>
        <v>0</v>
      </c>
      <c r="D1160" s="177"/>
    </row>
    <row r="1161" spans="1:4" x14ac:dyDescent="0.25">
      <c r="A1161" s="180" t="s">
        <v>148</v>
      </c>
      <c r="B1161" s="181" t="s">
        <v>149</v>
      </c>
      <c r="C1161" s="159">
        <v>0</v>
      </c>
      <c r="D1161" s="182"/>
    </row>
    <row r="1162" spans="1:4" x14ac:dyDescent="0.25">
      <c r="A1162" s="180" t="s">
        <v>150</v>
      </c>
      <c r="B1162" s="181" t="s">
        <v>151</v>
      </c>
      <c r="C1162" s="159">
        <v>0</v>
      </c>
      <c r="D1162" s="182"/>
    </row>
    <row r="1163" spans="1:4" x14ac:dyDescent="0.25">
      <c r="A1163" s="180" t="s">
        <v>152</v>
      </c>
      <c r="B1163" s="181" t="s">
        <v>153</v>
      </c>
      <c r="C1163" s="159">
        <v>0</v>
      </c>
      <c r="D1163" s="182"/>
    </row>
    <row r="1164" spans="1:4" x14ac:dyDescent="0.25">
      <c r="A1164" s="180" t="s">
        <v>154</v>
      </c>
      <c r="B1164" s="181" t="s">
        <v>155</v>
      </c>
      <c r="C1164" s="159">
        <v>0</v>
      </c>
      <c r="D1164" s="182"/>
    </row>
    <row r="1165" spans="1:4" x14ac:dyDescent="0.25">
      <c r="A1165" s="183"/>
      <c r="B1165" s="184"/>
      <c r="C1165" s="159"/>
      <c r="D1165" s="182"/>
    </row>
    <row r="1166" spans="1:4" x14ac:dyDescent="0.25">
      <c r="A1166" s="178" t="s">
        <v>156</v>
      </c>
      <c r="B1166" s="175" t="s">
        <v>157</v>
      </c>
      <c r="C1166" s="179">
        <f>SUM(C1167:C1172)</f>
        <v>0</v>
      </c>
      <c r="D1166" s="177"/>
    </row>
    <row r="1167" spans="1:4" x14ac:dyDescent="0.25">
      <c r="A1167" s="180" t="s">
        <v>158</v>
      </c>
      <c r="B1167" s="181" t="s">
        <v>159</v>
      </c>
      <c r="C1167" s="159">
        <v>0</v>
      </c>
      <c r="D1167" s="182"/>
    </row>
    <row r="1168" spans="1:4" x14ac:dyDescent="0.25">
      <c r="A1168" s="180" t="s">
        <v>160</v>
      </c>
      <c r="B1168" s="181" t="s">
        <v>161</v>
      </c>
      <c r="C1168" s="159">
        <v>0</v>
      </c>
      <c r="D1168" s="182"/>
    </row>
    <row r="1169" spans="1:4" x14ac:dyDescent="0.25">
      <c r="A1169" s="180" t="s">
        <v>162</v>
      </c>
      <c r="B1169" s="181" t="s">
        <v>163</v>
      </c>
      <c r="C1169" s="159">
        <v>0</v>
      </c>
      <c r="D1169" s="182"/>
    </row>
    <row r="1170" spans="1:4" ht="30" x14ac:dyDescent="0.25">
      <c r="A1170" s="180" t="s">
        <v>164</v>
      </c>
      <c r="B1170" s="181" t="s">
        <v>165</v>
      </c>
      <c r="C1170" s="159">
        <v>0</v>
      </c>
      <c r="D1170" s="182"/>
    </row>
    <row r="1171" spans="1:4" x14ac:dyDescent="0.25">
      <c r="A1171" s="180" t="s">
        <v>166</v>
      </c>
      <c r="B1171" s="181" t="s">
        <v>167</v>
      </c>
      <c r="C1171" s="159">
        <v>0</v>
      </c>
      <c r="D1171" s="182"/>
    </row>
    <row r="1172" spans="1:4" x14ac:dyDescent="0.25">
      <c r="A1172" s="180" t="s">
        <v>168</v>
      </c>
      <c r="B1172" s="181" t="s">
        <v>169</v>
      </c>
      <c r="C1172" s="187">
        <v>0</v>
      </c>
      <c r="D1172" s="188"/>
    </row>
    <row r="1173" spans="1:4" x14ac:dyDescent="0.25">
      <c r="A1173" s="189"/>
      <c r="B1173" s="190"/>
      <c r="C1173" s="191"/>
      <c r="D1173" s="169"/>
    </row>
    <row r="1174" spans="1:4" x14ac:dyDescent="0.25">
      <c r="A1174" s="174">
        <v>2</v>
      </c>
      <c r="B1174" s="175" t="s">
        <v>170</v>
      </c>
      <c r="C1174" s="179">
        <f>SUM(C1176+C1183+C1189+C1198+C1202+C1208)</f>
        <v>0</v>
      </c>
      <c r="D1174" s="177"/>
    </row>
    <row r="1175" spans="1:4" x14ac:dyDescent="0.25">
      <c r="A1175" s="174"/>
      <c r="B1175" s="192"/>
      <c r="C1175" s="159"/>
      <c r="D1175" s="182"/>
    </row>
    <row r="1176" spans="1:4" x14ac:dyDescent="0.25">
      <c r="A1176" s="189" t="s">
        <v>171</v>
      </c>
      <c r="B1176" s="175" t="s">
        <v>172</v>
      </c>
      <c r="C1176" s="179">
        <f>SUM(C1177:C1181)</f>
        <v>0</v>
      </c>
      <c r="D1176" s="177"/>
    </row>
    <row r="1177" spans="1:4" x14ac:dyDescent="0.25">
      <c r="A1177" s="180" t="s">
        <v>173</v>
      </c>
      <c r="B1177" s="181" t="s">
        <v>174</v>
      </c>
      <c r="C1177" s="159">
        <v>0</v>
      </c>
      <c r="D1177" s="182"/>
    </row>
    <row r="1178" spans="1:4" ht="30" x14ac:dyDescent="0.25">
      <c r="A1178" s="180" t="s">
        <v>175</v>
      </c>
      <c r="B1178" s="181" t="s">
        <v>176</v>
      </c>
      <c r="C1178" s="159">
        <v>0</v>
      </c>
      <c r="D1178" s="182"/>
    </row>
    <row r="1179" spans="1:4" x14ac:dyDescent="0.25">
      <c r="A1179" s="180" t="s">
        <v>177</v>
      </c>
      <c r="B1179" s="181" t="s">
        <v>178</v>
      </c>
      <c r="C1179" s="159">
        <v>0</v>
      </c>
      <c r="D1179" s="182"/>
    </row>
    <row r="1180" spans="1:4" x14ac:dyDescent="0.25">
      <c r="A1180" s="180" t="s">
        <v>179</v>
      </c>
      <c r="B1180" s="181" t="s">
        <v>180</v>
      </c>
      <c r="C1180" s="159">
        <v>0</v>
      </c>
      <c r="D1180" s="182"/>
    </row>
    <row r="1181" spans="1:4" x14ac:dyDescent="0.25">
      <c r="A1181" s="180" t="s">
        <v>181</v>
      </c>
      <c r="B1181" s="181" t="s">
        <v>182</v>
      </c>
      <c r="C1181" s="159">
        <v>0</v>
      </c>
      <c r="D1181" s="182"/>
    </row>
    <row r="1182" spans="1:4" x14ac:dyDescent="0.25">
      <c r="A1182" s="193"/>
      <c r="B1182" s="184"/>
      <c r="C1182" s="159"/>
      <c r="D1182" s="182"/>
    </row>
    <row r="1183" spans="1:4" ht="30" x14ac:dyDescent="0.25">
      <c r="A1183" s="189" t="s">
        <v>183</v>
      </c>
      <c r="B1183" s="175" t="s">
        <v>184</v>
      </c>
      <c r="C1183" s="179">
        <f>SUM(C1184:C1187)</f>
        <v>0</v>
      </c>
      <c r="D1183" s="177"/>
    </row>
    <row r="1184" spans="1:4" x14ac:dyDescent="0.25">
      <c r="A1184" s="180" t="s">
        <v>185</v>
      </c>
      <c r="B1184" s="181" t="s">
        <v>186</v>
      </c>
      <c r="C1184" s="159">
        <v>0</v>
      </c>
      <c r="D1184" s="182"/>
    </row>
    <row r="1185" spans="1:4" x14ac:dyDescent="0.25">
      <c r="A1185" s="180" t="s">
        <v>187</v>
      </c>
      <c r="B1185" s="181" t="s">
        <v>188</v>
      </c>
      <c r="C1185" s="159">
        <v>0</v>
      </c>
      <c r="D1185" s="182"/>
    </row>
    <row r="1186" spans="1:4" x14ac:dyDescent="0.25">
      <c r="A1186" s="180" t="s">
        <v>189</v>
      </c>
      <c r="B1186" s="181" t="s">
        <v>190</v>
      </c>
      <c r="C1186" s="159">
        <v>0</v>
      </c>
      <c r="D1186" s="182"/>
    </row>
    <row r="1187" spans="1:4" x14ac:dyDescent="0.25">
      <c r="A1187" s="180" t="s">
        <v>191</v>
      </c>
      <c r="B1187" s="181" t="s">
        <v>192</v>
      </c>
      <c r="C1187" s="159">
        <v>0</v>
      </c>
      <c r="D1187" s="182"/>
    </row>
    <row r="1188" spans="1:4" x14ac:dyDescent="0.25">
      <c r="A1188" s="193"/>
      <c r="B1188" s="184"/>
      <c r="C1188" s="159"/>
      <c r="D1188" s="182"/>
    </row>
    <row r="1189" spans="1:4" ht="30" x14ac:dyDescent="0.25">
      <c r="A1189" s="189" t="s">
        <v>193</v>
      </c>
      <c r="B1189" s="175" t="s">
        <v>194</v>
      </c>
      <c r="C1189" s="179">
        <f>SUM(C1190:C1196)</f>
        <v>0</v>
      </c>
      <c r="D1189" s="177"/>
    </row>
    <row r="1190" spans="1:4" x14ac:dyDescent="0.25">
      <c r="A1190" s="180" t="s">
        <v>195</v>
      </c>
      <c r="B1190" s="181" t="s">
        <v>196</v>
      </c>
      <c r="C1190" s="159">
        <v>0</v>
      </c>
      <c r="D1190" s="182"/>
    </row>
    <row r="1191" spans="1:4" ht="30" x14ac:dyDescent="0.25">
      <c r="A1191" s="180" t="s">
        <v>197</v>
      </c>
      <c r="B1191" s="181" t="s">
        <v>198</v>
      </c>
      <c r="C1191" s="159">
        <v>0</v>
      </c>
      <c r="D1191" s="182"/>
    </row>
    <row r="1192" spans="1:4" x14ac:dyDescent="0.25">
      <c r="A1192" s="180" t="s">
        <v>199</v>
      </c>
      <c r="B1192" s="181" t="s">
        <v>200</v>
      </c>
      <c r="C1192" s="159">
        <v>0</v>
      </c>
      <c r="D1192" s="182"/>
    </row>
    <row r="1193" spans="1:4" ht="30" x14ac:dyDescent="0.25">
      <c r="A1193" s="180" t="s">
        <v>201</v>
      </c>
      <c r="B1193" s="181" t="s">
        <v>202</v>
      </c>
      <c r="C1193" s="159">
        <v>0</v>
      </c>
      <c r="D1193" s="182"/>
    </row>
    <row r="1194" spans="1:4" x14ac:dyDescent="0.25">
      <c r="A1194" s="180" t="s">
        <v>203</v>
      </c>
      <c r="B1194" s="181" t="s">
        <v>204</v>
      </c>
      <c r="C1194" s="159">
        <v>0</v>
      </c>
      <c r="D1194" s="182"/>
    </row>
    <row r="1195" spans="1:4" x14ac:dyDescent="0.25">
      <c r="A1195" s="180" t="s">
        <v>205</v>
      </c>
      <c r="B1195" s="181" t="s">
        <v>206</v>
      </c>
      <c r="C1195" s="159">
        <v>0</v>
      </c>
      <c r="D1195" s="182"/>
    </row>
    <row r="1196" spans="1:4" ht="30" x14ac:dyDescent="0.25">
      <c r="A1196" s="180" t="s">
        <v>207</v>
      </c>
      <c r="B1196" s="181" t="s">
        <v>208</v>
      </c>
      <c r="C1196" s="159">
        <v>0</v>
      </c>
      <c r="D1196" s="182"/>
    </row>
    <row r="1197" spans="1:4" x14ac:dyDescent="0.25">
      <c r="A1197" s="193"/>
      <c r="B1197" s="184"/>
      <c r="C1197" s="159"/>
      <c r="D1197" s="182"/>
    </row>
    <row r="1198" spans="1:4" ht="30" x14ac:dyDescent="0.25">
      <c r="A1198" s="189" t="s">
        <v>209</v>
      </c>
      <c r="B1198" s="175" t="s">
        <v>210</v>
      </c>
      <c r="C1198" s="179">
        <f>SUM(C1199:C1200)</f>
        <v>0</v>
      </c>
      <c r="D1198" s="177"/>
    </row>
    <row r="1199" spans="1:4" x14ac:dyDescent="0.25">
      <c r="A1199" s="180" t="s">
        <v>211</v>
      </c>
      <c r="B1199" s="181" t="s">
        <v>212</v>
      </c>
      <c r="C1199" s="159">
        <v>0</v>
      </c>
      <c r="D1199" s="182"/>
    </row>
    <row r="1200" spans="1:4" x14ac:dyDescent="0.25">
      <c r="A1200" s="180" t="s">
        <v>213</v>
      </c>
      <c r="B1200" s="181" t="s">
        <v>214</v>
      </c>
      <c r="C1200" s="159">
        <v>0</v>
      </c>
      <c r="D1200" s="182"/>
    </row>
    <row r="1201" spans="1:4" x14ac:dyDescent="0.25">
      <c r="A1201" s="193"/>
      <c r="B1201" s="184"/>
      <c r="C1201" s="159"/>
      <c r="D1201" s="182"/>
    </row>
    <row r="1202" spans="1:4" ht="30" x14ac:dyDescent="0.25">
      <c r="A1202" s="189" t="s">
        <v>215</v>
      </c>
      <c r="B1202" s="175" t="s">
        <v>216</v>
      </c>
      <c r="C1202" s="179">
        <f>SUM(C1203:C1206)</f>
        <v>0</v>
      </c>
      <c r="D1202" s="177"/>
    </row>
    <row r="1203" spans="1:4" x14ac:dyDescent="0.25">
      <c r="A1203" s="180" t="s">
        <v>217</v>
      </c>
      <c r="B1203" s="181" t="s">
        <v>218</v>
      </c>
      <c r="C1203" s="159">
        <v>0</v>
      </c>
      <c r="D1203" s="182"/>
    </row>
    <row r="1204" spans="1:4" x14ac:dyDescent="0.25">
      <c r="A1204" s="180" t="s">
        <v>219</v>
      </c>
      <c r="B1204" s="181" t="s">
        <v>220</v>
      </c>
      <c r="C1204" s="159">
        <v>0</v>
      </c>
      <c r="D1204" s="182"/>
    </row>
    <row r="1205" spans="1:4" x14ac:dyDescent="0.25">
      <c r="A1205" s="180" t="s">
        <v>221</v>
      </c>
      <c r="B1205" s="181" t="s">
        <v>222</v>
      </c>
      <c r="C1205" s="159">
        <v>0</v>
      </c>
      <c r="D1205" s="182"/>
    </row>
    <row r="1206" spans="1:4" ht="30" x14ac:dyDescent="0.25">
      <c r="A1206" s="180" t="s">
        <v>223</v>
      </c>
      <c r="B1206" s="181" t="s">
        <v>224</v>
      </c>
      <c r="C1206" s="159">
        <v>0</v>
      </c>
      <c r="D1206" s="182"/>
    </row>
    <row r="1207" spans="1:4" x14ac:dyDescent="0.25">
      <c r="A1207" s="193"/>
      <c r="B1207" s="184"/>
      <c r="C1207" s="159"/>
      <c r="D1207" s="182"/>
    </row>
    <row r="1208" spans="1:4" ht="30" x14ac:dyDescent="0.25">
      <c r="A1208" s="189" t="s">
        <v>225</v>
      </c>
      <c r="B1208" s="175" t="s">
        <v>226</v>
      </c>
      <c r="C1208" s="179">
        <f>SUM(C1209:C1216)</f>
        <v>0</v>
      </c>
      <c r="D1208" s="177"/>
    </row>
    <row r="1209" spans="1:4" ht="30" x14ac:dyDescent="0.25">
      <c r="A1209" s="180" t="s">
        <v>227</v>
      </c>
      <c r="B1209" s="181" t="s">
        <v>228</v>
      </c>
      <c r="C1209" s="159"/>
      <c r="D1209" s="182"/>
    </row>
    <row r="1210" spans="1:4" ht="30" x14ac:dyDescent="0.25">
      <c r="A1210" s="180" t="s">
        <v>229</v>
      </c>
      <c r="B1210" s="181" t="s">
        <v>230</v>
      </c>
      <c r="C1210" s="159">
        <v>0</v>
      </c>
      <c r="D1210" s="182"/>
    </row>
    <row r="1211" spans="1:4" x14ac:dyDescent="0.25">
      <c r="A1211" s="180" t="s">
        <v>231</v>
      </c>
      <c r="B1211" s="181" t="s">
        <v>232</v>
      </c>
      <c r="C1211" s="159">
        <v>0</v>
      </c>
      <c r="D1211" s="182"/>
    </row>
    <row r="1212" spans="1:4" x14ac:dyDescent="0.25">
      <c r="A1212" s="180" t="s">
        <v>233</v>
      </c>
      <c r="B1212" s="181" t="s">
        <v>234</v>
      </c>
      <c r="C1212" s="159">
        <v>0</v>
      </c>
      <c r="D1212" s="182"/>
    </row>
    <row r="1213" spans="1:4" x14ac:dyDescent="0.25">
      <c r="A1213" s="180" t="s">
        <v>235</v>
      </c>
      <c r="B1213" s="181" t="s">
        <v>236</v>
      </c>
      <c r="C1213" s="159">
        <v>0</v>
      </c>
      <c r="D1213" s="182"/>
    </row>
    <row r="1214" spans="1:4" ht="30" x14ac:dyDescent="0.25">
      <c r="A1214" s="180" t="s">
        <v>237</v>
      </c>
      <c r="B1214" s="181" t="s">
        <v>238</v>
      </c>
      <c r="C1214" s="159">
        <v>0</v>
      </c>
      <c r="D1214" s="182"/>
    </row>
    <row r="1215" spans="1:4" ht="30" x14ac:dyDescent="0.25">
      <c r="A1215" s="180" t="s">
        <v>239</v>
      </c>
      <c r="B1215" s="181" t="s">
        <v>240</v>
      </c>
      <c r="C1215" s="159">
        <v>0</v>
      </c>
      <c r="D1215" s="182"/>
    </row>
    <row r="1216" spans="1:4" x14ac:dyDescent="0.25">
      <c r="A1216" s="180" t="s">
        <v>241</v>
      </c>
      <c r="B1216" s="181" t="s">
        <v>242</v>
      </c>
      <c r="C1216" s="159">
        <v>0</v>
      </c>
      <c r="D1216" s="182"/>
    </row>
    <row r="1217" spans="1:4" x14ac:dyDescent="0.25">
      <c r="A1217" s="180"/>
      <c r="B1217" s="184"/>
      <c r="C1217" s="159"/>
      <c r="D1217" s="182"/>
    </row>
    <row r="1218" spans="1:4" x14ac:dyDescent="0.25">
      <c r="A1218" s="174">
        <v>5</v>
      </c>
      <c r="B1218" s="194" t="s">
        <v>243</v>
      </c>
      <c r="C1218" s="179">
        <f>SUM(C1220+C1230+C1240+C1245)</f>
        <v>0</v>
      </c>
      <c r="D1218" s="177"/>
    </row>
    <row r="1219" spans="1:4" x14ac:dyDescent="0.25">
      <c r="A1219" s="193"/>
      <c r="B1219" s="184"/>
      <c r="C1219" s="159"/>
      <c r="D1219" s="182"/>
    </row>
    <row r="1220" spans="1:4" x14ac:dyDescent="0.25">
      <c r="A1220" s="195" t="s">
        <v>244</v>
      </c>
      <c r="B1220" s="175" t="s">
        <v>245</v>
      </c>
      <c r="C1220" s="179">
        <f>SUM(C1221:C1228)</f>
        <v>0</v>
      </c>
      <c r="D1220" s="177"/>
    </row>
    <row r="1221" spans="1:4" ht="30" x14ac:dyDescent="0.25">
      <c r="A1221" s="196" t="s">
        <v>246</v>
      </c>
      <c r="B1221" s="181" t="s">
        <v>247</v>
      </c>
      <c r="C1221" s="159">
        <v>0</v>
      </c>
      <c r="D1221" s="182"/>
    </row>
    <row r="1222" spans="1:4" x14ac:dyDescent="0.25">
      <c r="A1222" s="196" t="s">
        <v>248</v>
      </c>
      <c r="B1222" s="181" t="s">
        <v>249</v>
      </c>
      <c r="C1222" s="159">
        <v>0</v>
      </c>
      <c r="D1222" s="182"/>
    </row>
    <row r="1223" spans="1:4" x14ac:dyDescent="0.25">
      <c r="A1223" s="196" t="s">
        <v>250</v>
      </c>
      <c r="B1223" s="181" t="s">
        <v>251</v>
      </c>
      <c r="C1223" s="159"/>
      <c r="D1223" s="182"/>
    </row>
    <row r="1224" spans="1:4" x14ac:dyDescent="0.25">
      <c r="A1224" s="196" t="s">
        <v>252</v>
      </c>
      <c r="B1224" s="181" t="s">
        <v>253</v>
      </c>
      <c r="C1224" s="159"/>
      <c r="D1224" s="182"/>
    </row>
    <row r="1225" spans="1:4" x14ac:dyDescent="0.25">
      <c r="A1225" s="196" t="s">
        <v>254</v>
      </c>
      <c r="B1225" s="181" t="s">
        <v>255</v>
      </c>
      <c r="C1225" s="159"/>
      <c r="D1225" s="182"/>
    </row>
    <row r="1226" spans="1:4" ht="30" x14ac:dyDescent="0.25">
      <c r="A1226" s="196" t="s">
        <v>256</v>
      </c>
      <c r="B1226" s="181" t="s">
        <v>257</v>
      </c>
      <c r="C1226" s="159"/>
      <c r="D1226" s="182"/>
    </row>
    <row r="1227" spans="1:4" ht="30" x14ac:dyDescent="0.25">
      <c r="A1227" s="196" t="s">
        <v>258</v>
      </c>
      <c r="B1227" s="181" t="s">
        <v>259</v>
      </c>
      <c r="C1227" s="159"/>
      <c r="D1227" s="182"/>
    </row>
    <row r="1228" spans="1:4" x14ac:dyDescent="0.25">
      <c r="A1228" s="196" t="s">
        <v>260</v>
      </c>
      <c r="B1228" s="181" t="s">
        <v>261</v>
      </c>
      <c r="C1228" s="159">
        <v>0</v>
      </c>
      <c r="D1228" s="182"/>
    </row>
    <row r="1229" spans="1:4" x14ac:dyDescent="0.25">
      <c r="A1229" s="196"/>
      <c r="B1229" s="181"/>
      <c r="C1229" s="159"/>
      <c r="D1229" s="182"/>
    </row>
    <row r="1230" spans="1:4" ht="30" x14ac:dyDescent="0.25">
      <c r="A1230" s="195" t="s">
        <v>262</v>
      </c>
      <c r="B1230" s="175" t="s">
        <v>263</v>
      </c>
      <c r="C1230" s="179">
        <f>SUM(C1231:C1238)</f>
        <v>0</v>
      </c>
      <c r="D1230" s="177"/>
    </row>
    <row r="1231" spans="1:4" x14ac:dyDescent="0.25">
      <c r="A1231" s="196" t="s">
        <v>264</v>
      </c>
      <c r="B1231" s="181" t="s">
        <v>265</v>
      </c>
      <c r="C1231" s="159">
        <v>0</v>
      </c>
      <c r="D1231" s="182"/>
    </row>
    <row r="1232" spans="1:4" x14ac:dyDescent="0.25">
      <c r="A1232" s="196" t="s">
        <v>266</v>
      </c>
      <c r="B1232" s="181" t="s">
        <v>267</v>
      </c>
      <c r="C1232" s="159">
        <v>0</v>
      </c>
      <c r="D1232" s="182"/>
    </row>
    <row r="1233" spans="1:4" x14ac:dyDescent="0.25">
      <c r="A1233" s="196" t="s">
        <v>268</v>
      </c>
      <c r="B1233" s="181" t="s">
        <v>269</v>
      </c>
      <c r="C1233" s="159">
        <v>0</v>
      </c>
      <c r="D1233" s="182"/>
    </row>
    <row r="1234" spans="1:4" x14ac:dyDescent="0.25">
      <c r="A1234" s="196" t="s">
        <v>270</v>
      </c>
      <c r="B1234" s="181" t="s">
        <v>271</v>
      </c>
      <c r="C1234" s="159">
        <v>0</v>
      </c>
      <c r="D1234" s="182"/>
    </row>
    <row r="1235" spans="1:4" x14ac:dyDescent="0.25">
      <c r="A1235" s="196" t="s">
        <v>272</v>
      </c>
      <c r="B1235" s="181" t="s">
        <v>273</v>
      </c>
      <c r="C1235" s="159">
        <v>0</v>
      </c>
      <c r="D1235" s="182"/>
    </row>
    <row r="1236" spans="1:4" x14ac:dyDescent="0.25">
      <c r="A1236" s="196" t="s">
        <v>274</v>
      </c>
      <c r="B1236" s="181" t="s">
        <v>275</v>
      </c>
      <c r="C1236" s="159">
        <v>0</v>
      </c>
      <c r="D1236" s="182"/>
    </row>
    <row r="1237" spans="1:4" x14ac:dyDescent="0.25">
      <c r="A1237" s="196" t="s">
        <v>276</v>
      </c>
      <c r="B1237" s="181" t="s">
        <v>277</v>
      </c>
      <c r="C1237" s="159">
        <v>0</v>
      </c>
      <c r="D1237" s="182"/>
    </row>
    <row r="1238" spans="1:4" ht="30" x14ac:dyDescent="0.25">
      <c r="A1238" s="196" t="s">
        <v>278</v>
      </c>
      <c r="B1238" s="181" t="s">
        <v>279</v>
      </c>
      <c r="C1238" s="159">
        <v>0</v>
      </c>
      <c r="D1238" s="182"/>
    </row>
    <row r="1239" spans="1:4" x14ac:dyDescent="0.25">
      <c r="A1239" s="196"/>
      <c r="B1239" s="181"/>
      <c r="C1239" s="159"/>
      <c r="D1239" s="182"/>
    </row>
    <row r="1240" spans="1:4" x14ac:dyDescent="0.25">
      <c r="A1240" s="195" t="s">
        <v>280</v>
      </c>
      <c r="B1240" s="175" t="s">
        <v>281</v>
      </c>
      <c r="C1240" s="179">
        <f>SUM(C1241:C1243)</f>
        <v>0</v>
      </c>
      <c r="D1240" s="177"/>
    </row>
    <row r="1241" spans="1:4" x14ac:dyDescent="0.25">
      <c r="A1241" s="196" t="s">
        <v>282</v>
      </c>
      <c r="B1241" s="181" t="s">
        <v>283</v>
      </c>
      <c r="C1241" s="159">
        <v>0</v>
      </c>
      <c r="D1241" s="182"/>
    </row>
    <row r="1242" spans="1:4" x14ac:dyDescent="0.25">
      <c r="A1242" s="196" t="s">
        <v>284</v>
      </c>
      <c r="B1242" s="181" t="s">
        <v>285</v>
      </c>
      <c r="C1242" s="159">
        <v>0</v>
      </c>
      <c r="D1242" s="182"/>
    </row>
    <row r="1243" spans="1:4" x14ac:dyDescent="0.25">
      <c r="A1243" s="196" t="s">
        <v>286</v>
      </c>
      <c r="B1243" s="181" t="s">
        <v>287</v>
      </c>
      <c r="C1243" s="159">
        <v>0</v>
      </c>
      <c r="D1243" s="182"/>
    </row>
    <row r="1244" spans="1:4" x14ac:dyDescent="0.25">
      <c r="A1244" s="196"/>
      <c r="B1244" s="181"/>
      <c r="C1244" s="159"/>
      <c r="D1244" s="182"/>
    </row>
    <row r="1245" spans="1:4" x14ac:dyDescent="0.25">
      <c r="A1245" s="195" t="s">
        <v>288</v>
      </c>
      <c r="B1245" s="175" t="s">
        <v>289</v>
      </c>
      <c r="C1245" s="179">
        <f>SUM(C1246:C1249)</f>
        <v>0</v>
      </c>
      <c r="D1245" s="177"/>
    </row>
    <row r="1246" spans="1:4" x14ac:dyDescent="0.25">
      <c r="A1246" s="196" t="s">
        <v>290</v>
      </c>
      <c r="B1246" s="181" t="s">
        <v>291</v>
      </c>
      <c r="C1246" s="159">
        <v>0</v>
      </c>
      <c r="D1246" s="182"/>
    </row>
    <row r="1247" spans="1:4" x14ac:dyDescent="0.25">
      <c r="A1247" s="196" t="s">
        <v>292</v>
      </c>
      <c r="B1247" s="181" t="s">
        <v>293</v>
      </c>
      <c r="C1247" s="159">
        <v>0</v>
      </c>
      <c r="D1247" s="182"/>
    </row>
    <row r="1248" spans="1:4" x14ac:dyDescent="0.25">
      <c r="A1248" s="196" t="s">
        <v>294</v>
      </c>
      <c r="B1248" s="181" t="s">
        <v>295</v>
      </c>
      <c r="C1248" s="159">
        <v>0</v>
      </c>
      <c r="D1248" s="182"/>
    </row>
    <row r="1249" spans="1:4" x14ac:dyDescent="0.25">
      <c r="A1249" s="196" t="s">
        <v>296</v>
      </c>
      <c r="B1249" s="181" t="s">
        <v>297</v>
      </c>
      <c r="C1249" s="159">
        <v>0</v>
      </c>
      <c r="D1249" s="182"/>
    </row>
    <row r="1250" spans="1:4" x14ac:dyDescent="0.25">
      <c r="A1250" s="164" t="s">
        <v>33</v>
      </c>
      <c r="C1250" s="165"/>
    </row>
    <row r="1251" spans="1:4" ht="60.75" customHeight="1" x14ac:dyDescent="0.25">
      <c r="A1251" s="198" t="e">
        <f>'7. Gestión Institucional '!#REF!</f>
        <v>#REF!</v>
      </c>
      <c r="B1251" s="167" t="s">
        <v>34</v>
      </c>
      <c r="C1251" s="159">
        <f>SUM(C1253,C1329,C1373)</f>
        <v>0</v>
      </c>
      <c r="D1251" s="169"/>
    </row>
    <row r="1252" spans="1:4" ht="33" customHeight="1" x14ac:dyDescent="0.25">
      <c r="A1252" s="170" t="s">
        <v>35</v>
      </c>
      <c r="B1252" s="171" t="s">
        <v>36</v>
      </c>
      <c r="C1252" s="172" t="s">
        <v>37</v>
      </c>
      <c r="D1252" s="173" t="s">
        <v>38</v>
      </c>
    </row>
    <row r="1253" spans="1:4" x14ac:dyDescent="0.25">
      <c r="A1253" s="174">
        <v>1</v>
      </c>
      <c r="B1253" s="175" t="s">
        <v>39</v>
      </c>
      <c r="C1253" s="176">
        <f>SUM(C1255,C1262,C1269,C1278,C1287,C1292,C1299,C1304,C1315,C1321)</f>
        <v>0</v>
      </c>
      <c r="D1253" s="177"/>
    </row>
    <row r="1254" spans="1:4" x14ac:dyDescent="0.25">
      <c r="A1254" s="174"/>
      <c r="B1254" s="192"/>
      <c r="C1254" s="179"/>
      <c r="D1254" s="177"/>
    </row>
    <row r="1255" spans="1:4" x14ac:dyDescent="0.25">
      <c r="A1255" s="178" t="s">
        <v>41</v>
      </c>
      <c r="B1255" s="175" t="s">
        <v>42</v>
      </c>
      <c r="C1255" s="179">
        <f>SUM(C1256:C1260)</f>
        <v>0</v>
      </c>
      <c r="D1255" s="177"/>
    </row>
    <row r="1256" spans="1:4" ht="30" x14ac:dyDescent="0.25">
      <c r="A1256" s="180" t="s">
        <v>43</v>
      </c>
      <c r="B1256" s="181" t="s">
        <v>44</v>
      </c>
      <c r="C1256" s="159">
        <v>0</v>
      </c>
      <c r="D1256" s="182"/>
    </row>
    <row r="1257" spans="1:4" ht="30" x14ac:dyDescent="0.25">
      <c r="A1257" s="180" t="s">
        <v>45</v>
      </c>
      <c r="B1257" s="181" t="s">
        <v>46</v>
      </c>
      <c r="C1257" s="159">
        <v>0</v>
      </c>
      <c r="D1257" s="182"/>
    </row>
    <row r="1258" spans="1:4" x14ac:dyDescent="0.25">
      <c r="A1258" s="180" t="s">
        <v>47</v>
      </c>
      <c r="B1258" s="181" t="s">
        <v>48</v>
      </c>
      <c r="C1258" s="159">
        <v>0</v>
      </c>
      <c r="D1258" s="182"/>
    </row>
    <row r="1259" spans="1:4" ht="30" x14ac:dyDescent="0.25">
      <c r="A1259" s="180" t="s">
        <v>49</v>
      </c>
      <c r="B1259" s="181" t="s">
        <v>50</v>
      </c>
      <c r="C1259" s="159">
        <v>0</v>
      </c>
      <c r="D1259" s="182"/>
    </row>
    <row r="1260" spans="1:4" x14ac:dyDescent="0.25">
      <c r="A1260" s="180" t="s">
        <v>51</v>
      </c>
      <c r="B1260" s="181" t="s">
        <v>52</v>
      </c>
      <c r="C1260" s="159">
        <v>0</v>
      </c>
      <c r="D1260" s="182"/>
    </row>
    <row r="1261" spans="1:4" x14ac:dyDescent="0.25">
      <c r="A1261" s="183"/>
      <c r="B1261" s="184"/>
      <c r="C1261" s="159"/>
      <c r="D1261" s="182"/>
    </row>
    <row r="1262" spans="1:4" x14ac:dyDescent="0.25">
      <c r="A1262" s="178" t="s">
        <v>53</v>
      </c>
      <c r="B1262" s="175" t="s">
        <v>54</v>
      </c>
      <c r="C1262" s="179">
        <f>SUM(C1263:C1267)</f>
        <v>0</v>
      </c>
      <c r="D1262" s="177"/>
    </row>
    <row r="1263" spans="1:4" x14ac:dyDescent="0.25">
      <c r="A1263" s="180" t="s">
        <v>55</v>
      </c>
      <c r="B1263" s="181" t="s">
        <v>56</v>
      </c>
      <c r="C1263" s="159">
        <v>0</v>
      </c>
      <c r="D1263" s="182"/>
    </row>
    <row r="1264" spans="1:4" x14ac:dyDescent="0.25">
      <c r="A1264" s="180" t="s">
        <v>57</v>
      </c>
      <c r="B1264" s="181" t="s">
        <v>58</v>
      </c>
      <c r="C1264" s="159">
        <v>0</v>
      </c>
      <c r="D1264" s="182"/>
    </row>
    <row r="1265" spans="1:4" x14ac:dyDescent="0.25">
      <c r="A1265" s="180" t="s">
        <v>59</v>
      </c>
      <c r="B1265" s="181" t="s">
        <v>60</v>
      </c>
      <c r="C1265" s="159">
        <v>0</v>
      </c>
      <c r="D1265" s="182"/>
    </row>
    <row r="1266" spans="1:4" x14ac:dyDescent="0.25">
      <c r="A1266" s="180" t="s">
        <v>61</v>
      </c>
      <c r="B1266" s="181" t="s">
        <v>62</v>
      </c>
      <c r="C1266" s="159">
        <v>0</v>
      </c>
      <c r="D1266" s="182"/>
    </row>
    <row r="1267" spans="1:4" x14ac:dyDescent="0.25">
      <c r="A1267" s="180" t="s">
        <v>63</v>
      </c>
      <c r="B1267" s="181" t="s">
        <v>64</v>
      </c>
      <c r="C1267" s="159">
        <v>0</v>
      </c>
      <c r="D1267" s="182"/>
    </row>
    <row r="1268" spans="1:4" x14ac:dyDescent="0.25">
      <c r="A1268" s="183"/>
      <c r="B1268" s="184"/>
      <c r="C1268" s="179"/>
      <c r="D1268" s="177"/>
    </row>
    <row r="1269" spans="1:4" ht="30" x14ac:dyDescent="0.25">
      <c r="A1269" s="178" t="s">
        <v>65</v>
      </c>
      <c r="B1269" s="185" t="s">
        <v>66</v>
      </c>
      <c r="C1269" s="179">
        <f>SUM(C1270:C1276)</f>
        <v>0</v>
      </c>
      <c r="D1269" s="177"/>
    </row>
    <row r="1270" spans="1:4" x14ac:dyDescent="0.25">
      <c r="A1270" s="180" t="s">
        <v>67</v>
      </c>
      <c r="B1270" s="181" t="s">
        <v>68</v>
      </c>
      <c r="C1270" s="159">
        <v>0</v>
      </c>
      <c r="D1270" s="182"/>
    </row>
    <row r="1271" spans="1:4" x14ac:dyDescent="0.25">
      <c r="A1271" s="180" t="s">
        <v>69</v>
      </c>
      <c r="B1271" s="181" t="s">
        <v>70</v>
      </c>
      <c r="C1271" s="159">
        <v>0</v>
      </c>
      <c r="D1271" s="182"/>
    </row>
    <row r="1272" spans="1:4" x14ac:dyDescent="0.25">
      <c r="A1272" s="180" t="s">
        <v>71</v>
      </c>
      <c r="B1272" s="181" t="s">
        <v>72</v>
      </c>
      <c r="C1272" s="159"/>
      <c r="D1272" s="182"/>
    </row>
    <row r="1273" spans="1:4" x14ac:dyDescent="0.25">
      <c r="A1273" s="180" t="s">
        <v>73</v>
      </c>
      <c r="B1273" s="181" t="s">
        <v>74</v>
      </c>
      <c r="C1273" s="159">
        <v>0</v>
      </c>
      <c r="D1273" s="182"/>
    </row>
    <row r="1274" spans="1:4" x14ac:dyDescent="0.25">
      <c r="A1274" s="180" t="s">
        <v>75</v>
      </c>
      <c r="B1274" s="181" t="s">
        <v>76</v>
      </c>
      <c r="C1274" s="159">
        <v>0</v>
      </c>
      <c r="D1274" s="182"/>
    </row>
    <row r="1275" spans="1:4" ht="30" x14ac:dyDescent="0.25">
      <c r="A1275" s="180" t="s">
        <v>77</v>
      </c>
      <c r="B1275" s="181" t="s">
        <v>78</v>
      </c>
      <c r="C1275" s="159">
        <v>0</v>
      </c>
      <c r="D1275" s="182"/>
    </row>
    <row r="1276" spans="1:4" ht="30" x14ac:dyDescent="0.25">
      <c r="A1276" s="180" t="s">
        <v>79</v>
      </c>
      <c r="B1276" s="181" t="s">
        <v>80</v>
      </c>
      <c r="C1276" s="159">
        <v>0</v>
      </c>
      <c r="D1276" s="182"/>
    </row>
    <row r="1277" spans="1:4" x14ac:dyDescent="0.25">
      <c r="A1277" s="183"/>
      <c r="B1277" s="184"/>
      <c r="C1277" s="159"/>
      <c r="D1277" s="182"/>
    </row>
    <row r="1278" spans="1:4" x14ac:dyDescent="0.25">
      <c r="A1278" s="178" t="s">
        <v>81</v>
      </c>
      <c r="B1278" s="175" t="s">
        <v>82</v>
      </c>
      <c r="C1278" s="179">
        <f>SUM(C1279:C1285)</f>
        <v>0</v>
      </c>
      <c r="D1278" s="177"/>
    </row>
    <row r="1279" spans="1:4" x14ac:dyDescent="0.25">
      <c r="A1279" s="180" t="s">
        <v>83</v>
      </c>
      <c r="B1279" s="181" t="s">
        <v>84</v>
      </c>
      <c r="C1279" s="159">
        <v>0</v>
      </c>
      <c r="D1279" s="182"/>
    </row>
    <row r="1280" spans="1:4" x14ac:dyDescent="0.25">
      <c r="A1280" s="180" t="s">
        <v>85</v>
      </c>
      <c r="B1280" s="181" t="s">
        <v>86</v>
      </c>
      <c r="C1280" s="159">
        <v>0</v>
      </c>
      <c r="D1280" s="182"/>
    </row>
    <row r="1281" spans="1:4" x14ac:dyDescent="0.25">
      <c r="A1281" s="180" t="s">
        <v>87</v>
      </c>
      <c r="B1281" s="181" t="s">
        <v>88</v>
      </c>
      <c r="C1281" s="159">
        <v>0</v>
      </c>
      <c r="D1281" s="182"/>
    </row>
    <row r="1282" spans="1:4" ht="30" x14ac:dyDescent="0.25">
      <c r="A1282" s="180" t="s">
        <v>89</v>
      </c>
      <c r="B1282" s="181" t="s">
        <v>90</v>
      </c>
      <c r="C1282" s="159">
        <v>0</v>
      </c>
      <c r="D1282" s="182"/>
    </row>
    <row r="1283" spans="1:4" ht="30" x14ac:dyDescent="0.25">
      <c r="A1283" s="180" t="s">
        <v>91</v>
      </c>
      <c r="B1283" s="181" t="s">
        <v>92</v>
      </c>
      <c r="C1283" s="159">
        <v>0</v>
      </c>
      <c r="D1283" s="182"/>
    </row>
    <row r="1284" spans="1:4" x14ac:dyDescent="0.25">
      <c r="A1284" s="180" t="s">
        <v>93</v>
      </c>
      <c r="B1284" s="181" t="s">
        <v>94</v>
      </c>
      <c r="C1284" s="159">
        <v>0</v>
      </c>
      <c r="D1284" s="182"/>
    </row>
    <row r="1285" spans="1:4" x14ac:dyDescent="0.25">
      <c r="A1285" s="180" t="s">
        <v>95</v>
      </c>
      <c r="B1285" s="181" t="s">
        <v>96</v>
      </c>
      <c r="C1285" s="159"/>
      <c r="D1285" s="182"/>
    </row>
    <row r="1286" spans="1:4" x14ac:dyDescent="0.25">
      <c r="A1286" s="183"/>
      <c r="B1286" s="184"/>
      <c r="C1286" s="159"/>
      <c r="D1286" s="182"/>
    </row>
    <row r="1287" spans="1:4" x14ac:dyDescent="0.25">
      <c r="A1287" s="178" t="s">
        <v>97</v>
      </c>
      <c r="B1287" s="175" t="s">
        <v>98</v>
      </c>
      <c r="C1287" s="179">
        <f>SUM(C1288++C1289+C1290)</f>
        <v>0</v>
      </c>
      <c r="D1287" s="177"/>
    </row>
    <row r="1288" spans="1:4" x14ac:dyDescent="0.25">
      <c r="A1288" s="180" t="s">
        <v>99</v>
      </c>
      <c r="B1288" s="181" t="s">
        <v>100</v>
      </c>
      <c r="C1288" s="159">
        <v>0</v>
      </c>
      <c r="D1288" s="182"/>
    </row>
    <row r="1289" spans="1:4" x14ac:dyDescent="0.25">
      <c r="A1289" s="180" t="s">
        <v>101</v>
      </c>
      <c r="B1289" s="181" t="s">
        <v>102</v>
      </c>
      <c r="C1289" s="159">
        <v>0</v>
      </c>
      <c r="D1289" s="182"/>
    </row>
    <row r="1290" spans="1:4" x14ac:dyDescent="0.25">
      <c r="A1290" s="180" t="s">
        <v>103</v>
      </c>
      <c r="B1290" s="181" t="s">
        <v>104</v>
      </c>
      <c r="C1290" s="159">
        <v>0</v>
      </c>
      <c r="D1290" s="182"/>
    </row>
    <row r="1291" spans="1:4" x14ac:dyDescent="0.25">
      <c r="A1291" s="183"/>
      <c r="B1291" s="184"/>
      <c r="C1291" s="159"/>
      <c r="D1291" s="182"/>
    </row>
    <row r="1292" spans="1:4" ht="30" x14ac:dyDescent="0.25">
      <c r="A1292" s="178" t="s">
        <v>105</v>
      </c>
      <c r="B1292" s="175" t="s">
        <v>106</v>
      </c>
      <c r="C1292" s="179">
        <f>SUM(C1293+C1296+C1297)</f>
        <v>0</v>
      </c>
      <c r="D1292" s="177"/>
    </row>
    <row r="1293" spans="1:4" x14ac:dyDescent="0.25">
      <c r="A1293" s="180" t="s">
        <v>107</v>
      </c>
      <c r="B1293" s="184" t="s">
        <v>108</v>
      </c>
      <c r="C1293" s="179">
        <f>SUM(C1294:C1295)</f>
        <v>0</v>
      </c>
      <c r="D1293" s="177"/>
    </row>
    <row r="1294" spans="1:4" x14ac:dyDescent="0.25">
      <c r="A1294" s="183" t="s">
        <v>109</v>
      </c>
      <c r="B1294" s="184" t="s">
        <v>110</v>
      </c>
      <c r="C1294" s="159">
        <v>0</v>
      </c>
      <c r="D1294" s="182"/>
    </row>
    <row r="1295" spans="1:4" ht="30" x14ac:dyDescent="0.25">
      <c r="A1295" s="183" t="s">
        <v>111</v>
      </c>
      <c r="B1295" s="184" t="s">
        <v>112</v>
      </c>
      <c r="C1295" s="159">
        <v>0</v>
      </c>
      <c r="D1295" s="182"/>
    </row>
    <row r="1296" spans="1:4" x14ac:dyDescent="0.25">
      <c r="A1296" s="180" t="s">
        <v>113</v>
      </c>
      <c r="B1296" s="181" t="s">
        <v>114</v>
      </c>
      <c r="C1296" s="159">
        <v>0</v>
      </c>
      <c r="D1296" s="182"/>
    </row>
    <row r="1297" spans="1:4" x14ac:dyDescent="0.25">
      <c r="A1297" s="180" t="s">
        <v>115</v>
      </c>
      <c r="B1297" s="181" t="s">
        <v>116</v>
      </c>
      <c r="C1297" s="159">
        <v>0</v>
      </c>
      <c r="D1297" s="182"/>
    </row>
    <row r="1298" spans="1:4" x14ac:dyDescent="0.25">
      <c r="A1298" s="183"/>
      <c r="B1298" s="184"/>
      <c r="C1298" s="159"/>
      <c r="D1298" s="182"/>
    </row>
    <row r="1299" spans="1:4" x14ac:dyDescent="0.25">
      <c r="A1299" s="178" t="s">
        <v>117</v>
      </c>
      <c r="B1299" s="175" t="s">
        <v>118</v>
      </c>
      <c r="C1299" s="176" t="s">
        <v>119</v>
      </c>
      <c r="D1299" s="177"/>
    </row>
    <row r="1300" spans="1:4" x14ac:dyDescent="0.25">
      <c r="A1300" s="180" t="s">
        <v>120</v>
      </c>
      <c r="B1300" s="181" t="s">
        <v>121</v>
      </c>
      <c r="C1300" s="186" t="s">
        <v>119</v>
      </c>
      <c r="D1300" s="182"/>
    </row>
    <row r="1301" spans="1:4" x14ac:dyDescent="0.25">
      <c r="A1301" s="180" t="s">
        <v>122</v>
      </c>
      <c r="B1301" s="181" t="s">
        <v>123</v>
      </c>
      <c r="C1301" s="159">
        <v>0</v>
      </c>
      <c r="D1301" s="182"/>
    </row>
    <row r="1302" spans="1:4" x14ac:dyDescent="0.25">
      <c r="A1302" s="180" t="s">
        <v>124</v>
      </c>
      <c r="B1302" s="181" t="s">
        <v>125</v>
      </c>
      <c r="C1302" s="159">
        <v>0</v>
      </c>
      <c r="D1302" s="182"/>
    </row>
    <row r="1303" spans="1:4" x14ac:dyDescent="0.25">
      <c r="A1303" s="183"/>
      <c r="B1303" s="184"/>
      <c r="C1303" s="159"/>
      <c r="D1303" s="182"/>
    </row>
    <row r="1304" spans="1:4" x14ac:dyDescent="0.25">
      <c r="A1304" s="178" t="s">
        <v>126</v>
      </c>
      <c r="B1304" s="175" t="s">
        <v>127</v>
      </c>
      <c r="C1304" s="179">
        <f>SUM(C1305:C1313)</f>
        <v>0</v>
      </c>
      <c r="D1304" s="177"/>
    </row>
    <row r="1305" spans="1:4" x14ac:dyDescent="0.25">
      <c r="A1305" s="180" t="s">
        <v>128</v>
      </c>
      <c r="B1305" s="181" t="s">
        <v>129</v>
      </c>
      <c r="C1305" s="159">
        <v>0</v>
      </c>
      <c r="D1305" s="182"/>
    </row>
    <row r="1306" spans="1:4" x14ac:dyDescent="0.25">
      <c r="A1306" s="180" t="s">
        <v>130</v>
      </c>
      <c r="B1306" s="181" t="s">
        <v>131</v>
      </c>
      <c r="C1306" s="159">
        <v>0</v>
      </c>
      <c r="D1306" s="182"/>
    </row>
    <row r="1307" spans="1:4" x14ac:dyDescent="0.25">
      <c r="A1307" s="180" t="s">
        <v>132</v>
      </c>
      <c r="B1307" s="181" t="s">
        <v>133</v>
      </c>
      <c r="C1307" s="159">
        <v>0</v>
      </c>
      <c r="D1307" s="182"/>
    </row>
    <row r="1308" spans="1:4" ht="30" x14ac:dyDescent="0.25">
      <c r="A1308" s="180" t="s">
        <v>134</v>
      </c>
      <c r="B1308" s="181" t="s">
        <v>135</v>
      </c>
      <c r="C1308" s="159">
        <v>0</v>
      </c>
      <c r="D1308" s="182"/>
    </row>
    <row r="1309" spans="1:4" ht="30" x14ac:dyDescent="0.25">
      <c r="A1309" s="180" t="s">
        <v>136</v>
      </c>
      <c r="B1309" s="181" t="s">
        <v>137</v>
      </c>
      <c r="C1309" s="159">
        <v>0</v>
      </c>
      <c r="D1309" s="182"/>
    </row>
    <row r="1310" spans="1:4" ht="30" x14ac:dyDescent="0.25">
      <c r="A1310" s="180" t="s">
        <v>138</v>
      </c>
      <c r="B1310" s="181" t="s">
        <v>139</v>
      </c>
      <c r="C1310" s="159">
        <v>0</v>
      </c>
      <c r="D1310" s="182"/>
    </row>
    <row r="1311" spans="1:4" ht="30" x14ac:dyDescent="0.25">
      <c r="A1311" s="180" t="s">
        <v>140</v>
      </c>
      <c r="B1311" s="181" t="s">
        <v>141</v>
      </c>
      <c r="C1311" s="159">
        <v>0</v>
      </c>
      <c r="D1311" s="182"/>
    </row>
    <row r="1312" spans="1:4" ht="30" x14ac:dyDescent="0.25">
      <c r="A1312" s="180" t="s">
        <v>142</v>
      </c>
      <c r="B1312" s="181" t="s">
        <v>143</v>
      </c>
      <c r="C1312" s="159">
        <v>0</v>
      </c>
      <c r="D1312" s="182"/>
    </row>
    <row r="1313" spans="1:4" ht="30" x14ac:dyDescent="0.25">
      <c r="A1313" s="180" t="s">
        <v>144</v>
      </c>
      <c r="B1313" s="181" t="s">
        <v>145</v>
      </c>
      <c r="C1313" s="159">
        <v>0</v>
      </c>
      <c r="D1313" s="182"/>
    </row>
    <row r="1314" spans="1:4" x14ac:dyDescent="0.25">
      <c r="A1314" s="183"/>
      <c r="B1314" s="184"/>
      <c r="C1314" s="159"/>
      <c r="D1314" s="182"/>
    </row>
    <row r="1315" spans="1:4" x14ac:dyDescent="0.25">
      <c r="A1315" s="178" t="s">
        <v>146</v>
      </c>
      <c r="B1315" s="175" t="s">
        <v>147</v>
      </c>
      <c r="C1315" s="179">
        <f>SUM(C1316:C1319)</f>
        <v>0</v>
      </c>
      <c r="D1315" s="177"/>
    </row>
    <row r="1316" spans="1:4" x14ac:dyDescent="0.25">
      <c r="A1316" s="180" t="s">
        <v>148</v>
      </c>
      <c r="B1316" s="181" t="s">
        <v>149</v>
      </c>
      <c r="C1316" s="159">
        <v>0</v>
      </c>
      <c r="D1316" s="182"/>
    </row>
    <row r="1317" spans="1:4" x14ac:dyDescent="0.25">
      <c r="A1317" s="180" t="s">
        <v>150</v>
      </c>
      <c r="B1317" s="181" t="s">
        <v>151</v>
      </c>
      <c r="C1317" s="159">
        <v>0</v>
      </c>
      <c r="D1317" s="182"/>
    </row>
    <row r="1318" spans="1:4" x14ac:dyDescent="0.25">
      <c r="A1318" s="180" t="s">
        <v>152</v>
      </c>
      <c r="B1318" s="181" t="s">
        <v>153</v>
      </c>
      <c r="C1318" s="159">
        <v>0</v>
      </c>
      <c r="D1318" s="182"/>
    </row>
    <row r="1319" spans="1:4" x14ac:dyDescent="0.25">
      <c r="A1319" s="180" t="s">
        <v>154</v>
      </c>
      <c r="B1319" s="181" t="s">
        <v>155</v>
      </c>
      <c r="C1319" s="159">
        <v>0</v>
      </c>
      <c r="D1319" s="182"/>
    </row>
    <row r="1320" spans="1:4" x14ac:dyDescent="0.25">
      <c r="A1320" s="183"/>
      <c r="B1320" s="184"/>
      <c r="C1320" s="159"/>
      <c r="D1320" s="182"/>
    </row>
    <row r="1321" spans="1:4" x14ac:dyDescent="0.25">
      <c r="A1321" s="178" t="s">
        <v>156</v>
      </c>
      <c r="B1321" s="175" t="s">
        <v>157</v>
      </c>
      <c r="C1321" s="179">
        <f>SUM(C1322:C1327)</f>
        <v>0</v>
      </c>
      <c r="D1321" s="177"/>
    </row>
    <row r="1322" spans="1:4" x14ac:dyDescent="0.25">
      <c r="A1322" s="180" t="s">
        <v>158</v>
      </c>
      <c r="B1322" s="181" t="s">
        <v>159</v>
      </c>
      <c r="C1322" s="159">
        <v>0</v>
      </c>
      <c r="D1322" s="182"/>
    </row>
    <row r="1323" spans="1:4" x14ac:dyDescent="0.25">
      <c r="A1323" s="180" t="s">
        <v>160</v>
      </c>
      <c r="B1323" s="181" t="s">
        <v>161</v>
      </c>
      <c r="C1323" s="159">
        <v>0</v>
      </c>
      <c r="D1323" s="182"/>
    </row>
    <row r="1324" spans="1:4" x14ac:dyDescent="0.25">
      <c r="A1324" s="180" t="s">
        <v>162</v>
      </c>
      <c r="B1324" s="181" t="s">
        <v>163</v>
      </c>
      <c r="C1324" s="159">
        <v>0</v>
      </c>
      <c r="D1324" s="182"/>
    </row>
    <row r="1325" spans="1:4" ht="30" x14ac:dyDescent="0.25">
      <c r="A1325" s="180" t="s">
        <v>164</v>
      </c>
      <c r="B1325" s="181" t="s">
        <v>165</v>
      </c>
      <c r="C1325" s="159">
        <v>0</v>
      </c>
      <c r="D1325" s="182"/>
    </row>
    <row r="1326" spans="1:4" x14ac:dyDescent="0.25">
      <c r="A1326" s="180" t="s">
        <v>166</v>
      </c>
      <c r="B1326" s="181" t="s">
        <v>167</v>
      </c>
      <c r="C1326" s="159">
        <v>0</v>
      </c>
      <c r="D1326" s="182"/>
    </row>
    <row r="1327" spans="1:4" x14ac:dyDescent="0.25">
      <c r="A1327" s="180" t="s">
        <v>168</v>
      </c>
      <c r="B1327" s="181" t="s">
        <v>169</v>
      </c>
      <c r="C1327" s="187">
        <v>0</v>
      </c>
      <c r="D1327" s="188"/>
    </row>
    <row r="1328" spans="1:4" x14ac:dyDescent="0.25">
      <c r="A1328" s="189"/>
      <c r="B1328" s="190"/>
      <c r="C1328" s="191"/>
      <c r="D1328" s="169"/>
    </row>
    <row r="1329" spans="1:4" x14ac:dyDescent="0.25">
      <c r="A1329" s="174">
        <v>2</v>
      </c>
      <c r="B1329" s="175" t="s">
        <v>170</v>
      </c>
      <c r="C1329" s="179">
        <f>SUM(C1331+C1338+C1344+C1353+C1357+C1363)</f>
        <v>0</v>
      </c>
      <c r="D1329" s="177"/>
    </row>
    <row r="1330" spans="1:4" x14ac:dyDescent="0.25">
      <c r="A1330" s="174"/>
      <c r="B1330" s="192"/>
      <c r="C1330" s="159"/>
      <c r="D1330" s="182"/>
    </row>
    <row r="1331" spans="1:4" x14ac:dyDescent="0.25">
      <c r="A1331" s="189" t="s">
        <v>171</v>
      </c>
      <c r="B1331" s="175" t="s">
        <v>172</v>
      </c>
      <c r="C1331" s="179">
        <f>SUM(C1332:C1336)</f>
        <v>0</v>
      </c>
      <c r="D1331" s="177"/>
    </row>
    <row r="1332" spans="1:4" x14ac:dyDescent="0.25">
      <c r="A1332" s="180" t="s">
        <v>173</v>
      </c>
      <c r="B1332" s="181" t="s">
        <v>174</v>
      </c>
      <c r="C1332" s="159">
        <v>0</v>
      </c>
      <c r="D1332" s="182"/>
    </row>
    <row r="1333" spans="1:4" ht="30" x14ac:dyDescent="0.25">
      <c r="A1333" s="180" t="s">
        <v>175</v>
      </c>
      <c r="B1333" s="181" t="s">
        <v>176</v>
      </c>
      <c r="C1333" s="159">
        <v>0</v>
      </c>
      <c r="D1333" s="182"/>
    </row>
    <row r="1334" spans="1:4" x14ac:dyDescent="0.25">
      <c r="A1334" s="180" t="s">
        <v>177</v>
      </c>
      <c r="B1334" s="181" t="s">
        <v>178</v>
      </c>
      <c r="C1334" s="159">
        <v>0</v>
      </c>
      <c r="D1334" s="182"/>
    </row>
    <row r="1335" spans="1:4" x14ac:dyDescent="0.25">
      <c r="A1335" s="180" t="s">
        <v>179</v>
      </c>
      <c r="B1335" s="181" t="s">
        <v>180</v>
      </c>
      <c r="C1335" s="159">
        <v>0</v>
      </c>
      <c r="D1335" s="182"/>
    </row>
    <row r="1336" spans="1:4" x14ac:dyDescent="0.25">
      <c r="A1336" s="180" t="s">
        <v>181</v>
      </c>
      <c r="B1336" s="181" t="s">
        <v>182</v>
      </c>
      <c r="C1336" s="159">
        <v>0</v>
      </c>
      <c r="D1336" s="182"/>
    </row>
    <row r="1337" spans="1:4" x14ac:dyDescent="0.25">
      <c r="A1337" s="193"/>
      <c r="B1337" s="184"/>
      <c r="C1337" s="159"/>
      <c r="D1337" s="182"/>
    </row>
    <row r="1338" spans="1:4" ht="30" x14ac:dyDescent="0.25">
      <c r="A1338" s="189" t="s">
        <v>183</v>
      </c>
      <c r="B1338" s="175" t="s">
        <v>184</v>
      </c>
      <c r="C1338" s="179">
        <f>SUM(C1339:C1342)</f>
        <v>0</v>
      </c>
      <c r="D1338" s="177"/>
    </row>
    <row r="1339" spans="1:4" x14ac:dyDescent="0.25">
      <c r="A1339" s="180" t="s">
        <v>185</v>
      </c>
      <c r="B1339" s="181" t="s">
        <v>186</v>
      </c>
      <c r="C1339" s="159">
        <v>0</v>
      </c>
      <c r="D1339" s="182"/>
    </row>
    <row r="1340" spans="1:4" x14ac:dyDescent="0.25">
      <c r="A1340" s="180" t="s">
        <v>187</v>
      </c>
      <c r="B1340" s="181" t="s">
        <v>188</v>
      </c>
      <c r="C1340" s="159">
        <v>0</v>
      </c>
      <c r="D1340" s="182"/>
    </row>
    <row r="1341" spans="1:4" x14ac:dyDescent="0.25">
      <c r="A1341" s="180" t="s">
        <v>189</v>
      </c>
      <c r="B1341" s="181" t="s">
        <v>190</v>
      </c>
      <c r="C1341" s="159">
        <v>0</v>
      </c>
      <c r="D1341" s="182"/>
    </row>
    <row r="1342" spans="1:4" x14ac:dyDescent="0.25">
      <c r="A1342" s="180" t="s">
        <v>191</v>
      </c>
      <c r="B1342" s="181" t="s">
        <v>192</v>
      </c>
      <c r="C1342" s="159">
        <v>0</v>
      </c>
      <c r="D1342" s="182"/>
    </row>
    <row r="1343" spans="1:4" x14ac:dyDescent="0.25">
      <c r="A1343" s="193"/>
      <c r="B1343" s="184"/>
      <c r="C1343" s="159"/>
      <c r="D1343" s="182"/>
    </row>
    <row r="1344" spans="1:4" ht="30" x14ac:dyDescent="0.25">
      <c r="A1344" s="189" t="s">
        <v>193</v>
      </c>
      <c r="B1344" s="175" t="s">
        <v>194</v>
      </c>
      <c r="C1344" s="179">
        <f>SUM(C1345:C1351)</f>
        <v>0</v>
      </c>
      <c r="D1344" s="177"/>
    </row>
    <row r="1345" spans="1:4" x14ac:dyDescent="0.25">
      <c r="A1345" s="180" t="s">
        <v>195</v>
      </c>
      <c r="B1345" s="181" t="s">
        <v>196</v>
      </c>
      <c r="C1345" s="159">
        <v>0</v>
      </c>
      <c r="D1345" s="182"/>
    </row>
    <row r="1346" spans="1:4" ht="30" x14ac:dyDescent="0.25">
      <c r="A1346" s="180" t="s">
        <v>197</v>
      </c>
      <c r="B1346" s="181" t="s">
        <v>198</v>
      </c>
      <c r="C1346" s="159">
        <v>0</v>
      </c>
      <c r="D1346" s="182"/>
    </row>
    <row r="1347" spans="1:4" x14ac:dyDescent="0.25">
      <c r="A1347" s="180" t="s">
        <v>199</v>
      </c>
      <c r="B1347" s="181" t="s">
        <v>200</v>
      </c>
      <c r="C1347" s="159">
        <v>0</v>
      </c>
      <c r="D1347" s="182"/>
    </row>
    <row r="1348" spans="1:4" ht="30" x14ac:dyDescent="0.25">
      <c r="A1348" s="180" t="s">
        <v>201</v>
      </c>
      <c r="B1348" s="181" t="s">
        <v>202</v>
      </c>
      <c r="C1348" s="159">
        <v>0</v>
      </c>
      <c r="D1348" s="182"/>
    </row>
    <row r="1349" spans="1:4" x14ac:dyDescent="0.25">
      <c r="A1349" s="180" t="s">
        <v>203</v>
      </c>
      <c r="B1349" s="181" t="s">
        <v>204</v>
      </c>
      <c r="C1349" s="159">
        <v>0</v>
      </c>
      <c r="D1349" s="182"/>
    </row>
    <row r="1350" spans="1:4" x14ac:dyDescent="0.25">
      <c r="A1350" s="180" t="s">
        <v>205</v>
      </c>
      <c r="B1350" s="181" t="s">
        <v>206</v>
      </c>
      <c r="C1350" s="159">
        <v>0</v>
      </c>
      <c r="D1350" s="182"/>
    </row>
    <row r="1351" spans="1:4" ht="30" x14ac:dyDescent="0.25">
      <c r="A1351" s="180" t="s">
        <v>207</v>
      </c>
      <c r="B1351" s="181" t="s">
        <v>208</v>
      </c>
      <c r="C1351" s="159">
        <v>0</v>
      </c>
      <c r="D1351" s="182"/>
    </row>
    <row r="1352" spans="1:4" x14ac:dyDescent="0.25">
      <c r="A1352" s="193"/>
      <c r="B1352" s="184"/>
      <c r="C1352" s="159"/>
      <c r="D1352" s="182"/>
    </row>
    <row r="1353" spans="1:4" ht="30" x14ac:dyDescent="0.25">
      <c r="A1353" s="189" t="s">
        <v>209</v>
      </c>
      <c r="B1353" s="175" t="s">
        <v>210</v>
      </c>
      <c r="C1353" s="179">
        <f>SUM(C1354:C1355)</f>
        <v>0</v>
      </c>
      <c r="D1353" s="177"/>
    </row>
    <row r="1354" spans="1:4" x14ac:dyDescent="0.25">
      <c r="A1354" s="180" t="s">
        <v>211</v>
      </c>
      <c r="B1354" s="181" t="s">
        <v>212</v>
      </c>
      <c r="C1354" s="159">
        <v>0</v>
      </c>
      <c r="D1354" s="182"/>
    </row>
    <row r="1355" spans="1:4" x14ac:dyDescent="0.25">
      <c r="A1355" s="180" t="s">
        <v>213</v>
      </c>
      <c r="B1355" s="181" t="s">
        <v>214</v>
      </c>
      <c r="C1355" s="159">
        <v>0</v>
      </c>
      <c r="D1355" s="182"/>
    </row>
    <row r="1356" spans="1:4" x14ac:dyDescent="0.25">
      <c r="A1356" s="193"/>
      <c r="B1356" s="184"/>
      <c r="C1356" s="159"/>
      <c r="D1356" s="182"/>
    </row>
    <row r="1357" spans="1:4" ht="30" x14ac:dyDescent="0.25">
      <c r="A1357" s="189" t="s">
        <v>215</v>
      </c>
      <c r="B1357" s="175" t="s">
        <v>216</v>
      </c>
      <c r="C1357" s="179">
        <f>SUM(C1358:C1361)</f>
        <v>0</v>
      </c>
      <c r="D1357" s="177"/>
    </row>
    <row r="1358" spans="1:4" x14ac:dyDescent="0.25">
      <c r="A1358" s="180" t="s">
        <v>217</v>
      </c>
      <c r="B1358" s="181" t="s">
        <v>218</v>
      </c>
      <c r="C1358" s="159">
        <v>0</v>
      </c>
      <c r="D1358" s="182"/>
    </row>
    <row r="1359" spans="1:4" x14ac:dyDescent="0.25">
      <c r="A1359" s="180" t="s">
        <v>219</v>
      </c>
      <c r="B1359" s="181" t="s">
        <v>220</v>
      </c>
      <c r="C1359" s="159">
        <v>0</v>
      </c>
      <c r="D1359" s="182"/>
    </row>
    <row r="1360" spans="1:4" x14ac:dyDescent="0.25">
      <c r="A1360" s="180" t="s">
        <v>221</v>
      </c>
      <c r="B1360" s="181" t="s">
        <v>222</v>
      </c>
      <c r="C1360" s="159">
        <v>0</v>
      </c>
      <c r="D1360" s="182"/>
    </row>
    <row r="1361" spans="1:4" ht="30" x14ac:dyDescent="0.25">
      <c r="A1361" s="180" t="s">
        <v>223</v>
      </c>
      <c r="B1361" s="181" t="s">
        <v>224</v>
      </c>
      <c r="C1361" s="159">
        <v>0</v>
      </c>
      <c r="D1361" s="182"/>
    </row>
    <row r="1362" spans="1:4" x14ac:dyDescent="0.25">
      <c r="A1362" s="193"/>
      <c r="B1362" s="184"/>
      <c r="C1362" s="159"/>
      <c r="D1362" s="182"/>
    </row>
    <row r="1363" spans="1:4" ht="30" x14ac:dyDescent="0.25">
      <c r="A1363" s="189" t="s">
        <v>225</v>
      </c>
      <c r="B1363" s="175" t="s">
        <v>226</v>
      </c>
      <c r="C1363" s="179">
        <f>SUM(C1364:C1371)</f>
        <v>0</v>
      </c>
      <c r="D1363" s="177"/>
    </row>
    <row r="1364" spans="1:4" ht="30" x14ac:dyDescent="0.25">
      <c r="A1364" s="180" t="s">
        <v>227</v>
      </c>
      <c r="B1364" s="181" t="s">
        <v>228</v>
      </c>
      <c r="C1364" s="159"/>
      <c r="D1364" s="182"/>
    </row>
    <row r="1365" spans="1:4" ht="30" x14ac:dyDescent="0.25">
      <c r="A1365" s="180" t="s">
        <v>229</v>
      </c>
      <c r="B1365" s="181" t="s">
        <v>230</v>
      </c>
      <c r="C1365" s="159">
        <v>0</v>
      </c>
      <c r="D1365" s="182"/>
    </row>
    <row r="1366" spans="1:4" x14ac:dyDescent="0.25">
      <c r="A1366" s="180" t="s">
        <v>231</v>
      </c>
      <c r="B1366" s="181" t="s">
        <v>232</v>
      </c>
      <c r="C1366" s="159">
        <v>0</v>
      </c>
      <c r="D1366" s="182"/>
    </row>
    <row r="1367" spans="1:4" x14ac:dyDescent="0.25">
      <c r="A1367" s="180" t="s">
        <v>233</v>
      </c>
      <c r="B1367" s="181" t="s">
        <v>234</v>
      </c>
      <c r="C1367" s="159">
        <v>0</v>
      </c>
      <c r="D1367" s="182"/>
    </row>
    <row r="1368" spans="1:4" x14ac:dyDescent="0.25">
      <c r="A1368" s="180" t="s">
        <v>235</v>
      </c>
      <c r="B1368" s="181" t="s">
        <v>236</v>
      </c>
      <c r="C1368" s="159">
        <v>0</v>
      </c>
      <c r="D1368" s="182"/>
    </row>
    <row r="1369" spans="1:4" ht="30" x14ac:dyDescent="0.25">
      <c r="A1369" s="180" t="s">
        <v>237</v>
      </c>
      <c r="B1369" s="181" t="s">
        <v>238</v>
      </c>
      <c r="C1369" s="159">
        <v>0</v>
      </c>
      <c r="D1369" s="182"/>
    </row>
    <row r="1370" spans="1:4" ht="30" x14ac:dyDescent="0.25">
      <c r="A1370" s="180" t="s">
        <v>239</v>
      </c>
      <c r="B1370" s="181" t="s">
        <v>240</v>
      </c>
      <c r="C1370" s="159">
        <v>0</v>
      </c>
      <c r="D1370" s="182"/>
    </row>
    <row r="1371" spans="1:4" x14ac:dyDescent="0.25">
      <c r="A1371" s="180" t="s">
        <v>241</v>
      </c>
      <c r="B1371" s="181" t="s">
        <v>242</v>
      </c>
      <c r="C1371" s="159">
        <v>0</v>
      </c>
      <c r="D1371" s="182"/>
    </row>
    <row r="1372" spans="1:4" x14ac:dyDescent="0.25">
      <c r="A1372" s="180"/>
      <c r="B1372" s="184"/>
      <c r="C1372" s="159"/>
      <c r="D1372" s="182"/>
    </row>
    <row r="1373" spans="1:4" x14ac:dyDescent="0.25">
      <c r="A1373" s="174">
        <v>5</v>
      </c>
      <c r="B1373" s="194" t="s">
        <v>243</v>
      </c>
      <c r="C1373" s="179">
        <f>SUM(C1375+C1385+C1395+C1400)</f>
        <v>0</v>
      </c>
      <c r="D1373" s="177"/>
    </row>
    <row r="1374" spans="1:4" x14ac:dyDescent="0.25">
      <c r="A1374" s="193"/>
      <c r="B1374" s="184"/>
      <c r="C1374" s="159"/>
      <c r="D1374" s="182"/>
    </row>
    <row r="1375" spans="1:4" x14ac:dyDescent="0.25">
      <c r="A1375" s="195" t="s">
        <v>244</v>
      </c>
      <c r="B1375" s="175" t="s">
        <v>245</v>
      </c>
      <c r="C1375" s="179">
        <f>SUM(C1376:C1383)</f>
        <v>0</v>
      </c>
      <c r="D1375" s="177"/>
    </row>
    <row r="1376" spans="1:4" ht="30" x14ac:dyDescent="0.25">
      <c r="A1376" s="196" t="s">
        <v>246</v>
      </c>
      <c r="B1376" s="181" t="s">
        <v>247</v>
      </c>
      <c r="C1376" s="159">
        <v>0</v>
      </c>
      <c r="D1376" s="182"/>
    </row>
    <row r="1377" spans="1:4" x14ac:dyDescent="0.25">
      <c r="A1377" s="196" t="s">
        <v>248</v>
      </c>
      <c r="B1377" s="181" t="s">
        <v>249</v>
      </c>
      <c r="C1377" s="159">
        <v>0</v>
      </c>
      <c r="D1377" s="182"/>
    </row>
    <row r="1378" spans="1:4" x14ac:dyDescent="0.25">
      <c r="A1378" s="196" t="s">
        <v>250</v>
      </c>
      <c r="B1378" s="181" t="s">
        <v>251</v>
      </c>
      <c r="C1378" s="159"/>
      <c r="D1378" s="182"/>
    </row>
    <row r="1379" spans="1:4" x14ac:dyDescent="0.25">
      <c r="A1379" s="196" t="s">
        <v>252</v>
      </c>
      <c r="B1379" s="181" t="s">
        <v>253</v>
      </c>
      <c r="C1379" s="159"/>
      <c r="D1379" s="182"/>
    </row>
    <row r="1380" spans="1:4" x14ac:dyDescent="0.25">
      <c r="A1380" s="196" t="s">
        <v>254</v>
      </c>
      <c r="B1380" s="181" t="s">
        <v>255</v>
      </c>
      <c r="C1380" s="159"/>
      <c r="D1380" s="182"/>
    </row>
    <row r="1381" spans="1:4" ht="30" x14ac:dyDescent="0.25">
      <c r="A1381" s="196" t="s">
        <v>256</v>
      </c>
      <c r="B1381" s="181" t="s">
        <v>257</v>
      </c>
      <c r="C1381" s="159"/>
      <c r="D1381" s="182"/>
    </row>
    <row r="1382" spans="1:4" ht="30" x14ac:dyDescent="0.25">
      <c r="A1382" s="196" t="s">
        <v>258</v>
      </c>
      <c r="B1382" s="181" t="s">
        <v>259</v>
      </c>
      <c r="C1382" s="159"/>
      <c r="D1382" s="182"/>
    </row>
    <row r="1383" spans="1:4" x14ac:dyDescent="0.25">
      <c r="A1383" s="196" t="s">
        <v>260</v>
      </c>
      <c r="B1383" s="181" t="s">
        <v>261</v>
      </c>
      <c r="C1383" s="159">
        <v>0</v>
      </c>
      <c r="D1383" s="182"/>
    </row>
    <row r="1384" spans="1:4" x14ac:dyDescent="0.25">
      <c r="A1384" s="196"/>
      <c r="B1384" s="181"/>
      <c r="C1384" s="159"/>
      <c r="D1384" s="182"/>
    </row>
    <row r="1385" spans="1:4" ht="30" x14ac:dyDescent="0.25">
      <c r="A1385" s="195" t="s">
        <v>262</v>
      </c>
      <c r="B1385" s="175" t="s">
        <v>263</v>
      </c>
      <c r="C1385" s="179">
        <f>SUM(C1386:C1393)</f>
        <v>0</v>
      </c>
      <c r="D1385" s="177"/>
    </row>
    <row r="1386" spans="1:4" x14ac:dyDescent="0.25">
      <c r="A1386" s="196" t="s">
        <v>264</v>
      </c>
      <c r="B1386" s="181" t="s">
        <v>265</v>
      </c>
      <c r="C1386" s="159">
        <v>0</v>
      </c>
      <c r="D1386" s="182"/>
    </row>
    <row r="1387" spans="1:4" x14ac:dyDescent="0.25">
      <c r="A1387" s="196" t="s">
        <v>266</v>
      </c>
      <c r="B1387" s="181" t="s">
        <v>267</v>
      </c>
      <c r="C1387" s="159">
        <v>0</v>
      </c>
      <c r="D1387" s="182"/>
    </row>
    <row r="1388" spans="1:4" x14ac:dyDescent="0.25">
      <c r="A1388" s="196" t="s">
        <v>268</v>
      </c>
      <c r="B1388" s="181" t="s">
        <v>269</v>
      </c>
      <c r="C1388" s="159">
        <v>0</v>
      </c>
      <c r="D1388" s="182"/>
    </row>
    <row r="1389" spans="1:4" x14ac:dyDescent="0.25">
      <c r="A1389" s="196" t="s">
        <v>270</v>
      </c>
      <c r="B1389" s="181" t="s">
        <v>271</v>
      </c>
      <c r="C1389" s="159">
        <v>0</v>
      </c>
      <c r="D1389" s="182"/>
    </row>
    <row r="1390" spans="1:4" x14ac:dyDescent="0.25">
      <c r="A1390" s="196" t="s">
        <v>272</v>
      </c>
      <c r="B1390" s="181" t="s">
        <v>273</v>
      </c>
      <c r="C1390" s="159">
        <v>0</v>
      </c>
      <c r="D1390" s="182"/>
    </row>
    <row r="1391" spans="1:4" x14ac:dyDescent="0.25">
      <c r="A1391" s="196" t="s">
        <v>274</v>
      </c>
      <c r="B1391" s="181" t="s">
        <v>275</v>
      </c>
      <c r="C1391" s="159">
        <v>0</v>
      </c>
      <c r="D1391" s="182"/>
    </row>
    <row r="1392" spans="1:4" x14ac:dyDescent="0.25">
      <c r="A1392" s="196" t="s">
        <v>276</v>
      </c>
      <c r="B1392" s="181" t="s">
        <v>277</v>
      </c>
      <c r="C1392" s="159">
        <v>0</v>
      </c>
      <c r="D1392" s="182"/>
    </row>
    <row r="1393" spans="1:4" ht="30" x14ac:dyDescent="0.25">
      <c r="A1393" s="196" t="s">
        <v>278</v>
      </c>
      <c r="B1393" s="181" t="s">
        <v>279</v>
      </c>
      <c r="C1393" s="159">
        <v>0</v>
      </c>
      <c r="D1393" s="182"/>
    </row>
    <row r="1394" spans="1:4" x14ac:dyDescent="0.25">
      <c r="A1394" s="196"/>
      <c r="B1394" s="181"/>
      <c r="C1394" s="159"/>
      <c r="D1394" s="182"/>
    </row>
    <row r="1395" spans="1:4" x14ac:dyDescent="0.25">
      <c r="A1395" s="195" t="s">
        <v>280</v>
      </c>
      <c r="B1395" s="175" t="s">
        <v>281</v>
      </c>
      <c r="C1395" s="179">
        <f>SUM(C1396:C1398)</f>
        <v>0</v>
      </c>
      <c r="D1395" s="177"/>
    </row>
    <row r="1396" spans="1:4" x14ac:dyDescent="0.25">
      <c r="A1396" s="196" t="s">
        <v>282</v>
      </c>
      <c r="B1396" s="181" t="s">
        <v>283</v>
      </c>
      <c r="C1396" s="159">
        <v>0</v>
      </c>
      <c r="D1396" s="182"/>
    </row>
    <row r="1397" spans="1:4" x14ac:dyDescent="0.25">
      <c r="A1397" s="196" t="s">
        <v>284</v>
      </c>
      <c r="B1397" s="181" t="s">
        <v>285</v>
      </c>
      <c r="C1397" s="159">
        <v>0</v>
      </c>
      <c r="D1397" s="182"/>
    </row>
    <row r="1398" spans="1:4" x14ac:dyDescent="0.25">
      <c r="A1398" s="196" t="s">
        <v>286</v>
      </c>
      <c r="B1398" s="181" t="s">
        <v>287</v>
      </c>
      <c r="C1398" s="159">
        <v>0</v>
      </c>
      <c r="D1398" s="182"/>
    </row>
    <row r="1399" spans="1:4" x14ac:dyDescent="0.25">
      <c r="A1399" s="196"/>
      <c r="B1399" s="181"/>
      <c r="C1399" s="159"/>
      <c r="D1399" s="182"/>
    </row>
    <row r="1400" spans="1:4" x14ac:dyDescent="0.25">
      <c r="A1400" s="195" t="s">
        <v>288</v>
      </c>
      <c r="B1400" s="175" t="s">
        <v>289</v>
      </c>
      <c r="C1400" s="179">
        <f>SUM(C1401:C1404)</f>
        <v>0</v>
      </c>
      <c r="D1400" s="177"/>
    </row>
    <row r="1401" spans="1:4" x14ac:dyDescent="0.25">
      <c r="A1401" s="196" t="s">
        <v>290</v>
      </c>
      <c r="B1401" s="181" t="s">
        <v>291</v>
      </c>
      <c r="C1401" s="159">
        <v>0</v>
      </c>
      <c r="D1401" s="182"/>
    </row>
    <row r="1402" spans="1:4" x14ac:dyDescent="0.25">
      <c r="A1402" s="196" t="s">
        <v>292</v>
      </c>
      <c r="B1402" s="181" t="s">
        <v>293</v>
      </c>
      <c r="C1402" s="159">
        <v>0</v>
      </c>
      <c r="D1402" s="182"/>
    </row>
    <row r="1403" spans="1:4" x14ac:dyDescent="0.25">
      <c r="A1403" s="196" t="s">
        <v>294</v>
      </c>
      <c r="B1403" s="181" t="s">
        <v>295</v>
      </c>
      <c r="C1403" s="159">
        <v>0</v>
      </c>
      <c r="D1403" s="182"/>
    </row>
    <row r="1404" spans="1:4" x14ac:dyDescent="0.25">
      <c r="A1404" s="196" t="s">
        <v>296</v>
      </c>
      <c r="B1404" s="181" t="s">
        <v>297</v>
      </c>
      <c r="C1404" s="159">
        <v>0</v>
      </c>
      <c r="D1404" s="182"/>
    </row>
    <row r="1405" spans="1:4" x14ac:dyDescent="0.25">
      <c r="A1405" s="164" t="s">
        <v>33</v>
      </c>
      <c r="C1405" s="165"/>
    </row>
    <row r="1406" spans="1:4" ht="39.75" customHeight="1" x14ac:dyDescent="0.25">
      <c r="A1406" s="198" t="e">
        <f>'7. Gestión Institucional '!#REF!</f>
        <v>#REF!</v>
      </c>
      <c r="B1406" s="167" t="s">
        <v>34</v>
      </c>
      <c r="C1406" s="159">
        <f>SUM(C1408,C1484,C1528)</f>
        <v>0</v>
      </c>
      <c r="D1406" s="169"/>
    </row>
    <row r="1407" spans="1:4" ht="33" customHeight="1" x14ac:dyDescent="0.25">
      <c r="A1407" s="170" t="s">
        <v>35</v>
      </c>
      <c r="B1407" s="171" t="s">
        <v>36</v>
      </c>
      <c r="C1407" s="172" t="s">
        <v>37</v>
      </c>
      <c r="D1407" s="173" t="s">
        <v>38</v>
      </c>
    </row>
    <row r="1408" spans="1:4" x14ac:dyDescent="0.25">
      <c r="A1408" s="174">
        <v>1</v>
      </c>
      <c r="B1408" s="175" t="s">
        <v>39</v>
      </c>
      <c r="C1408" s="176">
        <f>SUM(C1410,C1417,C1424,C1433,C1442,C1447,C1454,C1459,C1470,C1476)</f>
        <v>0</v>
      </c>
      <c r="D1408" s="177"/>
    </row>
    <row r="1409" spans="1:4" x14ac:dyDescent="0.25">
      <c r="A1409" s="174"/>
      <c r="B1409" s="192"/>
      <c r="C1409" s="179"/>
      <c r="D1409" s="177"/>
    </row>
    <row r="1410" spans="1:4" x14ac:dyDescent="0.25">
      <c r="A1410" s="178" t="s">
        <v>41</v>
      </c>
      <c r="B1410" s="175" t="s">
        <v>42</v>
      </c>
      <c r="C1410" s="179">
        <f>SUM(C1411:C1415)</f>
        <v>0</v>
      </c>
      <c r="D1410" s="177"/>
    </row>
    <row r="1411" spans="1:4" ht="30" x14ac:dyDescent="0.25">
      <c r="A1411" s="180" t="s">
        <v>43</v>
      </c>
      <c r="B1411" s="181" t="s">
        <v>44</v>
      </c>
      <c r="C1411" s="159">
        <v>0</v>
      </c>
      <c r="D1411" s="182"/>
    </row>
    <row r="1412" spans="1:4" ht="30" x14ac:dyDescent="0.25">
      <c r="A1412" s="180" t="s">
        <v>45</v>
      </c>
      <c r="B1412" s="181" t="s">
        <v>46</v>
      </c>
      <c r="C1412" s="159">
        <v>0</v>
      </c>
      <c r="D1412" s="182"/>
    </row>
    <row r="1413" spans="1:4" x14ac:dyDescent="0.25">
      <c r="A1413" s="180" t="s">
        <v>47</v>
      </c>
      <c r="B1413" s="181" t="s">
        <v>48</v>
      </c>
      <c r="C1413" s="159">
        <v>0</v>
      </c>
      <c r="D1413" s="182"/>
    </row>
    <row r="1414" spans="1:4" ht="30" x14ac:dyDescent="0.25">
      <c r="A1414" s="180" t="s">
        <v>49</v>
      </c>
      <c r="B1414" s="181" t="s">
        <v>50</v>
      </c>
      <c r="C1414" s="159">
        <v>0</v>
      </c>
      <c r="D1414" s="182"/>
    </row>
    <row r="1415" spans="1:4" x14ac:dyDescent="0.25">
      <c r="A1415" s="180" t="s">
        <v>51</v>
      </c>
      <c r="B1415" s="181" t="s">
        <v>52</v>
      </c>
      <c r="C1415" s="159">
        <v>0</v>
      </c>
      <c r="D1415" s="182"/>
    </row>
    <row r="1416" spans="1:4" x14ac:dyDescent="0.25">
      <c r="A1416" s="183"/>
      <c r="B1416" s="184"/>
      <c r="C1416" s="159"/>
      <c r="D1416" s="182"/>
    </row>
    <row r="1417" spans="1:4" x14ac:dyDescent="0.25">
      <c r="A1417" s="178" t="s">
        <v>53</v>
      </c>
      <c r="B1417" s="175" t="s">
        <v>54</v>
      </c>
      <c r="C1417" s="179">
        <f>SUM(C1418:C1422)</f>
        <v>0</v>
      </c>
      <c r="D1417" s="177"/>
    </row>
    <row r="1418" spans="1:4" x14ac:dyDescent="0.25">
      <c r="A1418" s="180" t="s">
        <v>55</v>
      </c>
      <c r="B1418" s="181" t="s">
        <v>56</v>
      </c>
      <c r="C1418" s="159">
        <v>0</v>
      </c>
      <c r="D1418" s="182"/>
    </row>
    <row r="1419" spans="1:4" x14ac:dyDescent="0.25">
      <c r="A1419" s="180" t="s">
        <v>57</v>
      </c>
      <c r="B1419" s="181" t="s">
        <v>58</v>
      </c>
      <c r="C1419" s="159">
        <v>0</v>
      </c>
      <c r="D1419" s="182"/>
    </row>
    <row r="1420" spans="1:4" x14ac:dyDescent="0.25">
      <c r="A1420" s="180" t="s">
        <v>59</v>
      </c>
      <c r="B1420" s="181" t="s">
        <v>60</v>
      </c>
      <c r="C1420" s="159">
        <v>0</v>
      </c>
      <c r="D1420" s="182"/>
    </row>
    <row r="1421" spans="1:4" x14ac:dyDescent="0.25">
      <c r="A1421" s="180" t="s">
        <v>61</v>
      </c>
      <c r="B1421" s="181" t="s">
        <v>62</v>
      </c>
      <c r="C1421" s="159">
        <v>0</v>
      </c>
      <c r="D1421" s="182"/>
    </row>
    <row r="1422" spans="1:4" x14ac:dyDescent="0.25">
      <c r="A1422" s="180" t="s">
        <v>63</v>
      </c>
      <c r="B1422" s="181" t="s">
        <v>64</v>
      </c>
      <c r="C1422" s="159">
        <v>0</v>
      </c>
      <c r="D1422" s="182"/>
    </row>
    <row r="1423" spans="1:4" x14ac:dyDescent="0.25">
      <c r="A1423" s="183"/>
      <c r="B1423" s="184"/>
      <c r="C1423" s="179"/>
      <c r="D1423" s="177"/>
    </row>
    <row r="1424" spans="1:4" ht="30" x14ac:dyDescent="0.25">
      <c r="A1424" s="178" t="s">
        <v>65</v>
      </c>
      <c r="B1424" s="185" t="s">
        <v>66</v>
      </c>
      <c r="C1424" s="179">
        <f>SUM(C1425:C1431)</f>
        <v>0</v>
      </c>
      <c r="D1424" s="177"/>
    </row>
    <row r="1425" spans="1:4" x14ac:dyDescent="0.25">
      <c r="A1425" s="180" t="s">
        <v>67</v>
      </c>
      <c r="B1425" s="181" t="s">
        <v>68</v>
      </c>
      <c r="C1425" s="159">
        <v>0</v>
      </c>
      <c r="D1425" s="182"/>
    </row>
    <row r="1426" spans="1:4" x14ac:dyDescent="0.25">
      <c r="A1426" s="180" t="s">
        <v>69</v>
      </c>
      <c r="B1426" s="181" t="s">
        <v>70</v>
      </c>
      <c r="C1426" s="159">
        <v>0</v>
      </c>
      <c r="D1426" s="182"/>
    </row>
    <row r="1427" spans="1:4" x14ac:dyDescent="0.25">
      <c r="A1427" s="180" t="s">
        <v>71</v>
      </c>
      <c r="B1427" s="181" t="s">
        <v>72</v>
      </c>
      <c r="C1427" s="159"/>
      <c r="D1427" s="182"/>
    </row>
    <row r="1428" spans="1:4" x14ac:dyDescent="0.25">
      <c r="A1428" s="180" t="s">
        <v>73</v>
      </c>
      <c r="B1428" s="181" t="s">
        <v>74</v>
      </c>
      <c r="C1428" s="159">
        <v>0</v>
      </c>
      <c r="D1428" s="182"/>
    </row>
    <row r="1429" spans="1:4" x14ac:dyDescent="0.25">
      <c r="A1429" s="180" t="s">
        <v>75</v>
      </c>
      <c r="B1429" s="181" t="s">
        <v>76</v>
      </c>
      <c r="C1429" s="159">
        <v>0</v>
      </c>
      <c r="D1429" s="182"/>
    </row>
    <row r="1430" spans="1:4" ht="30" x14ac:dyDescent="0.25">
      <c r="A1430" s="180" t="s">
        <v>77</v>
      </c>
      <c r="B1430" s="181" t="s">
        <v>78</v>
      </c>
      <c r="C1430" s="159">
        <v>0</v>
      </c>
      <c r="D1430" s="182"/>
    </row>
    <row r="1431" spans="1:4" ht="30" x14ac:dyDescent="0.25">
      <c r="A1431" s="180" t="s">
        <v>79</v>
      </c>
      <c r="B1431" s="181" t="s">
        <v>80</v>
      </c>
      <c r="C1431" s="159">
        <v>0</v>
      </c>
      <c r="D1431" s="182"/>
    </row>
    <row r="1432" spans="1:4" x14ac:dyDescent="0.25">
      <c r="A1432" s="183"/>
      <c r="B1432" s="184"/>
      <c r="C1432" s="159"/>
      <c r="D1432" s="182"/>
    </row>
    <row r="1433" spans="1:4" x14ac:dyDescent="0.25">
      <c r="A1433" s="178" t="s">
        <v>81</v>
      </c>
      <c r="B1433" s="175" t="s">
        <v>82</v>
      </c>
      <c r="C1433" s="179">
        <f>SUM(C1434:C1440)</f>
        <v>0</v>
      </c>
      <c r="D1433" s="177"/>
    </row>
    <row r="1434" spans="1:4" x14ac:dyDescent="0.25">
      <c r="A1434" s="180" t="s">
        <v>83</v>
      </c>
      <c r="B1434" s="181" t="s">
        <v>84</v>
      </c>
      <c r="C1434" s="159">
        <v>0</v>
      </c>
      <c r="D1434" s="182"/>
    </row>
    <row r="1435" spans="1:4" x14ac:dyDescent="0.25">
      <c r="A1435" s="180" t="s">
        <v>85</v>
      </c>
      <c r="B1435" s="181" t="s">
        <v>86</v>
      </c>
      <c r="C1435" s="159">
        <v>0</v>
      </c>
      <c r="D1435" s="182"/>
    </row>
    <row r="1436" spans="1:4" x14ac:dyDescent="0.25">
      <c r="A1436" s="180" t="s">
        <v>87</v>
      </c>
      <c r="B1436" s="181" t="s">
        <v>88</v>
      </c>
      <c r="C1436" s="159">
        <v>0</v>
      </c>
      <c r="D1436" s="182"/>
    </row>
    <row r="1437" spans="1:4" ht="30" x14ac:dyDescent="0.25">
      <c r="A1437" s="180" t="s">
        <v>89</v>
      </c>
      <c r="B1437" s="181" t="s">
        <v>90</v>
      </c>
      <c r="C1437" s="159">
        <v>0</v>
      </c>
      <c r="D1437" s="182"/>
    </row>
    <row r="1438" spans="1:4" ht="30" x14ac:dyDescent="0.25">
      <c r="A1438" s="180" t="s">
        <v>91</v>
      </c>
      <c r="B1438" s="181" t="s">
        <v>92</v>
      </c>
      <c r="C1438" s="159">
        <v>0</v>
      </c>
      <c r="D1438" s="182"/>
    </row>
    <row r="1439" spans="1:4" x14ac:dyDescent="0.25">
      <c r="A1439" s="180" t="s">
        <v>93</v>
      </c>
      <c r="B1439" s="181" t="s">
        <v>94</v>
      </c>
      <c r="C1439" s="159">
        <v>0</v>
      </c>
      <c r="D1439" s="182"/>
    </row>
    <row r="1440" spans="1:4" x14ac:dyDescent="0.25">
      <c r="A1440" s="180" t="s">
        <v>95</v>
      </c>
      <c r="B1440" s="181" t="s">
        <v>96</v>
      </c>
      <c r="C1440" s="159"/>
      <c r="D1440" s="182"/>
    </row>
    <row r="1441" spans="1:4" x14ac:dyDescent="0.25">
      <c r="A1441" s="183"/>
      <c r="B1441" s="184"/>
      <c r="C1441" s="159"/>
      <c r="D1441" s="182"/>
    </row>
    <row r="1442" spans="1:4" x14ac:dyDescent="0.25">
      <c r="A1442" s="178" t="s">
        <v>97</v>
      </c>
      <c r="B1442" s="175" t="s">
        <v>98</v>
      </c>
      <c r="C1442" s="179">
        <f>SUM(C1443++C1444+C1445)</f>
        <v>0</v>
      </c>
      <c r="D1442" s="177"/>
    </row>
    <row r="1443" spans="1:4" x14ac:dyDescent="0.25">
      <c r="A1443" s="180" t="s">
        <v>99</v>
      </c>
      <c r="B1443" s="181" t="s">
        <v>100</v>
      </c>
      <c r="C1443" s="159">
        <v>0</v>
      </c>
      <c r="D1443" s="182"/>
    </row>
    <row r="1444" spans="1:4" x14ac:dyDescent="0.25">
      <c r="A1444" s="180" t="s">
        <v>101</v>
      </c>
      <c r="B1444" s="181" t="s">
        <v>102</v>
      </c>
      <c r="C1444" s="159">
        <v>0</v>
      </c>
      <c r="D1444" s="182"/>
    </row>
    <row r="1445" spans="1:4" x14ac:dyDescent="0.25">
      <c r="A1445" s="180" t="s">
        <v>103</v>
      </c>
      <c r="B1445" s="181" t="s">
        <v>104</v>
      </c>
      <c r="C1445" s="159">
        <v>0</v>
      </c>
      <c r="D1445" s="182"/>
    </row>
    <row r="1446" spans="1:4" x14ac:dyDescent="0.25">
      <c r="A1446" s="183"/>
      <c r="B1446" s="184"/>
      <c r="C1446" s="159"/>
      <c r="D1446" s="182"/>
    </row>
    <row r="1447" spans="1:4" ht="30" x14ac:dyDescent="0.25">
      <c r="A1447" s="178" t="s">
        <v>105</v>
      </c>
      <c r="B1447" s="175" t="s">
        <v>106</v>
      </c>
      <c r="C1447" s="179">
        <f>SUM(C1448+C1451+C1452)</f>
        <v>0</v>
      </c>
      <c r="D1447" s="177"/>
    </row>
    <row r="1448" spans="1:4" x14ac:dyDescent="0.25">
      <c r="A1448" s="180" t="s">
        <v>107</v>
      </c>
      <c r="B1448" s="184" t="s">
        <v>108</v>
      </c>
      <c r="C1448" s="179">
        <f>SUM(C1449:C1450)</f>
        <v>0</v>
      </c>
      <c r="D1448" s="177"/>
    </row>
    <row r="1449" spans="1:4" x14ac:dyDescent="0.25">
      <c r="A1449" s="183" t="s">
        <v>109</v>
      </c>
      <c r="B1449" s="184" t="s">
        <v>110</v>
      </c>
      <c r="C1449" s="159">
        <v>0</v>
      </c>
      <c r="D1449" s="182"/>
    </row>
    <row r="1450" spans="1:4" ht="30" x14ac:dyDescent="0.25">
      <c r="A1450" s="183" t="s">
        <v>111</v>
      </c>
      <c r="B1450" s="184" t="s">
        <v>112</v>
      </c>
      <c r="C1450" s="159">
        <v>0</v>
      </c>
      <c r="D1450" s="182"/>
    </row>
    <row r="1451" spans="1:4" x14ac:dyDescent="0.25">
      <c r="A1451" s="180" t="s">
        <v>113</v>
      </c>
      <c r="B1451" s="181" t="s">
        <v>114</v>
      </c>
      <c r="C1451" s="159">
        <v>0</v>
      </c>
      <c r="D1451" s="182"/>
    </row>
    <row r="1452" spans="1:4" x14ac:dyDescent="0.25">
      <c r="A1452" s="180" t="s">
        <v>115</v>
      </c>
      <c r="B1452" s="181" t="s">
        <v>116</v>
      </c>
      <c r="C1452" s="159">
        <v>0</v>
      </c>
      <c r="D1452" s="182"/>
    </row>
    <row r="1453" spans="1:4" x14ac:dyDescent="0.25">
      <c r="A1453" s="183"/>
      <c r="B1453" s="184"/>
      <c r="C1453" s="159"/>
      <c r="D1453" s="182"/>
    </row>
    <row r="1454" spans="1:4" x14ac:dyDescent="0.25">
      <c r="A1454" s="178" t="s">
        <v>117</v>
      </c>
      <c r="B1454" s="175" t="s">
        <v>118</v>
      </c>
      <c r="C1454" s="176" t="s">
        <v>119</v>
      </c>
      <c r="D1454" s="177"/>
    </row>
    <row r="1455" spans="1:4" x14ac:dyDescent="0.25">
      <c r="A1455" s="180" t="s">
        <v>120</v>
      </c>
      <c r="B1455" s="181" t="s">
        <v>121</v>
      </c>
      <c r="C1455" s="186" t="s">
        <v>119</v>
      </c>
      <c r="D1455" s="182"/>
    </row>
    <row r="1456" spans="1:4" x14ac:dyDescent="0.25">
      <c r="A1456" s="180" t="s">
        <v>122</v>
      </c>
      <c r="B1456" s="181" t="s">
        <v>123</v>
      </c>
      <c r="C1456" s="159">
        <v>0</v>
      </c>
      <c r="D1456" s="182"/>
    </row>
    <row r="1457" spans="1:4" x14ac:dyDescent="0.25">
      <c r="A1457" s="180" t="s">
        <v>124</v>
      </c>
      <c r="B1457" s="181" t="s">
        <v>125</v>
      </c>
      <c r="C1457" s="159">
        <v>0</v>
      </c>
      <c r="D1457" s="182"/>
    </row>
    <row r="1458" spans="1:4" x14ac:dyDescent="0.25">
      <c r="A1458" s="183"/>
      <c r="B1458" s="184"/>
      <c r="C1458" s="159"/>
      <c r="D1458" s="182"/>
    </row>
    <row r="1459" spans="1:4" x14ac:dyDescent="0.25">
      <c r="A1459" s="178" t="s">
        <v>126</v>
      </c>
      <c r="B1459" s="175" t="s">
        <v>127</v>
      </c>
      <c r="C1459" s="179">
        <f>SUM(C1460:C1468)</f>
        <v>0</v>
      </c>
      <c r="D1459" s="177"/>
    </row>
    <row r="1460" spans="1:4" x14ac:dyDescent="0.25">
      <c r="A1460" s="180" t="s">
        <v>128</v>
      </c>
      <c r="B1460" s="181" t="s">
        <v>129</v>
      </c>
      <c r="C1460" s="159">
        <v>0</v>
      </c>
      <c r="D1460" s="182"/>
    </row>
    <row r="1461" spans="1:4" x14ac:dyDescent="0.25">
      <c r="A1461" s="180" t="s">
        <v>130</v>
      </c>
      <c r="B1461" s="181" t="s">
        <v>131</v>
      </c>
      <c r="C1461" s="159">
        <v>0</v>
      </c>
      <c r="D1461" s="182"/>
    </row>
    <row r="1462" spans="1:4" x14ac:dyDescent="0.25">
      <c r="A1462" s="180" t="s">
        <v>132</v>
      </c>
      <c r="B1462" s="181" t="s">
        <v>133</v>
      </c>
      <c r="C1462" s="159">
        <v>0</v>
      </c>
      <c r="D1462" s="182"/>
    </row>
    <row r="1463" spans="1:4" ht="30" x14ac:dyDescent="0.25">
      <c r="A1463" s="180" t="s">
        <v>134</v>
      </c>
      <c r="B1463" s="181" t="s">
        <v>135</v>
      </c>
      <c r="C1463" s="159">
        <v>0</v>
      </c>
      <c r="D1463" s="182"/>
    </row>
    <row r="1464" spans="1:4" ht="30" x14ac:dyDescent="0.25">
      <c r="A1464" s="180" t="s">
        <v>136</v>
      </c>
      <c r="B1464" s="181" t="s">
        <v>137</v>
      </c>
      <c r="C1464" s="159">
        <v>0</v>
      </c>
      <c r="D1464" s="182"/>
    </row>
    <row r="1465" spans="1:4" ht="30" x14ac:dyDescent="0.25">
      <c r="A1465" s="180" t="s">
        <v>138</v>
      </c>
      <c r="B1465" s="181" t="s">
        <v>139</v>
      </c>
      <c r="C1465" s="159">
        <v>0</v>
      </c>
      <c r="D1465" s="182"/>
    </row>
    <row r="1466" spans="1:4" ht="30" x14ac:dyDescent="0.25">
      <c r="A1466" s="180" t="s">
        <v>140</v>
      </c>
      <c r="B1466" s="181" t="s">
        <v>141</v>
      </c>
      <c r="C1466" s="159">
        <v>0</v>
      </c>
      <c r="D1466" s="182"/>
    </row>
    <row r="1467" spans="1:4" ht="30" x14ac:dyDescent="0.25">
      <c r="A1467" s="180" t="s">
        <v>142</v>
      </c>
      <c r="B1467" s="181" t="s">
        <v>143</v>
      </c>
      <c r="C1467" s="159">
        <v>0</v>
      </c>
      <c r="D1467" s="182"/>
    </row>
    <row r="1468" spans="1:4" ht="30" x14ac:dyDescent="0.25">
      <c r="A1468" s="180" t="s">
        <v>144</v>
      </c>
      <c r="B1468" s="181" t="s">
        <v>145</v>
      </c>
      <c r="C1468" s="159">
        <v>0</v>
      </c>
      <c r="D1468" s="182"/>
    </row>
    <row r="1469" spans="1:4" x14ac:dyDescent="0.25">
      <c r="A1469" s="183"/>
      <c r="B1469" s="184"/>
      <c r="C1469" s="159"/>
      <c r="D1469" s="182"/>
    </row>
    <row r="1470" spans="1:4" x14ac:dyDescent="0.25">
      <c r="A1470" s="178" t="s">
        <v>146</v>
      </c>
      <c r="B1470" s="175" t="s">
        <v>147</v>
      </c>
      <c r="C1470" s="179">
        <f>SUM(C1471:C1474)</f>
        <v>0</v>
      </c>
      <c r="D1470" s="177"/>
    </row>
    <row r="1471" spans="1:4" x14ac:dyDescent="0.25">
      <c r="A1471" s="180" t="s">
        <v>148</v>
      </c>
      <c r="B1471" s="181" t="s">
        <v>149</v>
      </c>
      <c r="C1471" s="159">
        <v>0</v>
      </c>
      <c r="D1471" s="182"/>
    </row>
    <row r="1472" spans="1:4" x14ac:dyDescent="0.25">
      <c r="A1472" s="180" t="s">
        <v>150</v>
      </c>
      <c r="B1472" s="181" t="s">
        <v>151</v>
      </c>
      <c r="C1472" s="159">
        <v>0</v>
      </c>
      <c r="D1472" s="182"/>
    </row>
    <row r="1473" spans="1:4" x14ac:dyDescent="0.25">
      <c r="A1473" s="180" t="s">
        <v>152</v>
      </c>
      <c r="B1473" s="181" t="s">
        <v>153</v>
      </c>
      <c r="C1473" s="159">
        <v>0</v>
      </c>
      <c r="D1473" s="182"/>
    </row>
    <row r="1474" spans="1:4" x14ac:dyDescent="0.25">
      <c r="A1474" s="180" t="s">
        <v>154</v>
      </c>
      <c r="B1474" s="181" t="s">
        <v>155</v>
      </c>
      <c r="C1474" s="159">
        <v>0</v>
      </c>
      <c r="D1474" s="182"/>
    </row>
    <row r="1475" spans="1:4" x14ac:dyDescent="0.25">
      <c r="A1475" s="183"/>
      <c r="B1475" s="184"/>
      <c r="C1475" s="159"/>
      <c r="D1475" s="182"/>
    </row>
    <row r="1476" spans="1:4" x14ac:dyDescent="0.25">
      <c r="A1476" s="178" t="s">
        <v>156</v>
      </c>
      <c r="B1476" s="175" t="s">
        <v>157</v>
      </c>
      <c r="C1476" s="179">
        <f>SUM(C1477:C1482)</f>
        <v>0</v>
      </c>
      <c r="D1476" s="177"/>
    </row>
    <row r="1477" spans="1:4" x14ac:dyDescent="0.25">
      <c r="A1477" s="180" t="s">
        <v>158</v>
      </c>
      <c r="B1477" s="181" t="s">
        <v>159</v>
      </c>
      <c r="C1477" s="159">
        <v>0</v>
      </c>
      <c r="D1477" s="182"/>
    </row>
    <row r="1478" spans="1:4" x14ac:dyDescent="0.25">
      <c r="A1478" s="180" t="s">
        <v>160</v>
      </c>
      <c r="B1478" s="181" t="s">
        <v>161</v>
      </c>
      <c r="C1478" s="159">
        <v>0</v>
      </c>
      <c r="D1478" s="182"/>
    </row>
    <row r="1479" spans="1:4" x14ac:dyDescent="0.25">
      <c r="A1479" s="180" t="s">
        <v>162</v>
      </c>
      <c r="B1479" s="181" t="s">
        <v>163</v>
      </c>
      <c r="C1479" s="159">
        <v>0</v>
      </c>
      <c r="D1479" s="182"/>
    </row>
    <row r="1480" spans="1:4" ht="30" x14ac:dyDescent="0.25">
      <c r="A1480" s="180" t="s">
        <v>164</v>
      </c>
      <c r="B1480" s="181" t="s">
        <v>165</v>
      </c>
      <c r="C1480" s="159">
        <v>0</v>
      </c>
      <c r="D1480" s="182"/>
    </row>
    <row r="1481" spans="1:4" x14ac:dyDescent="0.25">
      <c r="A1481" s="180" t="s">
        <v>166</v>
      </c>
      <c r="B1481" s="181" t="s">
        <v>167</v>
      </c>
      <c r="C1481" s="159">
        <v>0</v>
      </c>
      <c r="D1481" s="182"/>
    </row>
    <row r="1482" spans="1:4" x14ac:dyDescent="0.25">
      <c r="A1482" s="180" t="s">
        <v>168</v>
      </c>
      <c r="B1482" s="181" t="s">
        <v>169</v>
      </c>
      <c r="C1482" s="187">
        <v>0</v>
      </c>
      <c r="D1482" s="188"/>
    </row>
    <row r="1483" spans="1:4" x14ac:dyDescent="0.25">
      <c r="A1483" s="189"/>
      <c r="B1483" s="190"/>
      <c r="C1483" s="191"/>
      <c r="D1483" s="169"/>
    </row>
    <row r="1484" spans="1:4" x14ac:dyDescent="0.25">
      <c r="A1484" s="174">
        <v>2</v>
      </c>
      <c r="B1484" s="175" t="s">
        <v>170</v>
      </c>
      <c r="C1484" s="179">
        <f>SUM(C1486+C1493+C1499+C1508+C1512+C1518)</f>
        <v>0</v>
      </c>
      <c r="D1484" s="177"/>
    </row>
    <row r="1485" spans="1:4" x14ac:dyDescent="0.25">
      <c r="A1485" s="174"/>
      <c r="B1485" s="192"/>
      <c r="C1485" s="159"/>
      <c r="D1485" s="182"/>
    </row>
    <row r="1486" spans="1:4" x14ac:dyDescent="0.25">
      <c r="A1486" s="189" t="s">
        <v>171</v>
      </c>
      <c r="B1486" s="175" t="s">
        <v>172</v>
      </c>
      <c r="C1486" s="179">
        <f>SUM(C1487:C1491)</f>
        <v>0</v>
      </c>
      <c r="D1486" s="177"/>
    </row>
    <row r="1487" spans="1:4" x14ac:dyDescent="0.25">
      <c r="A1487" s="180" t="s">
        <v>173</v>
      </c>
      <c r="B1487" s="181" t="s">
        <v>174</v>
      </c>
      <c r="C1487" s="159">
        <v>0</v>
      </c>
      <c r="D1487" s="182"/>
    </row>
    <row r="1488" spans="1:4" ht="30" x14ac:dyDescent="0.25">
      <c r="A1488" s="180" t="s">
        <v>175</v>
      </c>
      <c r="B1488" s="181" t="s">
        <v>176</v>
      </c>
      <c r="C1488" s="159">
        <v>0</v>
      </c>
      <c r="D1488" s="182"/>
    </row>
    <row r="1489" spans="1:4" x14ac:dyDescent="0.25">
      <c r="A1489" s="180" t="s">
        <v>177</v>
      </c>
      <c r="B1489" s="181" t="s">
        <v>178</v>
      </c>
      <c r="C1489" s="159">
        <v>0</v>
      </c>
      <c r="D1489" s="182"/>
    </row>
    <row r="1490" spans="1:4" x14ac:dyDescent="0.25">
      <c r="A1490" s="180" t="s">
        <v>179</v>
      </c>
      <c r="B1490" s="181" t="s">
        <v>180</v>
      </c>
      <c r="C1490" s="159">
        <v>0</v>
      </c>
      <c r="D1490" s="182"/>
    </row>
    <row r="1491" spans="1:4" x14ac:dyDescent="0.25">
      <c r="A1491" s="180" t="s">
        <v>181</v>
      </c>
      <c r="B1491" s="181" t="s">
        <v>182</v>
      </c>
      <c r="C1491" s="159">
        <v>0</v>
      </c>
      <c r="D1491" s="182"/>
    </row>
    <row r="1492" spans="1:4" x14ac:dyDescent="0.25">
      <c r="A1492" s="193"/>
      <c r="B1492" s="184"/>
      <c r="C1492" s="159"/>
      <c r="D1492" s="182"/>
    </row>
    <row r="1493" spans="1:4" ht="30" x14ac:dyDescent="0.25">
      <c r="A1493" s="189" t="s">
        <v>183</v>
      </c>
      <c r="B1493" s="175" t="s">
        <v>184</v>
      </c>
      <c r="C1493" s="179">
        <f>SUM(C1494:C1497)</f>
        <v>0</v>
      </c>
      <c r="D1493" s="177"/>
    </row>
    <row r="1494" spans="1:4" x14ac:dyDescent="0.25">
      <c r="A1494" s="180" t="s">
        <v>185</v>
      </c>
      <c r="B1494" s="181" t="s">
        <v>186</v>
      </c>
      <c r="C1494" s="159">
        <v>0</v>
      </c>
      <c r="D1494" s="182"/>
    </row>
    <row r="1495" spans="1:4" x14ac:dyDescent="0.25">
      <c r="A1495" s="180" t="s">
        <v>187</v>
      </c>
      <c r="B1495" s="181" t="s">
        <v>188</v>
      </c>
      <c r="C1495" s="159">
        <v>0</v>
      </c>
      <c r="D1495" s="182"/>
    </row>
    <row r="1496" spans="1:4" x14ac:dyDescent="0.25">
      <c r="A1496" s="180" t="s">
        <v>189</v>
      </c>
      <c r="B1496" s="181" t="s">
        <v>190</v>
      </c>
      <c r="C1496" s="159">
        <v>0</v>
      </c>
      <c r="D1496" s="182"/>
    </row>
    <row r="1497" spans="1:4" x14ac:dyDescent="0.25">
      <c r="A1497" s="180" t="s">
        <v>191</v>
      </c>
      <c r="B1497" s="181" t="s">
        <v>192</v>
      </c>
      <c r="C1497" s="159">
        <v>0</v>
      </c>
      <c r="D1497" s="182"/>
    </row>
    <row r="1498" spans="1:4" x14ac:dyDescent="0.25">
      <c r="A1498" s="193"/>
      <c r="B1498" s="184"/>
      <c r="C1498" s="159"/>
      <c r="D1498" s="182"/>
    </row>
    <row r="1499" spans="1:4" ht="30" x14ac:dyDescent="0.25">
      <c r="A1499" s="189" t="s">
        <v>193</v>
      </c>
      <c r="B1499" s="175" t="s">
        <v>194</v>
      </c>
      <c r="C1499" s="179">
        <f>SUM(C1500:C1506)</f>
        <v>0</v>
      </c>
      <c r="D1499" s="177"/>
    </row>
    <row r="1500" spans="1:4" x14ac:dyDescent="0.25">
      <c r="A1500" s="180" t="s">
        <v>195</v>
      </c>
      <c r="B1500" s="181" t="s">
        <v>196</v>
      </c>
      <c r="C1500" s="159">
        <v>0</v>
      </c>
      <c r="D1500" s="182"/>
    </row>
    <row r="1501" spans="1:4" ht="30" x14ac:dyDescent="0.25">
      <c r="A1501" s="180" t="s">
        <v>197</v>
      </c>
      <c r="B1501" s="181" t="s">
        <v>198</v>
      </c>
      <c r="C1501" s="159">
        <v>0</v>
      </c>
      <c r="D1501" s="182"/>
    </row>
    <row r="1502" spans="1:4" x14ac:dyDescent="0.25">
      <c r="A1502" s="180" t="s">
        <v>199</v>
      </c>
      <c r="B1502" s="181" t="s">
        <v>200</v>
      </c>
      <c r="C1502" s="159">
        <v>0</v>
      </c>
      <c r="D1502" s="182"/>
    </row>
    <row r="1503" spans="1:4" ht="30" x14ac:dyDescent="0.25">
      <c r="A1503" s="180" t="s">
        <v>201</v>
      </c>
      <c r="B1503" s="181" t="s">
        <v>202</v>
      </c>
      <c r="C1503" s="159">
        <v>0</v>
      </c>
      <c r="D1503" s="182"/>
    </row>
    <row r="1504" spans="1:4" x14ac:dyDescent="0.25">
      <c r="A1504" s="180" t="s">
        <v>203</v>
      </c>
      <c r="B1504" s="181" t="s">
        <v>204</v>
      </c>
      <c r="C1504" s="159">
        <v>0</v>
      </c>
      <c r="D1504" s="182"/>
    </row>
    <row r="1505" spans="1:4" x14ac:dyDescent="0.25">
      <c r="A1505" s="180" t="s">
        <v>205</v>
      </c>
      <c r="B1505" s="181" t="s">
        <v>206</v>
      </c>
      <c r="C1505" s="159">
        <v>0</v>
      </c>
      <c r="D1505" s="182"/>
    </row>
    <row r="1506" spans="1:4" ht="30" x14ac:dyDescent="0.25">
      <c r="A1506" s="180" t="s">
        <v>207</v>
      </c>
      <c r="B1506" s="181" t="s">
        <v>208</v>
      </c>
      <c r="C1506" s="159">
        <v>0</v>
      </c>
      <c r="D1506" s="182"/>
    </row>
    <row r="1507" spans="1:4" x14ac:dyDescent="0.25">
      <c r="A1507" s="193"/>
      <c r="B1507" s="184"/>
      <c r="C1507" s="159"/>
      <c r="D1507" s="182"/>
    </row>
    <row r="1508" spans="1:4" ht="30" x14ac:dyDescent="0.25">
      <c r="A1508" s="189" t="s">
        <v>209</v>
      </c>
      <c r="B1508" s="175" t="s">
        <v>210</v>
      </c>
      <c r="C1508" s="179">
        <f>SUM(C1509:C1510)</f>
        <v>0</v>
      </c>
      <c r="D1508" s="177"/>
    </row>
    <row r="1509" spans="1:4" x14ac:dyDescent="0.25">
      <c r="A1509" s="180" t="s">
        <v>211</v>
      </c>
      <c r="B1509" s="181" t="s">
        <v>212</v>
      </c>
      <c r="C1509" s="159">
        <v>0</v>
      </c>
      <c r="D1509" s="182"/>
    </row>
    <row r="1510" spans="1:4" x14ac:dyDescent="0.25">
      <c r="A1510" s="180" t="s">
        <v>213</v>
      </c>
      <c r="B1510" s="181" t="s">
        <v>214</v>
      </c>
      <c r="C1510" s="159">
        <v>0</v>
      </c>
      <c r="D1510" s="182"/>
    </row>
    <row r="1511" spans="1:4" x14ac:dyDescent="0.25">
      <c r="A1511" s="193"/>
      <c r="B1511" s="184"/>
      <c r="C1511" s="159"/>
      <c r="D1511" s="182"/>
    </row>
    <row r="1512" spans="1:4" ht="30" x14ac:dyDescent="0.25">
      <c r="A1512" s="189" t="s">
        <v>215</v>
      </c>
      <c r="B1512" s="175" t="s">
        <v>216</v>
      </c>
      <c r="C1512" s="179">
        <f>SUM(C1513:C1516)</f>
        <v>0</v>
      </c>
      <c r="D1512" s="177"/>
    </row>
    <row r="1513" spans="1:4" x14ac:dyDescent="0.25">
      <c r="A1513" s="180" t="s">
        <v>217</v>
      </c>
      <c r="B1513" s="181" t="s">
        <v>218</v>
      </c>
      <c r="C1513" s="159">
        <v>0</v>
      </c>
      <c r="D1513" s="182"/>
    </row>
    <row r="1514" spans="1:4" x14ac:dyDescent="0.25">
      <c r="A1514" s="180" t="s">
        <v>219</v>
      </c>
      <c r="B1514" s="181" t="s">
        <v>220</v>
      </c>
      <c r="C1514" s="159">
        <v>0</v>
      </c>
      <c r="D1514" s="182"/>
    </row>
    <row r="1515" spans="1:4" x14ac:dyDescent="0.25">
      <c r="A1515" s="180" t="s">
        <v>221</v>
      </c>
      <c r="B1515" s="181" t="s">
        <v>222</v>
      </c>
      <c r="C1515" s="159">
        <v>0</v>
      </c>
      <c r="D1515" s="182"/>
    </row>
    <row r="1516" spans="1:4" ht="30" x14ac:dyDescent="0.25">
      <c r="A1516" s="180" t="s">
        <v>223</v>
      </c>
      <c r="B1516" s="181" t="s">
        <v>224</v>
      </c>
      <c r="C1516" s="159">
        <v>0</v>
      </c>
      <c r="D1516" s="182"/>
    </row>
    <row r="1517" spans="1:4" x14ac:dyDescent="0.25">
      <c r="A1517" s="193"/>
      <c r="B1517" s="184"/>
      <c r="C1517" s="159"/>
      <c r="D1517" s="182"/>
    </row>
    <row r="1518" spans="1:4" ht="30" x14ac:dyDescent="0.25">
      <c r="A1518" s="189" t="s">
        <v>225</v>
      </c>
      <c r="B1518" s="175" t="s">
        <v>226</v>
      </c>
      <c r="C1518" s="179">
        <f>SUM(C1519:C1526)</f>
        <v>0</v>
      </c>
      <c r="D1518" s="177"/>
    </row>
    <row r="1519" spans="1:4" ht="30" x14ac:dyDescent="0.25">
      <c r="A1519" s="180" t="s">
        <v>227</v>
      </c>
      <c r="B1519" s="181" t="s">
        <v>228</v>
      </c>
      <c r="C1519" s="159"/>
      <c r="D1519" s="182"/>
    </row>
    <row r="1520" spans="1:4" ht="30" x14ac:dyDescent="0.25">
      <c r="A1520" s="180" t="s">
        <v>229</v>
      </c>
      <c r="B1520" s="181" t="s">
        <v>230</v>
      </c>
      <c r="C1520" s="159">
        <v>0</v>
      </c>
      <c r="D1520" s="182"/>
    </row>
    <row r="1521" spans="1:4" x14ac:dyDescent="0.25">
      <c r="A1521" s="180" t="s">
        <v>231</v>
      </c>
      <c r="B1521" s="181" t="s">
        <v>232</v>
      </c>
      <c r="C1521" s="159">
        <v>0</v>
      </c>
      <c r="D1521" s="182"/>
    </row>
    <row r="1522" spans="1:4" x14ac:dyDescent="0.25">
      <c r="A1522" s="180" t="s">
        <v>233</v>
      </c>
      <c r="B1522" s="181" t="s">
        <v>234</v>
      </c>
      <c r="C1522" s="159">
        <v>0</v>
      </c>
      <c r="D1522" s="182"/>
    </row>
    <row r="1523" spans="1:4" x14ac:dyDescent="0.25">
      <c r="A1523" s="180" t="s">
        <v>235</v>
      </c>
      <c r="B1523" s="181" t="s">
        <v>236</v>
      </c>
      <c r="C1523" s="159">
        <v>0</v>
      </c>
      <c r="D1523" s="182"/>
    </row>
    <row r="1524" spans="1:4" ht="30" x14ac:dyDescent="0.25">
      <c r="A1524" s="180" t="s">
        <v>237</v>
      </c>
      <c r="B1524" s="181" t="s">
        <v>238</v>
      </c>
      <c r="C1524" s="159">
        <v>0</v>
      </c>
      <c r="D1524" s="182"/>
    </row>
    <row r="1525" spans="1:4" ht="30" x14ac:dyDescent="0.25">
      <c r="A1525" s="180" t="s">
        <v>239</v>
      </c>
      <c r="B1525" s="181" t="s">
        <v>240</v>
      </c>
      <c r="C1525" s="159">
        <v>0</v>
      </c>
      <c r="D1525" s="182"/>
    </row>
    <row r="1526" spans="1:4" x14ac:dyDescent="0.25">
      <c r="A1526" s="180" t="s">
        <v>241</v>
      </c>
      <c r="B1526" s="181" t="s">
        <v>242</v>
      </c>
      <c r="C1526" s="159">
        <v>0</v>
      </c>
      <c r="D1526" s="182"/>
    </row>
    <row r="1527" spans="1:4" x14ac:dyDescent="0.25">
      <c r="A1527" s="180"/>
      <c r="B1527" s="184"/>
      <c r="C1527" s="159"/>
      <c r="D1527" s="182"/>
    </row>
    <row r="1528" spans="1:4" x14ac:dyDescent="0.25">
      <c r="A1528" s="174">
        <v>5</v>
      </c>
      <c r="B1528" s="194" t="s">
        <v>243</v>
      </c>
      <c r="C1528" s="179">
        <f>SUM(C1530+C1540+C1550+C1555)</f>
        <v>0</v>
      </c>
      <c r="D1528" s="177"/>
    </row>
    <row r="1529" spans="1:4" x14ac:dyDescent="0.25">
      <c r="A1529" s="193"/>
      <c r="B1529" s="184"/>
      <c r="C1529" s="159"/>
      <c r="D1529" s="182"/>
    </row>
    <row r="1530" spans="1:4" x14ac:dyDescent="0.25">
      <c r="A1530" s="195" t="s">
        <v>244</v>
      </c>
      <c r="B1530" s="175" t="s">
        <v>245</v>
      </c>
      <c r="C1530" s="179">
        <f>SUM(C1531:C1538)</f>
        <v>0</v>
      </c>
      <c r="D1530" s="177"/>
    </row>
    <row r="1531" spans="1:4" ht="30" x14ac:dyDescent="0.25">
      <c r="A1531" s="196" t="s">
        <v>246</v>
      </c>
      <c r="B1531" s="181" t="s">
        <v>247</v>
      </c>
      <c r="C1531" s="159">
        <v>0</v>
      </c>
      <c r="D1531" s="182"/>
    </row>
    <row r="1532" spans="1:4" x14ac:dyDescent="0.25">
      <c r="A1532" s="196" t="s">
        <v>248</v>
      </c>
      <c r="B1532" s="181" t="s">
        <v>249</v>
      </c>
      <c r="C1532" s="159">
        <v>0</v>
      </c>
      <c r="D1532" s="182"/>
    </row>
    <row r="1533" spans="1:4" x14ac:dyDescent="0.25">
      <c r="A1533" s="196" t="s">
        <v>250</v>
      </c>
      <c r="B1533" s="181" t="s">
        <v>251</v>
      </c>
      <c r="C1533" s="159"/>
      <c r="D1533" s="182"/>
    </row>
    <row r="1534" spans="1:4" x14ac:dyDescent="0.25">
      <c r="A1534" s="196" t="s">
        <v>252</v>
      </c>
      <c r="B1534" s="181" t="s">
        <v>253</v>
      </c>
      <c r="C1534" s="159"/>
      <c r="D1534" s="182"/>
    </row>
    <row r="1535" spans="1:4" x14ac:dyDescent="0.25">
      <c r="A1535" s="196" t="s">
        <v>254</v>
      </c>
      <c r="B1535" s="181" t="s">
        <v>255</v>
      </c>
      <c r="C1535" s="159"/>
      <c r="D1535" s="182"/>
    </row>
    <row r="1536" spans="1:4" ht="30" x14ac:dyDescent="0.25">
      <c r="A1536" s="196" t="s">
        <v>256</v>
      </c>
      <c r="B1536" s="181" t="s">
        <v>257</v>
      </c>
      <c r="C1536" s="159"/>
      <c r="D1536" s="182"/>
    </row>
    <row r="1537" spans="1:4" ht="30" x14ac:dyDescent="0.25">
      <c r="A1537" s="196" t="s">
        <v>258</v>
      </c>
      <c r="B1537" s="181" t="s">
        <v>259</v>
      </c>
      <c r="C1537" s="159"/>
      <c r="D1537" s="182"/>
    </row>
    <row r="1538" spans="1:4" x14ac:dyDescent="0.25">
      <c r="A1538" s="196" t="s">
        <v>260</v>
      </c>
      <c r="B1538" s="181" t="s">
        <v>261</v>
      </c>
      <c r="C1538" s="159">
        <v>0</v>
      </c>
      <c r="D1538" s="182"/>
    </row>
    <row r="1539" spans="1:4" x14ac:dyDescent="0.25">
      <c r="A1539" s="196"/>
      <c r="B1539" s="181"/>
      <c r="C1539" s="159"/>
      <c r="D1539" s="182"/>
    </row>
    <row r="1540" spans="1:4" ht="30" x14ac:dyDescent="0.25">
      <c r="A1540" s="195" t="s">
        <v>262</v>
      </c>
      <c r="B1540" s="175" t="s">
        <v>263</v>
      </c>
      <c r="C1540" s="179">
        <f>SUM(C1541:C1548)</f>
        <v>0</v>
      </c>
      <c r="D1540" s="177"/>
    </row>
    <row r="1541" spans="1:4" x14ac:dyDescent="0.25">
      <c r="A1541" s="196" t="s">
        <v>264</v>
      </c>
      <c r="B1541" s="181" t="s">
        <v>265</v>
      </c>
      <c r="C1541" s="159">
        <v>0</v>
      </c>
      <c r="D1541" s="182"/>
    </row>
    <row r="1542" spans="1:4" x14ac:dyDescent="0.25">
      <c r="A1542" s="196" t="s">
        <v>266</v>
      </c>
      <c r="B1542" s="181" t="s">
        <v>267</v>
      </c>
      <c r="C1542" s="159">
        <v>0</v>
      </c>
      <c r="D1542" s="182"/>
    </row>
    <row r="1543" spans="1:4" x14ac:dyDescent="0.25">
      <c r="A1543" s="196" t="s">
        <v>268</v>
      </c>
      <c r="B1543" s="181" t="s">
        <v>269</v>
      </c>
      <c r="C1543" s="159">
        <v>0</v>
      </c>
      <c r="D1543" s="182"/>
    </row>
    <row r="1544" spans="1:4" x14ac:dyDescent="0.25">
      <c r="A1544" s="196" t="s">
        <v>270</v>
      </c>
      <c r="B1544" s="181" t="s">
        <v>271</v>
      </c>
      <c r="C1544" s="159">
        <v>0</v>
      </c>
      <c r="D1544" s="182"/>
    </row>
    <row r="1545" spans="1:4" x14ac:dyDescent="0.25">
      <c r="A1545" s="196" t="s">
        <v>272</v>
      </c>
      <c r="B1545" s="181" t="s">
        <v>273</v>
      </c>
      <c r="C1545" s="159">
        <v>0</v>
      </c>
      <c r="D1545" s="182"/>
    </row>
    <row r="1546" spans="1:4" x14ac:dyDescent="0.25">
      <c r="A1546" s="196" t="s">
        <v>274</v>
      </c>
      <c r="B1546" s="181" t="s">
        <v>275</v>
      </c>
      <c r="C1546" s="159">
        <v>0</v>
      </c>
      <c r="D1546" s="182"/>
    </row>
    <row r="1547" spans="1:4" x14ac:dyDescent="0.25">
      <c r="A1547" s="196" t="s">
        <v>276</v>
      </c>
      <c r="B1547" s="181" t="s">
        <v>277</v>
      </c>
      <c r="C1547" s="159">
        <v>0</v>
      </c>
      <c r="D1547" s="182"/>
    </row>
    <row r="1548" spans="1:4" ht="30" x14ac:dyDescent="0.25">
      <c r="A1548" s="196" t="s">
        <v>278</v>
      </c>
      <c r="B1548" s="181" t="s">
        <v>279</v>
      </c>
      <c r="C1548" s="159">
        <v>0</v>
      </c>
      <c r="D1548" s="182"/>
    </row>
    <row r="1549" spans="1:4" x14ac:dyDescent="0.25">
      <c r="A1549" s="196"/>
      <c r="B1549" s="181"/>
      <c r="C1549" s="159"/>
      <c r="D1549" s="182"/>
    </row>
    <row r="1550" spans="1:4" x14ac:dyDescent="0.25">
      <c r="A1550" s="195" t="s">
        <v>280</v>
      </c>
      <c r="B1550" s="175" t="s">
        <v>281</v>
      </c>
      <c r="C1550" s="179">
        <f>SUM(C1551:C1553)</f>
        <v>0</v>
      </c>
      <c r="D1550" s="177"/>
    </row>
    <row r="1551" spans="1:4" x14ac:dyDescent="0.25">
      <c r="A1551" s="196" t="s">
        <v>282</v>
      </c>
      <c r="B1551" s="181" t="s">
        <v>283</v>
      </c>
      <c r="C1551" s="159">
        <v>0</v>
      </c>
      <c r="D1551" s="182"/>
    </row>
    <row r="1552" spans="1:4" x14ac:dyDescent="0.25">
      <c r="A1552" s="196" t="s">
        <v>284</v>
      </c>
      <c r="B1552" s="181" t="s">
        <v>285</v>
      </c>
      <c r="C1552" s="159">
        <v>0</v>
      </c>
      <c r="D1552" s="182"/>
    </row>
    <row r="1553" spans="1:4" x14ac:dyDescent="0.25">
      <c r="A1553" s="196" t="s">
        <v>286</v>
      </c>
      <c r="B1553" s="181" t="s">
        <v>287</v>
      </c>
      <c r="C1553" s="159">
        <v>0</v>
      </c>
      <c r="D1553" s="182"/>
    </row>
    <row r="1554" spans="1:4" x14ac:dyDescent="0.25">
      <c r="A1554" s="196"/>
      <c r="B1554" s="181"/>
      <c r="C1554" s="159"/>
      <c r="D1554" s="182"/>
    </row>
    <row r="1555" spans="1:4" x14ac:dyDescent="0.25">
      <c r="A1555" s="195" t="s">
        <v>288</v>
      </c>
      <c r="B1555" s="175" t="s">
        <v>289</v>
      </c>
      <c r="C1555" s="179">
        <f>SUM(C1556:C1559)</f>
        <v>0</v>
      </c>
      <c r="D1555" s="177"/>
    </row>
    <row r="1556" spans="1:4" x14ac:dyDescent="0.25">
      <c r="A1556" s="196" t="s">
        <v>290</v>
      </c>
      <c r="B1556" s="181" t="s">
        <v>291</v>
      </c>
      <c r="C1556" s="159">
        <v>0</v>
      </c>
      <c r="D1556" s="182"/>
    </row>
    <row r="1557" spans="1:4" x14ac:dyDescent="0.25">
      <c r="A1557" s="196" t="s">
        <v>292</v>
      </c>
      <c r="B1557" s="181" t="s">
        <v>293</v>
      </c>
      <c r="C1557" s="159">
        <v>0</v>
      </c>
      <c r="D1557" s="182"/>
    </row>
    <row r="1558" spans="1:4" x14ac:dyDescent="0.25">
      <c r="A1558" s="196" t="s">
        <v>294</v>
      </c>
      <c r="B1558" s="181" t="s">
        <v>295</v>
      </c>
      <c r="C1558" s="159">
        <v>0</v>
      </c>
      <c r="D1558" s="182"/>
    </row>
    <row r="1559" spans="1:4" x14ac:dyDescent="0.25">
      <c r="A1559" s="196" t="s">
        <v>296</v>
      </c>
      <c r="B1559" s="181" t="s">
        <v>297</v>
      </c>
      <c r="C1559" s="159">
        <v>0</v>
      </c>
      <c r="D1559" s="182"/>
    </row>
    <row r="1560" spans="1:4" x14ac:dyDescent="0.25">
      <c r="A1560" s="203"/>
      <c r="B1560" s="203"/>
      <c r="C1560" s="203"/>
      <c r="D1560" s="203"/>
    </row>
    <row r="1561" spans="1:4" x14ac:dyDescent="0.25">
      <c r="A1561" s="202" t="e">
        <f>'7. Gestión Institucional '!#REF!</f>
        <v>#REF!</v>
      </c>
      <c r="B1561" s="167" t="s">
        <v>34</v>
      </c>
      <c r="C1561" s="159">
        <f>SUM(C1563,C1639,C1683)</f>
        <v>0</v>
      </c>
      <c r="D1561" s="169"/>
    </row>
    <row r="1562" spans="1:4" x14ac:dyDescent="0.25">
      <c r="A1562" s="170" t="s">
        <v>35</v>
      </c>
      <c r="B1562" s="171" t="s">
        <v>36</v>
      </c>
      <c r="C1562" s="172" t="s">
        <v>37</v>
      </c>
      <c r="D1562" s="173" t="s">
        <v>38</v>
      </c>
    </row>
    <row r="1563" spans="1:4" x14ac:dyDescent="0.25">
      <c r="A1563" s="174">
        <v>1</v>
      </c>
      <c r="B1563" s="175" t="s">
        <v>39</v>
      </c>
      <c r="C1563" s="176">
        <f>SUM(C1565,C1572,C1579,C1588,C1597,C1602,C1609,C1614,C1625,C1631)</f>
        <v>0</v>
      </c>
      <c r="D1563" s="177"/>
    </row>
    <row r="1564" spans="1:4" x14ac:dyDescent="0.25">
      <c r="A1564" s="174"/>
      <c r="B1564" s="192"/>
      <c r="C1564" s="179"/>
      <c r="D1564" s="177"/>
    </row>
    <row r="1565" spans="1:4" x14ac:dyDescent="0.25">
      <c r="A1565" s="178" t="s">
        <v>41</v>
      </c>
      <c r="B1565" s="175" t="s">
        <v>42</v>
      </c>
      <c r="C1565" s="179">
        <f>SUM(C1566:C1570)</f>
        <v>0</v>
      </c>
      <c r="D1565" s="177"/>
    </row>
    <row r="1566" spans="1:4" ht="30" x14ac:dyDescent="0.25">
      <c r="A1566" s="180" t="s">
        <v>43</v>
      </c>
      <c r="B1566" s="181" t="s">
        <v>44</v>
      </c>
      <c r="C1566" s="159">
        <v>0</v>
      </c>
      <c r="D1566" s="182"/>
    </row>
    <row r="1567" spans="1:4" ht="30" x14ac:dyDescent="0.25">
      <c r="A1567" s="180" t="s">
        <v>45</v>
      </c>
      <c r="B1567" s="181" t="s">
        <v>46</v>
      </c>
      <c r="C1567" s="159">
        <v>0</v>
      </c>
      <c r="D1567" s="182"/>
    </row>
    <row r="1568" spans="1:4" x14ac:dyDescent="0.25">
      <c r="A1568" s="180" t="s">
        <v>47</v>
      </c>
      <c r="B1568" s="181" t="s">
        <v>48</v>
      </c>
      <c r="C1568" s="159">
        <v>0</v>
      </c>
      <c r="D1568" s="182"/>
    </row>
    <row r="1569" spans="1:4" ht="30" x14ac:dyDescent="0.25">
      <c r="A1569" s="180" t="s">
        <v>49</v>
      </c>
      <c r="B1569" s="181" t="s">
        <v>50</v>
      </c>
      <c r="C1569" s="159">
        <v>0</v>
      </c>
      <c r="D1569" s="182"/>
    </row>
    <row r="1570" spans="1:4" x14ac:dyDescent="0.25">
      <c r="A1570" s="180" t="s">
        <v>51</v>
      </c>
      <c r="B1570" s="181" t="s">
        <v>52</v>
      </c>
      <c r="C1570" s="159">
        <v>0</v>
      </c>
      <c r="D1570" s="182"/>
    </row>
    <row r="1571" spans="1:4" x14ac:dyDescent="0.25">
      <c r="A1571" s="183"/>
      <c r="B1571" s="184"/>
      <c r="C1571" s="159"/>
      <c r="D1571" s="182"/>
    </row>
    <row r="1572" spans="1:4" x14ac:dyDescent="0.25">
      <c r="A1572" s="178" t="s">
        <v>53</v>
      </c>
      <c r="B1572" s="175" t="s">
        <v>54</v>
      </c>
      <c r="C1572" s="179">
        <f>SUM(C1573:C1577)</f>
        <v>0</v>
      </c>
      <c r="D1572" s="177"/>
    </row>
    <row r="1573" spans="1:4" x14ac:dyDescent="0.25">
      <c r="A1573" s="180" t="s">
        <v>55</v>
      </c>
      <c r="B1573" s="181" t="s">
        <v>56</v>
      </c>
      <c r="C1573" s="159">
        <v>0</v>
      </c>
      <c r="D1573" s="182"/>
    </row>
    <row r="1574" spans="1:4" x14ac:dyDescent="0.25">
      <c r="A1574" s="180" t="s">
        <v>57</v>
      </c>
      <c r="B1574" s="181" t="s">
        <v>58</v>
      </c>
      <c r="C1574" s="159">
        <v>0</v>
      </c>
      <c r="D1574" s="182"/>
    </row>
    <row r="1575" spans="1:4" x14ac:dyDescent="0.25">
      <c r="A1575" s="180" t="s">
        <v>59</v>
      </c>
      <c r="B1575" s="181" t="s">
        <v>60</v>
      </c>
      <c r="C1575" s="159">
        <v>0</v>
      </c>
      <c r="D1575" s="182"/>
    </row>
    <row r="1576" spans="1:4" x14ac:dyDescent="0.25">
      <c r="A1576" s="180" t="s">
        <v>61</v>
      </c>
      <c r="B1576" s="181" t="s">
        <v>62</v>
      </c>
      <c r="C1576" s="159">
        <v>0</v>
      </c>
      <c r="D1576" s="182"/>
    </row>
    <row r="1577" spans="1:4" x14ac:dyDescent="0.25">
      <c r="A1577" s="180" t="s">
        <v>63</v>
      </c>
      <c r="B1577" s="181" t="s">
        <v>64</v>
      </c>
      <c r="C1577" s="159">
        <v>0</v>
      </c>
      <c r="D1577" s="182"/>
    </row>
    <row r="1578" spans="1:4" x14ac:dyDescent="0.25">
      <c r="A1578" s="183"/>
      <c r="B1578" s="184"/>
      <c r="C1578" s="179"/>
      <c r="D1578" s="177"/>
    </row>
    <row r="1579" spans="1:4" ht="30" x14ac:dyDescent="0.25">
      <c r="A1579" s="178" t="s">
        <v>65</v>
      </c>
      <c r="B1579" s="185" t="s">
        <v>66</v>
      </c>
      <c r="C1579" s="179">
        <f>SUM(C1580:C1586)</f>
        <v>0</v>
      </c>
      <c r="D1579" s="177"/>
    </row>
    <row r="1580" spans="1:4" x14ac:dyDescent="0.25">
      <c r="A1580" s="180" t="s">
        <v>67</v>
      </c>
      <c r="B1580" s="181" t="s">
        <v>68</v>
      </c>
      <c r="C1580" s="159">
        <v>0</v>
      </c>
      <c r="D1580" s="182"/>
    </row>
    <row r="1581" spans="1:4" x14ac:dyDescent="0.25">
      <c r="A1581" s="180" t="s">
        <v>69</v>
      </c>
      <c r="B1581" s="181" t="s">
        <v>70</v>
      </c>
      <c r="C1581" s="159">
        <v>0</v>
      </c>
      <c r="D1581" s="182"/>
    </row>
    <row r="1582" spans="1:4" x14ac:dyDescent="0.25">
      <c r="A1582" s="180" t="s">
        <v>71</v>
      </c>
      <c r="B1582" s="181" t="s">
        <v>72</v>
      </c>
      <c r="C1582" s="159"/>
      <c r="D1582" s="182"/>
    </row>
    <row r="1583" spans="1:4" x14ac:dyDescent="0.25">
      <c r="A1583" s="180" t="s">
        <v>73</v>
      </c>
      <c r="B1583" s="181" t="s">
        <v>74</v>
      </c>
      <c r="C1583" s="159">
        <v>0</v>
      </c>
      <c r="D1583" s="182"/>
    </row>
    <row r="1584" spans="1:4" x14ac:dyDescent="0.25">
      <c r="A1584" s="180" t="s">
        <v>75</v>
      </c>
      <c r="B1584" s="181" t="s">
        <v>76</v>
      </c>
      <c r="C1584" s="159">
        <v>0</v>
      </c>
      <c r="D1584" s="182"/>
    </row>
    <row r="1585" spans="1:4" ht="30" x14ac:dyDescent="0.25">
      <c r="A1585" s="180" t="s">
        <v>77</v>
      </c>
      <c r="B1585" s="181" t="s">
        <v>78</v>
      </c>
      <c r="C1585" s="159">
        <v>0</v>
      </c>
      <c r="D1585" s="182"/>
    </row>
    <row r="1586" spans="1:4" ht="30" x14ac:dyDescent="0.25">
      <c r="A1586" s="180" t="s">
        <v>79</v>
      </c>
      <c r="B1586" s="181" t="s">
        <v>80</v>
      </c>
      <c r="C1586" s="159">
        <v>0</v>
      </c>
      <c r="D1586" s="182"/>
    </row>
    <row r="1587" spans="1:4" x14ac:dyDescent="0.25">
      <c r="A1587" s="183"/>
      <c r="B1587" s="184"/>
      <c r="C1587" s="159"/>
      <c r="D1587" s="182"/>
    </row>
    <row r="1588" spans="1:4" x14ac:dyDescent="0.25">
      <c r="A1588" s="178" t="s">
        <v>81</v>
      </c>
      <c r="B1588" s="175" t="s">
        <v>82</v>
      </c>
      <c r="C1588" s="179">
        <f>SUM(C1589:C1595)</f>
        <v>0</v>
      </c>
      <c r="D1588" s="177"/>
    </row>
    <row r="1589" spans="1:4" x14ac:dyDescent="0.25">
      <c r="A1589" s="180" t="s">
        <v>83</v>
      </c>
      <c r="B1589" s="181" t="s">
        <v>84</v>
      </c>
      <c r="C1589" s="159">
        <v>0</v>
      </c>
      <c r="D1589" s="182"/>
    </row>
    <row r="1590" spans="1:4" x14ac:dyDescent="0.25">
      <c r="A1590" s="180" t="s">
        <v>85</v>
      </c>
      <c r="B1590" s="181" t="s">
        <v>86</v>
      </c>
      <c r="C1590" s="159">
        <v>0</v>
      </c>
      <c r="D1590" s="182"/>
    </row>
    <row r="1591" spans="1:4" x14ac:dyDescent="0.25">
      <c r="A1591" s="180" t="s">
        <v>87</v>
      </c>
      <c r="B1591" s="181" t="s">
        <v>88</v>
      </c>
      <c r="C1591" s="159">
        <v>0</v>
      </c>
      <c r="D1591" s="182"/>
    </row>
    <row r="1592" spans="1:4" ht="30" x14ac:dyDescent="0.25">
      <c r="A1592" s="180" t="s">
        <v>89</v>
      </c>
      <c r="B1592" s="181" t="s">
        <v>90</v>
      </c>
      <c r="C1592" s="159">
        <v>0</v>
      </c>
      <c r="D1592" s="182"/>
    </row>
    <row r="1593" spans="1:4" ht="30" x14ac:dyDescent="0.25">
      <c r="A1593" s="180" t="s">
        <v>91</v>
      </c>
      <c r="B1593" s="181" t="s">
        <v>92</v>
      </c>
      <c r="C1593" s="159">
        <v>0</v>
      </c>
      <c r="D1593" s="182"/>
    </row>
    <row r="1594" spans="1:4" x14ac:dyDescent="0.25">
      <c r="A1594" s="180" t="s">
        <v>93</v>
      </c>
      <c r="B1594" s="181" t="s">
        <v>94</v>
      </c>
      <c r="C1594" s="159">
        <v>0</v>
      </c>
      <c r="D1594" s="182"/>
    </row>
    <row r="1595" spans="1:4" x14ac:dyDescent="0.25">
      <c r="A1595" s="180" t="s">
        <v>95</v>
      </c>
      <c r="B1595" s="181" t="s">
        <v>96</v>
      </c>
      <c r="C1595" s="159"/>
      <c r="D1595" s="182"/>
    </row>
    <row r="1596" spans="1:4" x14ac:dyDescent="0.25">
      <c r="A1596" s="183"/>
      <c r="B1596" s="184"/>
      <c r="C1596" s="159"/>
      <c r="D1596" s="182"/>
    </row>
    <row r="1597" spans="1:4" x14ac:dyDescent="0.25">
      <c r="A1597" s="178" t="s">
        <v>97</v>
      </c>
      <c r="B1597" s="175" t="s">
        <v>98</v>
      </c>
      <c r="C1597" s="179">
        <f>SUM(C1598++C1599+C1600)</f>
        <v>0</v>
      </c>
      <c r="D1597" s="177"/>
    </row>
    <row r="1598" spans="1:4" x14ac:dyDescent="0.25">
      <c r="A1598" s="180" t="s">
        <v>99</v>
      </c>
      <c r="B1598" s="181" t="s">
        <v>100</v>
      </c>
      <c r="C1598" s="159">
        <v>0</v>
      </c>
      <c r="D1598" s="182"/>
    </row>
    <row r="1599" spans="1:4" x14ac:dyDescent="0.25">
      <c r="A1599" s="180" t="s">
        <v>101</v>
      </c>
      <c r="B1599" s="181" t="s">
        <v>102</v>
      </c>
      <c r="C1599" s="159">
        <v>0</v>
      </c>
      <c r="D1599" s="182"/>
    </row>
    <row r="1600" spans="1:4" x14ac:dyDescent="0.25">
      <c r="A1600" s="180" t="s">
        <v>103</v>
      </c>
      <c r="B1600" s="181" t="s">
        <v>104</v>
      </c>
      <c r="C1600" s="159">
        <v>0</v>
      </c>
      <c r="D1600" s="182"/>
    </row>
    <row r="1601" spans="1:4" x14ac:dyDescent="0.25">
      <c r="A1601" s="183"/>
      <c r="B1601" s="184"/>
      <c r="C1601" s="159"/>
      <c r="D1601" s="182"/>
    </row>
    <row r="1602" spans="1:4" ht="30" x14ac:dyDescent="0.25">
      <c r="A1602" s="178" t="s">
        <v>105</v>
      </c>
      <c r="B1602" s="175" t="s">
        <v>106</v>
      </c>
      <c r="C1602" s="179">
        <f>SUM(C1603+C1606+C1607)</f>
        <v>0</v>
      </c>
      <c r="D1602" s="177"/>
    </row>
    <row r="1603" spans="1:4" x14ac:dyDescent="0.25">
      <c r="A1603" s="180" t="s">
        <v>107</v>
      </c>
      <c r="B1603" s="184" t="s">
        <v>108</v>
      </c>
      <c r="C1603" s="179">
        <f>SUM(C1604:C1605)</f>
        <v>0</v>
      </c>
      <c r="D1603" s="177"/>
    </row>
    <row r="1604" spans="1:4" x14ac:dyDescent="0.25">
      <c r="A1604" s="183" t="s">
        <v>109</v>
      </c>
      <c r="B1604" s="184" t="s">
        <v>110</v>
      </c>
      <c r="C1604" s="159">
        <v>0</v>
      </c>
      <c r="D1604" s="182"/>
    </row>
    <row r="1605" spans="1:4" ht="30" x14ac:dyDescent="0.25">
      <c r="A1605" s="183" t="s">
        <v>111</v>
      </c>
      <c r="B1605" s="184" t="s">
        <v>112</v>
      </c>
      <c r="C1605" s="159">
        <v>0</v>
      </c>
      <c r="D1605" s="182"/>
    </row>
    <row r="1606" spans="1:4" x14ac:dyDescent="0.25">
      <c r="A1606" s="180" t="s">
        <v>113</v>
      </c>
      <c r="B1606" s="181" t="s">
        <v>114</v>
      </c>
      <c r="C1606" s="159">
        <v>0</v>
      </c>
      <c r="D1606" s="182"/>
    </row>
    <row r="1607" spans="1:4" x14ac:dyDescent="0.25">
      <c r="A1607" s="180" t="s">
        <v>115</v>
      </c>
      <c r="B1607" s="181" t="s">
        <v>116</v>
      </c>
      <c r="C1607" s="159">
        <v>0</v>
      </c>
      <c r="D1607" s="182"/>
    </row>
    <row r="1608" spans="1:4" x14ac:dyDescent="0.25">
      <c r="A1608" s="183"/>
      <c r="B1608" s="184"/>
      <c r="C1608" s="159"/>
      <c r="D1608" s="182"/>
    </row>
    <row r="1609" spans="1:4" x14ac:dyDescent="0.25">
      <c r="A1609" s="178" t="s">
        <v>117</v>
      </c>
      <c r="B1609" s="175" t="s">
        <v>118</v>
      </c>
      <c r="C1609" s="176" t="s">
        <v>119</v>
      </c>
      <c r="D1609" s="177"/>
    </row>
    <row r="1610" spans="1:4" x14ac:dyDescent="0.25">
      <c r="A1610" s="180" t="s">
        <v>120</v>
      </c>
      <c r="B1610" s="181" t="s">
        <v>121</v>
      </c>
      <c r="C1610" s="186" t="s">
        <v>119</v>
      </c>
      <c r="D1610" s="182"/>
    </row>
    <row r="1611" spans="1:4" x14ac:dyDescent="0.25">
      <c r="A1611" s="180" t="s">
        <v>122</v>
      </c>
      <c r="B1611" s="181" t="s">
        <v>123</v>
      </c>
      <c r="C1611" s="159">
        <v>0</v>
      </c>
      <c r="D1611" s="182"/>
    </row>
    <row r="1612" spans="1:4" x14ac:dyDescent="0.25">
      <c r="A1612" s="180" t="s">
        <v>124</v>
      </c>
      <c r="B1612" s="181" t="s">
        <v>125</v>
      </c>
      <c r="C1612" s="159">
        <v>0</v>
      </c>
      <c r="D1612" s="182"/>
    </row>
    <row r="1613" spans="1:4" x14ac:dyDescent="0.25">
      <c r="A1613" s="183"/>
      <c r="B1613" s="184"/>
      <c r="C1613" s="159"/>
      <c r="D1613" s="182"/>
    </row>
    <row r="1614" spans="1:4" x14ac:dyDescent="0.25">
      <c r="A1614" s="178" t="s">
        <v>126</v>
      </c>
      <c r="B1614" s="175" t="s">
        <v>127</v>
      </c>
      <c r="C1614" s="179">
        <f>SUM(C1615:C1623)</f>
        <v>0</v>
      </c>
      <c r="D1614" s="177"/>
    </row>
    <row r="1615" spans="1:4" x14ac:dyDescent="0.25">
      <c r="A1615" s="180" t="s">
        <v>128</v>
      </c>
      <c r="B1615" s="181" t="s">
        <v>129</v>
      </c>
      <c r="C1615" s="159">
        <v>0</v>
      </c>
      <c r="D1615" s="182"/>
    </row>
    <row r="1616" spans="1:4" x14ac:dyDescent="0.25">
      <c r="A1616" s="180" t="s">
        <v>130</v>
      </c>
      <c r="B1616" s="181" t="s">
        <v>131</v>
      </c>
      <c r="C1616" s="159">
        <v>0</v>
      </c>
      <c r="D1616" s="182"/>
    </row>
    <row r="1617" spans="1:4" x14ac:dyDescent="0.25">
      <c r="A1617" s="180" t="s">
        <v>132</v>
      </c>
      <c r="B1617" s="181" t="s">
        <v>133</v>
      </c>
      <c r="C1617" s="159">
        <v>0</v>
      </c>
      <c r="D1617" s="182"/>
    </row>
    <row r="1618" spans="1:4" ht="30" x14ac:dyDescent="0.25">
      <c r="A1618" s="180" t="s">
        <v>134</v>
      </c>
      <c r="B1618" s="181" t="s">
        <v>135</v>
      </c>
      <c r="C1618" s="159">
        <v>0</v>
      </c>
      <c r="D1618" s="182"/>
    </row>
    <row r="1619" spans="1:4" ht="30" x14ac:dyDescent="0.25">
      <c r="A1619" s="180" t="s">
        <v>136</v>
      </c>
      <c r="B1619" s="181" t="s">
        <v>137</v>
      </c>
      <c r="C1619" s="159">
        <v>0</v>
      </c>
      <c r="D1619" s="182"/>
    </row>
    <row r="1620" spans="1:4" ht="30" x14ac:dyDescent="0.25">
      <c r="A1620" s="180" t="s">
        <v>138</v>
      </c>
      <c r="B1620" s="181" t="s">
        <v>139</v>
      </c>
      <c r="C1620" s="159">
        <v>0</v>
      </c>
      <c r="D1620" s="182"/>
    </row>
    <row r="1621" spans="1:4" ht="30" x14ac:dyDescent="0.25">
      <c r="A1621" s="180" t="s">
        <v>140</v>
      </c>
      <c r="B1621" s="181" t="s">
        <v>141</v>
      </c>
      <c r="C1621" s="159">
        <v>0</v>
      </c>
      <c r="D1621" s="182"/>
    </row>
    <row r="1622" spans="1:4" ht="30" x14ac:dyDescent="0.25">
      <c r="A1622" s="180" t="s">
        <v>142</v>
      </c>
      <c r="B1622" s="181" t="s">
        <v>143</v>
      </c>
      <c r="C1622" s="159">
        <v>0</v>
      </c>
      <c r="D1622" s="182"/>
    </row>
    <row r="1623" spans="1:4" ht="30" x14ac:dyDescent="0.25">
      <c r="A1623" s="180" t="s">
        <v>144</v>
      </c>
      <c r="B1623" s="181" t="s">
        <v>145</v>
      </c>
      <c r="C1623" s="159">
        <v>0</v>
      </c>
      <c r="D1623" s="182"/>
    </row>
    <row r="1624" spans="1:4" x14ac:dyDescent="0.25">
      <c r="A1624" s="183"/>
      <c r="B1624" s="184"/>
      <c r="C1624" s="159"/>
      <c r="D1624" s="182"/>
    </row>
    <row r="1625" spans="1:4" x14ac:dyDescent="0.25">
      <c r="A1625" s="178" t="s">
        <v>146</v>
      </c>
      <c r="B1625" s="175" t="s">
        <v>147</v>
      </c>
      <c r="C1625" s="179">
        <f>SUM(C1626:C1629)</f>
        <v>0</v>
      </c>
      <c r="D1625" s="177"/>
    </row>
    <row r="1626" spans="1:4" x14ac:dyDescent="0.25">
      <c r="A1626" s="180" t="s">
        <v>148</v>
      </c>
      <c r="B1626" s="181" t="s">
        <v>149</v>
      </c>
      <c r="C1626" s="159">
        <v>0</v>
      </c>
      <c r="D1626" s="182"/>
    </row>
    <row r="1627" spans="1:4" x14ac:dyDescent="0.25">
      <c r="A1627" s="180" t="s">
        <v>150</v>
      </c>
      <c r="B1627" s="181" t="s">
        <v>151</v>
      </c>
      <c r="C1627" s="159">
        <v>0</v>
      </c>
      <c r="D1627" s="182"/>
    </row>
    <row r="1628" spans="1:4" x14ac:dyDescent="0.25">
      <c r="A1628" s="180" t="s">
        <v>152</v>
      </c>
      <c r="B1628" s="181" t="s">
        <v>153</v>
      </c>
      <c r="C1628" s="159">
        <v>0</v>
      </c>
      <c r="D1628" s="182"/>
    </row>
    <row r="1629" spans="1:4" x14ac:dyDescent="0.25">
      <c r="A1629" s="180" t="s">
        <v>154</v>
      </c>
      <c r="B1629" s="181" t="s">
        <v>155</v>
      </c>
      <c r="C1629" s="159">
        <v>0</v>
      </c>
      <c r="D1629" s="182"/>
    </row>
    <row r="1630" spans="1:4" x14ac:dyDescent="0.25">
      <c r="A1630" s="183"/>
      <c r="B1630" s="184"/>
      <c r="C1630" s="159"/>
      <c r="D1630" s="182"/>
    </row>
    <row r="1631" spans="1:4" x14ac:dyDescent="0.25">
      <c r="A1631" s="178" t="s">
        <v>156</v>
      </c>
      <c r="B1631" s="175" t="s">
        <v>157</v>
      </c>
      <c r="C1631" s="179">
        <f>SUM(C1632:C1637)</f>
        <v>0</v>
      </c>
      <c r="D1631" s="177"/>
    </row>
    <row r="1632" spans="1:4" x14ac:dyDescent="0.25">
      <c r="A1632" s="180" t="s">
        <v>158</v>
      </c>
      <c r="B1632" s="181" t="s">
        <v>159</v>
      </c>
      <c r="C1632" s="159">
        <v>0</v>
      </c>
      <c r="D1632" s="182"/>
    </row>
    <row r="1633" spans="1:4" x14ac:dyDescent="0.25">
      <c r="A1633" s="180" t="s">
        <v>160</v>
      </c>
      <c r="B1633" s="181" t="s">
        <v>161</v>
      </c>
      <c r="C1633" s="159">
        <v>0</v>
      </c>
      <c r="D1633" s="182"/>
    </row>
    <row r="1634" spans="1:4" x14ac:dyDescent="0.25">
      <c r="A1634" s="180" t="s">
        <v>162</v>
      </c>
      <c r="B1634" s="181" t="s">
        <v>163</v>
      </c>
      <c r="C1634" s="159">
        <v>0</v>
      </c>
      <c r="D1634" s="182"/>
    </row>
    <row r="1635" spans="1:4" ht="30" x14ac:dyDescent="0.25">
      <c r="A1635" s="180" t="s">
        <v>164</v>
      </c>
      <c r="B1635" s="181" t="s">
        <v>165</v>
      </c>
      <c r="C1635" s="159">
        <v>0</v>
      </c>
      <c r="D1635" s="182"/>
    </row>
    <row r="1636" spans="1:4" x14ac:dyDescent="0.25">
      <c r="A1636" s="180" t="s">
        <v>166</v>
      </c>
      <c r="B1636" s="181" t="s">
        <v>167</v>
      </c>
      <c r="C1636" s="159">
        <v>0</v>
      </c>
      <c r="D1636" s="182"/>
    </row>
    <row r="1637" spans="1:4" x14ac:dyDescent="0.25">
      <c r="A1637" s="180" t="s">
        <v>168</v>
      </c>
      <c r="B1637" s="181" t="s">
        <v>169</v>
      </c>
      <c r="C1637" s="187">
        <v>0</v>
      </c>
      <c r="D1637" s="188"/>
    </row>
    <row r="1638" spans="1:4" x14ac:dyDescent="0.25">
      <c r="A1638" s="189"/>
      <c r="B1638" s="190"/>
      <c r="C1638" s="191"/>
      <c r="D1638" s="169"/>
    </row>
    <row r="1639" spans="1:4" x14ac:dyDescent="0.25">
      <c r="A1639" s="174">
        <v>2</v>
      </c>
      <c r="B1639" s="175" t="s">
        <v>170</v>
      </c>
      <c r="C1639" s="179">
        <f>SUM(C1641+C1648+C1654+C1663+C1667+C1673)</f>
        <v>0</v>
      </c>
      <c r="D1639" s="177"/>
    </row>
    <row r="1640" spans="1:4" x14ac:dyDescent="0.25">
      <c r="A1640" s="174"/>
      <c r="B1640" s="192"/>
      <c r="C1640" s="159"/>
      <c r="D1640" s="182"/>
    </row>
    <row r="1641" spans="1:4" x14ac:dyDescent="0.25">
      <c r="A1641" s="189" t="s">
        <v>171</v>
      </c>
      <c r="B1641" s="175" t="s">
        <v>172</v>
      </c>
      <c r="C1641" s="179">
        <f>SUM(C1642:C1646)</f>
        <v>0</v>
      </c>
      <c r="D1641" s="177"/>
    </row>
    <row r="1642" spans="1:4" x14ac:dyDescent="0.25">
      <c r="A1642" s="180" t="s">
        <v>173</v>
      </c>
      <c r="B1642" s="181" t="s">
        <v>174</v>
      </c>
      <c r="C1642" s="159">
        <v>0</v>
      </c>
      <c r="D1642" s="182"/>
    </row>
    <row r="1643" spans="1:4" ht="30" x14ac:dyDescent="0.25">
      <c r="A1643" s="180" t="s">
        <v>175</v>
      </c>
      <c r="B1643" s="181" t="s">
        <v>176</v>
      </c>
      <c r="C1643" s="159">
        <v>0</v>
      </c>
      <c r="D1643" s="182"/>
    </row>
    <row r="1644" spans="1:4" x14ac:dyDescent="0.25">
      <c r="A1644" s="180" t="s">
        <v>177</v>
      </c>
      <c r="B1644" s="181" t="s">
        <v>178</v>
      </c>
      <c r="C1644" s="159">
        <v>0</v>
      </c>
      <c r="D1644" s="182"/>
    </row>
    <row r="1645" spans="1:4" x14ac:dyDescent="0.25">
      <c r="A1645" s="180" t="s">
        <v>179</v>
      </c>
      <c r="B1645" s="181" t="s">
        <v>180</v>
      </c>
      <c r="C1645" s="159">
        <v>0</v>
      </c>
      <c r="D1645" s="182"/>
    </row>
    <row r="1646" spans="1:4" x14ac:dyDescent="0.25">
      <c r="A1646" s="180" t="s">
        <v>181</v>
      </c>
      <c r="B1646" s="181" t="s">
        <v>182</v>
      </c>
      <c r="C1646" s="159">
        <v>0</v>
      </c>
      <c r="D1646" s="182"/>
    </row>
    <row r="1647" spans="1:4" x14ac:dyDescent="0.25">
      <c r="A1647" s="193"/>
      <c r="B1647" s="184"/>
      <c r="C1647" s="159"/>
      <c r="D1647" s="182"/>
    </row>
    <row r="1648" spans="1:4" ht="30" x14ac:dyDescent="0.25">
      <c r="A1648" s="189" t="s">
        <v>183</v>
      </c>
      <c r="B1648" s="175" t="s">
        <v>184</v>
      </c>
      <c r="C1648" s="179">
        <f>SUM(C1649:C1652)</f>
        <v>0</v>
      </c>
      <c r="D1648" s="177"/>
    </row>
    <row r="1649" spans="1:4" x14ac:dyDescent="0.25">
      <c r="A1649" s="180" t="s">
        <v>185</v>
      </c>
      <c r="B1649" s="181" t="s">
        <v>186</v>
      </c>
      <c r="C1649" s="159">
        <v>0</v>
      </c>
      <c r="D1649" s="182"/>
    </row>
    <row r="1650" spans="1:4" x14ac:dyDescent="0.25">
      <c r="A1650" s="180" t="s">
        <v>187</v>
      </c>
      <c r="B1650" s="181" t="s">
        <v>188</v>
      </c>
      <c r="C1650" s="159">
        <v>0</v>
      </c>
      <c r="D1650" s="182"/>
    </row>
    <row r="1651" spans="1:4" x14ac:dyDescent="0.25">
      <c r="A1651" s="180" t="s">
        <v>189</v>
      </c>
      <c r="B1651" s="181" t="s">
        <v>190</v>
      </c>
      <c r="C1651" s="159">
        <v>0</v>
      </c>
      <c r="D1651" s="182"/>
    </row>
    <row r="1652" spans="1:4" x14ac:dyDescent="0.25">
      <c r="A1652" s="180" t="s">
        <v>191</v>
      </c>
      <c r="B1652" s="181" t="s">
        <v>192</v>
      </c>
      <c r="C1652" s="159">
        <v>0</v>
      </c>
      <c r="D1652" s="182"/>
    </row>
    <row r="1653" spans="1:4" x14ac:dyDescent="0.25">
      <c r="A1653" s="193"/>
      <c r="B1653" s="184"/>
      <c r="C1653" s="159"/>
      <c r="D1653" s="182"/>
    </row>
    <row r="1654" spans="1:4" ht="30" x14ac:dyDescent="0.25">
      <c r="A1654" s="189" t="s">
        <v>193</v>
      </c>
      <c r="B1654" s="175" t="s">
        <v>194</v>
      </c>
      <c r="C1654" s="179">
        <f>SUM(C1655:C1661)</f>
        <v>0</v>
      </c>
      <c r="D1654" s="177"/>
    </row>
    <row r="1655" spans="1:4" x14ac:dyDescent="0.25">
      <c r="A1655" s="180" t="s">
        <v>195</v>
      </c>
      <c r="B1655" s="181" t="s">
        <v>196</v>
      </c>
      <c r="C1655" s="159">
        <v>0</v>
      </c>
      <c r="D1655" s="182"/>
    </row>
    <row r="1656" spans="1:4" ht="30" x14ac:dyDescent="0.25">
      <c r="A1656" s="180" t="s">
        <v>197</v>
      </c>
      <c r="B1656" s="181" t="s">
        <v>198</v>
      </c>
      <c r="C1656" s="159">
        <v>0</v>
      </c>
      <c r="D1656" s="182"/>
    </row>
    <row r="1657" spans="1:4" x14ac:dyDescent="0.25">
      <c r="A1657" s="180" t="s">
        <v>199</v>
      </c>
      <c r="B1657" s="181" t="s">
        <v>200</v>
      </c>
      <c r="C1657" s="159">
        <v>0</v>
      </c>
      <c r="D1657" s="182"/>
    </row>
    <row r="1658" spans="1:4" ht="30" x14ac:dyDescent="0.25">
      <c r="A1658" s="180" t="s">
        <v>201</v>
      </c>
      <c r="B1658" s="181" t="s">
        <v>202</v>
      </c>
      <c r="C1658" s="159">
        <v>0</v>
      </c>
      <c r="D1658" s="182"/>
    </row>
    <row r="1659" spans="1:4" x14ac:dyDescent="0.25">
      <c r="A1659" s="180" t="s">
        <v>203</v>
      </c>
      <c r="B1659" s="181" t="s">
        <v>204</v>
      </c>
      <c r="C1659" s="159">
        <v>0</v>
      </c>
      <c r="D1659" s="182"/>
    </row>
    <row r="1660" spans="1:4" x14ac:dyDescent="0.25">
      <c r="A1660" s="180" t="s">
        <v>205</v>
      </c>
      <c r="B1660" s="181" t="s">
        <v>206</v>
      </c>
      <c r="C1660" s="159">
        <v>0</v>
      </c>
      <c r="D1660" s="182"/>
    </row>
    <row r="1661" spans="1:4" ht="30" x14ac:dyDescent="0.25">
      <c r="A1661" s="180" t="s">
        <v>207</v>
      </c>
      <c r="B1661" s="181" t="s">
        <v>208</v>
      </c>
      <c r="C1661" s="159">
        <v>0</v>
      </c>
      <c r="D1661" s="182"/>
    </row>
    <row r="1662" spans="1:4" x14ac:dyDescent="0.25">
      <c r="A1662" s="193"/>
      <c r="B1662" s="184"/>
      <c r="C1662" s="159"/>
      <c r="D1662" s="182"/>
    </row>
    <row r="1663" spans="1:4" ht="30" x14ac:dyDescent="0.25">
      <c r="A1663" s="189" t="s">
        <v>209</v>
      </c>
      <c r="B1663" s="175" t="s">
        <v>210</v>
      </c>
      <c r="C1663" s="179">
        <f>SUM(C1664:C1665)</f>
        <v>0</v>
      </c>
      <c r="D1663" s="177"/>
    </row>
    <row r="1664" spans="1:4" x14ac:dyDescent="0.25">
      <c r="A1664" s="180" t="s">
        <v>211</v>
      </c>
      <c r="B1664" s="181" t="s">
        <v>212</v>
      </c>
      <c r="C1664" s="159">
        <v>0</v>
      </c>
      <c r="D1664" s="182"/>
    </row>
    <row r="1665" spans="1:4" x14ac:dyDescent="0.25">
      <c r="A1665" s="180" t="s">
        <v>213</v>
      </c>
      <c r="B1665" s="181" t="s">
        <v>214</v>
      </c>
      <c r="C1665" s="159">
        <v>0</v>
      </c>
      <c r="D1665" s="182"/>
    </row>
    <row r="1666" spans="1:4" x14ac:dyDescent="0.25">
      <c r="A1666" s="193"/>
      <c r="B1666" s="184"/>
      <c r="C1666" s="159"/>
      <c r="D1666" s="182"/>
    </row>
    <row r="1667" spans="1:4" ht="30" x14ac:dyDescent="0.25">
      <c r="A1667" s="189" t="s">
        <v>215</v>
      </c>
      <c r="B1667" s="175" t="s">
        <v>216</v>
      </c>
      <c r="C1667" s="179">
        <f>SUM(C1668:C1671)</f>
        <v>0</v>
      </c>
      <c r="D1667" s="177"/>
    </row>
    <row r="1668" spans="1:4" x14ac:dyDescent="0.25">
      <c r="A1668" s="180" t="s">
        <v>217</v>
      </c>
      <c r="B1668" s="181" t="s">
        <v>218</v>
      </c>
      <c r="C1668" s="159">
        <v>0</v>
      </c>
      <c r="D1668" s="182"/>
    </row>
    <row r="1669" spans="1:4" x14ac:dyDescent="0.25">
      <c r="A1669" s="180" t="s">
        <v>219</v>
      </c>
      <c r="B1669" s="181" t="s">
        <v>220</v>
      </c>
      <c r="C1669" s="159">
        <v>0</v>
      </c>
      <c r="D1669" s="182"/>
    </row>
    <row r="1670" spans="1:4" x14ac:dyDescent="0.25">
      <c r="A1670" s="180" t="s">
        <v>221</v>
      </c>
      <c r="B1670" s="181" t="s">
        <v>222</v>
      </c>
      <c r="C1670" s="159">
        <v>0</v>
      </c>
      <c r="D1670" s="182"/>
    </row>
    <row r="1671" spans="1:4" ht="30" x14ac:dyDescent="0.25">
      <c r="A1671" s="180" t="s">
        <v>223</v>
      </c>
      <c r="B1671" s="181" t="s">
        <v>224</v>
      </c>
      <c r="C1671" s="159">
        <v>0</v>
      </c>
      <c r="D1671" s="182"/>
    </row>
    <row r="1672" spans="1:4" x14ac:dyDescent="0.25">
      <c r="A1672" s="193"/>
      <c r="B1672" s="184"/>
      <c r="C1672" s="159"/>
      <c r="D1672" s="182"/>
    </row>
    <row r="1673" spans="1:4" ht="30" x14ac:dyDescent="0.25">
      <c r="A1673" s="189" t="s">
        <v>225</v>
      </c>
      <c r="B1673" s="175" t="s">
        <v>226</v>
      </c>
      <c r="C1673" s="179">
        <f>SUM(C1674:C1681)</f>
        <v>0</v>
      </c>
      <c r="D1673" s="177"/>
    </row>
    <row r="1674" spans="1:4" ht="30" x14ac:dyDescent="0.25">
      <c r="A1674" s="180" t="s">
        <v>227</v>
      </c>
      <c r="B1674" s="181" t="s">
        <v>228</v>
      </c>
      <c r="C1674" s="159"/>
      <c r="D1674" s="182"/>
    </row>
    <row r="1675" spans="1:4" ht="30" x14ac:dyDescent="0.25">
      <c r="A1675" s="180" t="s">
        <v>229</v>
      </c>
      <c r="B1675" s="181" t="s">
        <v>230</v>
      </c>
      <c r="C1675" s="159">
        <v>0</v>
      </c>
      <c r="D1675" s="182"/>
    </row>
    <row r="1676" spans="1:4" x14ac:dyDescent="0.25">
      <c r="A1676" s="180" t="s">
        <v>231</v>
      </c>
      <c r="B1676" s="181" t="s">
        <v>232</v>
      </c>
      <c r="C1676" s="159">
        <v>0</v>
      </c>
      <c r="D1676" s="182"/>
    </row>
    <row r="1677" spans="1:4" x14ac:dyDescent="0.25">
      <c r="A1677" s="180" t="s">
        <v>233</v>
      </c>
      <c r="B1677" s="181" t="s">
        <v>234</v>
      </c>
      <c r="C1677" s="159">
        <v>0</v>
      </c>
      <c r="D1677" s="182"/>
    </row>
    <row r="1678" spans="1:4" x14ac:dyDescent="0.25">
      <c r="A1678" s="180" t="s">
        <v>235</v>
      </c>
      <c r="B1678" s="181" t="s">
        <v>236</v>
      </c>
      <c r="C1678" s="159">
        <v>0</v>
      </c>
      <c r="D1678" s="182"/>
    </row>
    <row r="1679" spans="1:4" ht="30" x14ac:dyDescent="0.25">
      <c r="A1679" s="180" t="s">
        <v>237</v>
      </c>
      <c r="B1679" s="181" t="s">
        <v>238</v>
      </c>
      <c r="C1679" s="159">
        <v>0</v>
      </c>
      <c r="D1679" s="182"/>
    </row>
    <row r="1680" spans="1:4" ht="30" x14ac:dyDescent="0.25">
      <c r="A1680" s="180" t="s">
        <v>239</v>
      </c>
      <c r="B1680" s="181" t="s">
        <v>240</v>
      </c>
      <c r="C1680" s="159">
        <v>0</v>
      </c>
      <c r="D1680" s="182"/>
    </row>
    <row r="1681" spans="1:4" x14ac:dyDescent="0.25">
      <c r="A1681" s="180" t="s">
        <v>241</v>
      </c>
      <c r="B1681" s="181" t="s">
        <v>242</v>
      </c>
      <c r="C1681" s="159">
        <v>0</v>
      </c>
      <c r="D1681" s="182"/>
    </row>
    <row r="1682" spans="1:4" x14ac:dyDescent="0.25">
      <c r="A1682" s="180"/>
      <c r="B1682" s="184"/>
      <c r="C1682" s="159"/>
      <c r="D1682" s="182"/>
    </row>
    <row r="1683" spans="1:4" x14ac:dyDescent="0.25">
      <c r="A1683" s="174">
        <v>5</v>
      </c>
      <c r="B1683" s="194" t="s">
        <v>243</v>
      </c>
      <c r="C1683" s="179">
        <f>SUM(C1685+C1695+C1705+C1710)</f>
        <v>0</v>
      </c>
      <c r="D1683" s="177"/>
    </row>
    <row r="1684" spans="1:4" x14ac:dyDescent="0.25">
      <c r="A1684" s="193"/>
      <c r="B1684" s="184"/>
      <c r="C1684" s="159"/>
      <c r="D1684" s="182"/>
    </row>
    <row r="1685" spans="1:4" x14ac:dyDescent="0.25">
      <c r="A1685" s="195" t="s">
        <v>244</v>
      </c>
      <c r="B1685" s="175" t="s">
        <v>245</v>
      </c>
      <c r="C1685" s="179">
        <f>SUM(C1686:C1693)</f>
        <v>0</v>
      </c>
      <c r="D1685" s="177"/>
    </row>
    <row r="1686" spans="1:4" ht="30" x14ac:dyDescent="0.25">
      <c r="A1686" s="196" t="s">
        <v>246</v>
      </c>
      <c r="B1686" s="181" t="s">
        <v>247</v>
      </c>
      <c r="C1686" s="159">
        <v>0</v>
      </c>
      <c r="D1686" s="182"/>
    </row>
    <row r="1687" spans="1:4" x14ac:dyDescent="0.25">
      <c r="A1687" s="196" t="s">
        <v>248</v>
      </c>
      <c r="B1687" s="181" t="s">
        <v>249</v>
      </c>
      <c r="C1687" s="159">
        <v>0</v>
      </c>
      <c r="D1687" s="182"/>
    </row>
    <row r="1688" spans="1:4" x14ac:dyDescent="0.25">
      <c r="A1688" s="196" t="s">
        <v>250</v>
      </c>
      <c r="B1688" s="181" t="s">
        <v>251</v>
      </c>
      <c r="C1688" s="159"/>
      <c r="D1688" s="182"/>
    </row>
    <row r="1689" spans="1:4" x14ac:dyDescent="0.25">
      <c r="A1689" s="196" t="s">
        <v>252</v>
      </c>
      <c r="B1689" s="181" t="s">
        <v>253</v>
      </c>
      <c r="C1689" s="159"/>
      <c r="D1689" s="182"/>
    </row>
    <row r="1690" spans="1:4" x14ac:dyDescent="0.25">
      <c r="A1690" s="196" t="s">
        <v>254</v>
      </c>
      <c r="B1690" s="181" t="s">
        <v>255</v>
      </c>
      <c r="C1690" s="159"/>
      <c r="D1690" s="182"/>
    </row>
    <row r="1691" spans="1:4" ht="30" x14ac:dyDescent="0.25">
      <c r="A1691" s="196" t="s">
        <v>256</v>
      </c>
      <c r="B1691" s="181" t="s">
        <v>257</v>
      </c>
      <c r="C1691" s="159"/>
      <c r="D1691" s="182"/>
    </row>
    <row r="1692" spans="1:4" ht="30" x14ac:dyDescent="0.25">
      <c r="A1692" s="196" t="s">
        <v>258</v>
      </c>
      <c r="B1692" s="181" t="s">
        <v>259</v>
      </c>
      <c r="C1692" s="159"/>
      <c r="D1692" s="182"/>
    </row>
    <row r="1693" spans="1:4" x14ac:dyDescent="0.25">
      <c r="A1693" s="196" t="s">
        <v>260</v>
      </c>
      <c r="B1693" s="181" t="s">
        <v>261</v>
      </c>
      <c r="C1693" s="159">
        <v>0</v>
      </c>
      <c r="D1693" s="182"/>
    </row>
    <row r="1694" spans="1:4" x14ac:dyDescent="0.25">
      <c r="A1694" s="196"/>
      <c r="B1694" s="181"/>
      <c r="C1694" s="159"/>
      <c r="D1694" s="182"/>
    </row>
    <row r="1695" spans="1:4" ht="30" x14ac:dyDescent="0.25">
      <c r="A1695" s="195" t="s">
        <v>262</v>
      </c>
      <c r="B1695" s="175" t="s">
        <v>263</v>
      </c>
      <c r="C1695" s="179">
        <f>SUM(C1696:C1703)</f>
        <v>0</v>
      </c>
      <c r="D1695" s="177"/>
    </row>
    <row r="1696" spans="1:4" x14ac:dyDescent="0.25">
      <c r="A1696" s="196" t="s">
        <v>264</v>
      </c>
      <c r="B1696" s="181" t="s">
        <v>265</v>
      </c>
      <c r="C1696" s="159">
        <v>0</v>
      </c>
      <c r="D1696" s="182"/>
    </row>
    <row r="1697" spans="1:4" x14ac:dyDescent="0.25">
      <c r="A1697" s="196" t="s">
        <v>266</v>
      </c>
      <c r="B1697" s="181" t="s">
        <v>267</v>
      </c>
      <c r="C1697" s="159">
        <v>0</v>
      </c>
      <c r="D1697" s="182"/>
    </row>
    <row r="1698" spans="1:4" x14ac:dyDescent="0.25">
      <c r="A1698" s="196" t="s">
        <v>268</v>
      </c>
      <c r="B1698" s="181" t="s">
        <v>269</v>
      </c>
      <c r="C1698" s="159">
        <v>0</v>
      </c>
      <c r="D1698" s="182"/>
    </row>
    <row r="1699" spans="1:4" x14ac:dyDescent="0.25">
      <c r="A1699" s="196" t="s">
        <v>270</v>
      </c>
      <c r="B1699" s="181" t="s">
        <v>271</v>
      </c>
      <c r="C1699" s="159">
        <v>0</v>
      </c>
      <c r="D1699" s="182"/>
    </row>
    <row r="1700" spans="1:4" x14ac:dyDescent="0.25">
      <c r="A1700" s="196" t="s">
        <v>272</v>
      </c>
      <c r="B1700" s="181" t="s">
        <v>273</v>
      </c>
      <c r="C1700" s="159">
        <v>0</v>
      </c>
      <c r="D1700" s="182"/>
    </row>
    <row r="1701" spans="1:4" x14ac:dyDescent="0.25">
      <c r="A1701" s="196" t="s">
        <v>274</v>
      </c>
      <c r="B1701" s="181" t="s">
        <v>275</v>
      </c>
      <c r="C1701" s="159">
        <v>0</v>
      </c>
      <c r="D1701" s="182"/>
    </row>
    <row r="1702" spans="1:4" x14ac:dyDescent="0.25">
      <c r="A1702" s="196" t="s">
        <v>276</v>
      </c>
      <c r="B1702" s="181" t="s">
        <v>277</v>
      </c>
      <c r="C1702" s="159">
        <v>0</v>
      </c>
      <c r="D1702" s="182"/>
    </row>
    <row r="1703" spans="1:4" ht="30" x14ac:dyDescent="0.25">
      <c r="A1703" s="196" t="s">
        <v>278</v>
      </c>
      <c r="B1703" s="181" t="s">
        <v>279</v>
      </c>
      <c r="C1703" s="159">
        <v>0</v>
      </c>
      <c r="D1703" s="182"/>
    </row>
    <row r="1704" spans="1:4" x14ac:dyDescent="0.25">
      <c r="A1704" s="196"/>
      <c r="B1704" s="181"/>
      <c r="C1704" s="159"/>
      <c r="D1704" s="182"/>
    </row>
    <row r="1705" spans="1:4" x14ac:dyDescent="0.25">
      <c r="A1705" s="195" t="s">
        <v>280</v>
      </c>
      <c r="B1705" s="175" t="s">
        <v>281</v>
      </c>
      <c r="C1705" s="179">
        <f>SUM(C1706:C1708)</f>
        <v>0</v>
      </c>
      <c r="D1705" s="177"/>
    </row>
    <row r="1706" spans="1:4" x14ac:dyDescent="0.25">
      <c r="A1706" s="196" t="s">
        <v>282</v>
      </c>
      <c r="B1706" s="181" t="s">
        <v>283</v>
      </c>
      <c r="C1706" s="159">
        <v>0</v>
      </c>
      <c r="D1706" s="182"/>
    </row>
    <row r="1707" spans="1:4" x14ac:dyDescent="0.25">
      <c r="A1707" s="196" t="s">
        <v>284</v>
      </c>
      <c r="B1707" s="181" t="s">
        <v>285</v>
      </c>
      <c r="C1707" s="159">
        <v>0</v>
      </c>
      <c r="D1707" s="182"/>
    </row>
    <row r="1708" spans="1:4" x14ac:dyDescent="0.25">
      <c r="A1708" s="196" t="s">
        <v>286</v>
      </c>
      <c r="B1708" s="181" t="s">
        <v>287</v>
      </c>
      <c r="C1708" s="159">
        <v>0</v>
      </c>
      <c r="D1708" s="182"/>
    </row>
    <row r="1709" spans="1:4" x14ac:dyDescent="0.25">
      <c r="A1709" s="196"/>
      <c r="B1709" s="181"/>
      <c r="C1709" s="159"/>
      <c r="D1709" s="182"/>
    </row>
    <row r="1710" spans="1:4" x14ac:dyDescent="0.25">
      <c r="A1710" s="195" t="s">
        <v>288</v>
      </c>
      <c r="B1710" s="175" t="s">
        <v>289</v>
      </c>
      <c r="C1710" s="179">
        <f>SUM(C1711:C1714)</f>
        <v>0</v>
      </c>
      <c r="D1710" s="177"/>
    </row>
    <row r="1711" spans="1:4" x14ac:dyDescent="0.25">
      <c r="A1711" s="196" t="s">
        <v>290</v>
      </c>
      <c r="B1711" s="181" t="s">
        <v>291</v>
      </c>
      <c r="C1711" s="159">
        <v>0</v>
      </c>
      <c r="D1711" s="182"/>
    </row>
    <row r="1712" spans="1:4" x14ac:dyDescent="0.25">
      <c r="A1712" s="196" t="s">
        <v>292</v>
      </c>
      <c r="B1712" s="181" t="s">
        <v>293</v>
      </c>
      <c r="C1712" s="159">
        <v>0</v>
      </c>
      <c r="D1712" s="182"/>
    </row>
    <row r="1713" spans="1:4" x14ac:dyDescent="0.25">
      <c r="A1713" s="196" t="s">
        <v>294</v>
      </c>
      <c r="B1713" s="181" t="s">
        <v>295</v>
      </c>
      <c r="C1713" s="159">
        <v>0</v>
      </c>
      <c r="D1713" s="182"/>
    </row>
    <row r="1714" spans="1:4" x14ac:dyDescent="0.25">
      <c r="A1714" s="196" t="s">
        <v>296</v>
      </c>
      <c r="B1714" s="181" t="s">
        <v>297</v>
      </c>
      <c r="C1714" s="159">
        <v>0</v>
      </c>
      <c r="D1714" s="182"/>
    </row>
    <row r="1715" spans="1:4" x14ac:dyDescent="0.25">
      <c r="A1715" s="203"/>
      <c r="B1715" s="203"/>
      <c r="C1715" s="203"/>
      <c r="D1715" s="203"/>
    </row>
    <row r="1716" spans="1:4" x14ac:dyDescent="0.25">
      <c r="A1716" s="202" t="e">
        <f>'7. Gestión Institucional '!#REF!</f>
        <v>#REF!</v>
      </c>
      <c r="B1716" s="167" t="s">
        <v>34</v>
      </c>
      <c r="C1716" s="159">
        <f>SUM(C1718,C1794,C1838)</f>
        <v>0</v>
      </c>
      <c r="D1716" s="169"/>
    </row>
    <row r="1717" spans="1:4" x14ac:dyDescent="0.25">
      <c r="A1717" s="170" t="s">
        <v>35</v>
      </c>
      <c r="B1717" s="171" t="s">
        <v>36</v>
      </c>
      <c r="C1717" s="172" t="s">
        <v>37</v>
      </c>
      <c r="D1717" s="173" t="s">
        <v>38</v>
      </c>
    </row>
    <row r="1718" spans="1:4" x14ac:dyDescent="0.25">
      <c r="A1718" s="174">
        <v>1</v>
      </c>
      <c r="B1718" s="175" t="s">
        <v>39</v>
      </c>
      <c r="C1718" s="176">
        <f>SUM(C1720,C1727,C1734,C1743,C1752,C1757,C1764,C1769,C1780,C1786)</f>
        <v>0</v>
      </c>
      <c r="D1718" s="177"/>
    </row>
    <row r="1719" spans="1:4" x14ac:dyDescent="0.25">
      <c r="A1719" s="174"/>
      <c r="B1719" s="192"/>
      <c r="C1719" s="179"/>
      <c r="D1719" s="177"/>
    </row>
    <row r="1720" spans="1:4" x14ac:dyDescent="0.25">
      <c r="A1720" s="178" t="s">
        <v>41</v>
      </c>
      <c r="B1720" s="175" t="s">
        <v>42</v>
      </c>
      <c r="C1720" s="179">
        <f>SUM(C1721:C1725)</f>
        <v>0</v>
      </c>
      <c r="D1720" s="177"/>
    </row>
    <row r="1721" spans="1:4" ht="30" x14ac:dyDescent="0.25">
      <c r="A1721" s="180" t="s">
        <v>43</v>
      </c>
      <c r="B1721" s="181" t="s">
        <v>44</v>
      </c>
      <c r="C1721" s="159">
        <v>0</v>
      </c>
      <c r="D1721" s="182"/>
    </row>
    <row r="1722" spans="1:4" ht="30" x14ac:dyDescent="0.25">
      <c r="A1722" s="180" t="s">
        <v>45</v>
      </c>
      <c r="B1722" s="181" t="s">
        <v>46</v>
      </c>
      <c r="C1722" s="159">
        <v>0</v>
      </c>
      <c r="D1722" s="182"/>
    </row>
    <row r="1723" spans="1:4" x14ac:dyDescent="0.25">
      <c r="A1723" s="180" t="s">
        <v>47</v>
      </c>
      <c r="B1723" s="181" t="s">
        <v>48</v>
      </c>
      <c r="C1723" s="159">
        <v>0</v>
      </c>
      <c r="D1723" s="182"/>
    </row>
    <row r="1724" spans="1:4" ht="30" x14ac:dyDescent="0.25">
      <c r="A1724" s="180" t="s">
        <v>49</v>
      </c>
      <c r="B1724" s="181" t="s">
        <v>50</v>
      </c>
      <c r="C1724" s="159">
        <v>0</v>
      </c>
      <c r="D1724" s="182"/>
    </row>
    <row r="1725" spans="1:4" x14ac:dyDescent="0.25">
      <c r="A1725" s="180" t="s">
        <v>51</v>
      </c>
      <c r="B1725" s="181" t="s">
        <v>52</v>
      </c>
      <c r="C1725" s="159">
        <v>0</v>
      </c>
      <c r="D1725" s="182"/>
    </row>
    <row r="1726" spans="1:4" x14ac:dyDescent="0.25">
      <c r="A1726" s="183"/>
      <c r="B1726" s="184"/>
      <c r="C1726" s="159"/>
      <c r="D1726" s="182"/>
    </row>
    <row r="1727" spans="1:4" x14ac:dyDescent="0.25">
      <c r="A1727" s="178" t="s">
        <v>53</v>
      </c>
      <c r="B1727" s="175" t="s">
        <v>54</v>
      </c>
      <c r="C1727" s="179">
        <f>SUM(C1728:C1732)</f>
        <v>0</v>
      </c>
      <c r="D1727" s="177"/>
    </row>
    <row r="1728" spans="1:4" x14ac:dyDescent="0.25">
      <c r="A1728" s="180" t="s">
        <v>55</v>
      </c>
      <c r="B1728" s="181" t="s">
        <v>56</v>
      </c>
      <c r="C1728" s="159">
        <v>0</v>
      </c>
      <c r="D1728" s="182"/>
    </row>
    <row r="1729" spans="1:4" x14ac:dyDescent="0.25">
      <c r="A1729" s="180" t="s">
        <v>57</v>
      </c>
      <c r="B1729" s="181" t="s">
        <v>58</v>
      </c>
      <c r="C1729" s="159">
        <v>0</v>
      </c>
      <c r="D1729" s="182"/>
    </row>
    <row r="1730" spans="1:4" x14ac:dyDescent="0.25">
      <c r="A1730" s="180" t="s">
        <v>59</v>
      </c>
      <c r="B1730" s="181" t="s">
        <v>60</v>
      </c>
      <c r="C1730" s="159">
        <v>0</v>
      </c>
      <c r="D1730" s="182"/>
    </row>
    <row r="1731" spans="1:4" x14ac:dyDescent="0.25">
      <c r="A1731" s="180" t="s">
        <v>61</v>
      </c>
      <c r="B1731" s="181" t="s">
        <v>62</v>
      </c>
      <c r="C1731" s="159">
        <v>0</v>
      </c>
      <c r="D1731" s="182"/>
    </row>
    <row r="1732" spans="1:4" x14ac:dyDescent="0.25">
      <c r="A1732" s="180" t="s">
        <v>63</v>
      </c>
      <c r="B1732" s="181" t="s">
        <v>64</v>
      </c>
      <c r="C1732" s="159">
        <v>0</v>
      </c>
      <c r="D1732" s="182"/>
    </row>
    <row r="1733" spans="1:4" x14ac:dyDescent="0.25">
      <c r="A1733" s="183"/>
      <c r="B1733" s="184"/>
      <c r="C1733" s="179"/>
      <c r="D1733" s="177"/>
    </row>
    <row r="1734" spans="1:4" ht="30" x14ac:dyDescent="0.25">
      <c r="A1734" s="178" t="s">
        <v>65</v>
      </c>
      <c r="B1734" s="185" t="s">
        <v>66</v>
      </c>
      <c r="C1734" s="179">
        <f>SUM(C1735:C1741)</f>
        <v>0</v>
      </c>
      <c r="D1734" s="177"/>
    </row>
    <row r="1735" spans="1:4" x14ac:dyDescent="0.25">
      <c r="A1735" s="180" t="s">
        <v>67</v>
      </c>
      <c r="B1735" s="181" t="s">
        <v>68</v>
      </c>
      <c r="C1735" s="159">
        <v>0</v>
      </c>
      <c r="D1735" s="182"/>
    </row>
    <row r="1736" spans="1:4" x14ac:dyDescent="0.25">
      <c r="A1736" s="180" t="s">
        <v>69</v>
      </c>
      <c r="B1736" s="181" t="s">
        <v>70</v>
      </c>
      <c r="C1736" s="159">
        <v>0</v>
      </c>
      <c r="D1736" s="182"/>
    </row>
    <row r="1737" spans="1:4" x14ac:dyDescent="0.25">
      <c r="A1737" s="180" t="s">
        <v>71</v>
      </c>
      <c r="B1737" s="181" t="s">
        <v>72</v>
      </c>
      <c r="C1737" s="159"/>
      <c r="D1737" s="182"/>
    </row>
    <row r="1738" spans="1:4" x14ac:dyDescent="0.25">
      <c r="A1738" s="180" t="s">
        <v>73</v>
      </c>
      <c r="B1738" s="181" t="s">
        <v>74</v>
      </c>
      <c r="C1738" s="159">
        <v>0</v>
      </c>
      <c r="D1738" s="182"/>
    </row>
    <row r="1739" spans="1:4" x14ac:dyDescent="0.25">
      <c r="A1739" s="180" t="s">
        <v>75</v>
      </c>
      <c r="B1739" s="181" t="s">
        <v>76</v>
      </c>
      <c r="C1739" s="159">
        <v>0</v>
      </c>
      <c r="D1739" s="182"/>
    </row>
    <row r="1740" spans="1:4" ht="30" x14ac:dyDescent="0.25">
      <c r="A1740" s="180" t="s">
        <v>77</v>
      </c>
      <c r="B1740" s="181" t="s">
        <v>78</v>
      </c>
      <c r="C1740" s="159">
        <v>0</v>
      </c>
      <c r="D1740" s="182"/>
    </row>
    <row r="1741" spans="1:4" ht="30" x14ac:dyDescent="0.25">
      <c r="A1741" s="180" t="s">
        <v>79</v>
      </c>
      <c r="B1741" s="181" t="s">
        <v>80</v>
      </c>
      <c r="C1741" s="159">
        <v>0</v>
      </c>
      <c r="D1741" s="182"/>
    </row>
    <row r="1742" spans="1:4" x14ac:dyDescent="0.25">
      <c r="A1742" s="183"/>
      <c r="B1742" s="184"/>
      <c r="C1742" s="159"/>
      <c r="D1742" s="182"/>
    </row>
    <row r="1743" spans="1:4" x14ac:dyDescent="0.25">
      <c r="A1743" s="178" t="s">
        <v>81</v>
      </c>
      <c r="B1743" s="175" t="s">
        <v>82</v>
      </c>
      <c r="C1743" s="179">
        <f>SUM(C1744:C1750)</f>
        <v>0</v>
      </c>
      <c r="D1743" s="177"/>
    </row>
    <row r="1744" spans="1:4" x14ac:dyDescent="0.25">
      <c r="A1744" s="180" t="s">
        <v>83</v>
      </c>
      <c r="B1744" s="181" t="s">
        <v>84</v>
      </c>
      <c r="C1744" s="159">
        <v>0</v>
      </c>
      <c r="D1744" s="182"/>
    </row>
    <row r="1745" spans="1:4" x14ac:dyDescent="0.25">
      <c r="A1745" s="180" t="s">
        <v>85</v>
      </c>
      <c r="B1745" s="181" t="s">
        <v>86</v>
      </c>
      <c r="C1745" s="159">
        <v>0</v>
      </c>
      <c r="D1745" s="182"/>
    </row>
    <row r="1746" spans="1:4" x14ac:dyDescent="0.25">
      <c r="A1746" s="180" t="s">
        <v>87</v>
      </c>
      <c r="B1746" s="181" t="s">
        <v>88</v>
      </c>
      <c r="C1746" s="159">
        <v>0</v>
      </c>
      <c r="D1746" s="182"/>
    </row>
    <row r="1747" spans="1:4" ht="30" x14ac:dyDescent="0.25">
      <c r="A1747" s="180" t="s">
        <v>89</v>
      </c>
      <c r="B1747" s="181" t="s">
        <v>90</v>
      </c>
      <c r="C1747" s="159">
        <v>0</v>
      </c>
      <c r="D1747" s="182"/>
    </row>
    <row r="1748" spans="1:4" ht="30" x14ac:dyDescent="0.25">
      <c r="A1748" s="180" t="s">
        <v>91</v>
      </c>
      <c r="B1748" s="181" t="s">
        <v>92</v>
      </c>
      <c r="C1748" s="159">
        <v>0</v>
      </c>
      <c r="D1748" s="182"/>
    </row>
    <row r="1749" spans="1:4" x14ac:dyDescent="0.25">
      <c r="A1749" s="180" t="s">
        <v>93</v>
      </c>
      <c r="B1749" s="181" t="s">
        <v>94</v>
      </c>
      <c r="C1749" s="159">
        <v>0</v>
      </c>
      <c r="D1749" s="182"/>
    </row>
    <row r="1750" spans="1:4" x14ac:dyDescent="0.25">
      <c r="A1750" s="180" t="s">
        <v>95</v>
      </c>
      <c r="B1750" s="181" t="s">
        <v>96</v>
      </c>
      <c r="C1750" s="159"/>
      <c r="D1750" s="182"/>
    </row>
    <row r="1751" spans="1:4" x14ac:dyDescent="0.25">
      <c r="A1751" s="183"/>
      <c r="B1751" s="184"/>
      <c r="C1751" s="159"/>
      <c r="D1751" s="182"/>
    </row>
    <row r="1752" spans="1:4" x14ac:dyDescent="0.25">
      <c r="A1752" s="178" t="s">
        <v>97</v>
      </c>
      <c r="B1752" s="175" t="s">
        <v>98</v>
      </c>
      <c r="C1752" s="179">
        <f>SUM(C1753++C1754+C1755)</f>
        <v>0</v>
      </c>
      <c r="D1752" s="177"/>
    </row>
    <row r="1753" spans="1:4" x14ac:dyDescent="0.25">
      <c r="A1753" s="180" t="s">
        <v>99</v>
      </c>
      <c r="B1753" s="181" t="s">
        <v>100</v>
      </c>
      <c r="C1753" s="159">
        <v>0</v>
      </c>
      <c r="D1753" s="182"/>
    </row>
    <row r="1754" spans="1:4" x14ac:dyDescent="0.25">
      <c r="A1754" s="180" t="s">
        <v>101</v>
      </c>
      <c r="B1754" s="181" t="s">
        <v>102</v>
      </c>
      <c r="C1754" s="159">
        <v>0</v>
      </c>
      <c r="D1754" s="182"/>
    </row>
    <row r="1755" spans="1:4" x14ac:dyDescent="0.25">
      <c r="A1755" s="180" t="s">
        <v>103</v>
      </c>
      <c r="B1755" s="181" t="s">
        <v>104</v>
      </c>
      <c r="C1755" s="159">
        <v>0</v>
      </c>
      <c r="D1755" s="182"/>
    </row>
    <row r="1756" spans="1:4" x14ac:dyDescent="0.25">
      <c r="A1756" s="183"/>
      <c r="B1756" s="184"/>
      <c r="C1756" s="159"/>
      <c r="D1756" s="182"/>
    </row>
    <row r="1757" spans="1:4" ht="30" x14ac:dyDescent="0.25">
      <c r="A1757" s="178" t="s">
        <v>105</v>
      </c>
      <c r="B1757" s="175" t="s">
        <v>106</v>
      </c>
      <c r="C1757" s="179">
        <f>SUM(C1758+C1761+C1762)</f>
        <v>0</v>
      </c>
      <c r="D1757" s="177"/>
    </row>
    <row r="1758" spans="1:4" x14ac:dyDescent="0.25">
      <c r="A1758" s="180" t="s">
        <v>107</v>
      </c>
      <c r="B1758" s="184" t="s">
        <v>108</v>
      </c>
      <c r="C1758" s="179">
        <f>SUM(C1759:C1760)</f>
        <v>0</v>
      </c>
      <c r="D1758" s="177"/>
    </row>
    <row r="1759" spans="1:4" x14ac:dyDescent="0.25">
      <c r="A1759" s="183" t="s">
        <v>109</v>
      </c>
      <c r="B1759" s="184" t="s">
        <v>110</v>
      </c>
      <c r="C1759" s="159">
        <v>0</v>
      </c>
      <c r="D1759" s="182"/>
    </row>
    <row r="1760" spans="1:4" ht="30" x14ac:dyDescent="0.25">
      <c r="A1760" s="183" t="s">
        <v>111</v>
      </c>
      <c r="B1760" s="184" t="s">
        <v>112</v>
      </c>
      <c r="C1760" s="159">
        <v>0</v>
      </c>
      <c r="D1760" s="182"/>
    </row>
    <row r="1761" spans="1:4" x14ac:dyDescent="0.25">
      <c r="A1761" s="180" t="s">
        <v>113</v>
      </c>
      <c r="B1761" s="181" t="s">
        <v>114</v>
      </c>
      <c r="C1761" s="159">
        <v>0</v>
      </c>
      <c r="D1761" s="182"/>
    </row>
    <row r="1762" spans="1:4" x14ac:dyDescent="0.25">
      <c r="A1762" s="180" t="s">
        <v>115</v>
      </c>
      <c r="B1762" s="181" t="s">
        <v>116</v>
      </c>
      <c r="C1762" s="159">
        <v>0</v>
      </c>
      <c r="D1762" s="182"/>
    </row>
    <row r="1763" spans="1:4" x14ac:dyDescent="0.25">
      <c r="A1763" s="183"/>
      <c r="B1763" s="184"/>
      <c r="C1763" s="159"/>
      <c r="D1763" s="182"/>
    </row>
    <row r="1764" spans="1:4" x14ac:dyDescent="0.25">
      <c r="A1764" s="178" t="s">
        <v>117</v>
      </c>
      <c r="B1764" s="175" t="s">
        <v>118</v>
      </c>
      <c r="C1764" s="176" t="s">
        <v>119</v>
      </c>
      <c r="D1764" s="177"/>
    </row>
    <row r="1765" spans="1:4" x14ac:dyDescent="0.25">
      <c r="A1765" s="180" t="s">
        <v>120</v>
      </c>
      <c r="B1765" s="181" t="s">
        <v>121</v>
      </c>
      <c r="C1765" s="186" t="s">
        <v>119</v>
      </c>
      <c r="D1765" s="182"/>
    </row>
    <row r="1766" spans="1:4" x14ac:dyDescent="0.25">
      <c r="A1766" s="180" t="s">
        <v>122</v>
      </c>
      <c r="B1766" s="181" t="s">
        <v>123</v>
      </c>
      <c r="C1766" s="159">
        <v>0</v>
      </c>
      <c r="D1766" s="182"/>
    </row>
    <row r="1767" spans="1:4" x14ac:dyDescent="0.25">
      <c r="A1767" s="180" t="s">
        <v>124</v>
      </c>
      <c r="B1767" s="181" t="s">
        <v>125</v>
      </c>
      <c r="C1767" s="159">
        <v>0</v>
      </c>
      <c r="D1767" s="182"/>
    </row>
    <row r="1768" spans="1:4" x14ac:dyDescent="0.25">
      <c r="A1768" s="183"/>
      <c r="B1768" s="184"/>
      <c r="C1768" s="159"/>
      <c r="D1768" s="182"/>
    </row>
    <row r="1769" spans="1:4" x14ac:dyDescent="0.25">
      <c r="A1769" s="178" t="s">
        <v>126</v>
      </c>
      <c r="B1769" s="175" t="s">
        <v>127</v>
      </c>
      <c r="C1769" s="179">
        <f>SUM(C1770:C1778)</f>
        <v>0</v>
      </c>
      <c r="D1769" s="177"/>
    </row>
    <row r="1770" spans="1:4" x14ac:dyDescent="0.25">
      <c r="A1770" s="180" t="s">
        <v>128</v>
      </c>
      <c r="B1770" s="181" t="s">
        <v>129</v>
      </c>
      <c r="C1770" s="159">
        <v>0</v>
      </c>
      <c r="D1770" s="182"/>
    </row>
    <row r="1771" spans="1:4" x14ac:dyDescent="0.25">
      <c r="A1771" s="180" t="s">
        <v>130</v>
      </c>
      <c r="B1771" s="181" t="s">
        <v>131</v>
      </c>
      <c r="C1771" s="159">
        <v>0</v>
      </c>
      <c r="D1771" s="182"/>
    </row>
    <row r="1772" spans="1:4" x14ac:dyDescent="0.25">
      <c r="A1772" s="180" t="s">
        <v>132</v>
      </c>
      <c r="B1772" s="181" t="s">
        <v>133</v>
      </c>
      <c r="C1772" s="159">
        <v>0</v>
      </c>
      <c r="D1772" s="182"/>
    </row>
    <row r="1773" spans="1:4" ht="30" x14ac:dyDescent="0.25">
      <c r="A1773" s="180" t="s">
        <v>134</v>
      </c>
      <c r="B1773" s="181" t="s">
        <v>135</v>
      </c>
      <c r="C1773" s="159">
        <v>0</v>
      </c>
      <c r="D1773" s="182"/>
    </row>
    <row r="1774" spans="1:4" ht="30" x14ac:dyDescent="0.25">
      <c r="A1774" s="180" t="s">
        <v>136</v>
      </c>
      <c r="B1774" s="181" t="s">
        <v>137</v>
      </c>
      <c r="C1774" s="159">
        <v>0</v>
      </c>
      <c r="D1774" s="182"/>
    </row>
    <row r="1775" spans="1:4" ht="30" x14ac:dyDescent="0.25">
      <c r="A1775" s="180" t="s">
        <v>138</v>
      </c>
      <c r="B1775" s="181" t="s">
        <v>139</v>
      </c>
      <c r="C1775" s="159">
        <v>0</v>
      </c>
      <c r="D1775" s="182"/>
    </row>
    <row r="1776" spans="1:4" ht="30" x14ac:dyDescent="0.25">
      <c r="A1776" s="180" t="s">
        <v>140</v>
      </c>
      <c r="B1776" s="181" t="s">
        <v>141</v>
      </c>
      <c r="C1776" s="159">
        <v>0</v>
      </c>
      <c r="D1776" s="182"/>
    </row>
    <row r="1777" spans="1:4" ht="30" x14ac:dyDescent="0.25">
      <c r="A1777" s="180" t="s">
        <v>142</v>
      </c>
      <c r="B1777" s="181" t="s">
        <v>143</v>
      </c>
      <c r="C1777" s="159">
        <v>0</v>
      </c>
      <c r="D1777" s="182"/>
    </row>
    <row r="1778" spans="1:4" ht="30" x14ac:dyDescent="0.25">
      <c r="A1778" s="180" t="s">
        <v>144</v>
      </c>
      <c r="B1778" s="181" t="s">
        <v>145</v>
      </c>
      <c r="C1778" s="159">
        <v>0</v>
      </c>
      <c r="D1778" s="182"/>
    </row>
    <row r="1779" spans="1:4" x14ac:dyDescent="0.25">
      <c r="A1779" s="183"/>
      <c r="B1779" s="184"/>
      <c r="C1779" s="159"/>
      <c r="D1779" s="182"/>
    </row>
    <row r="1780" spans="1:4" x14ac:dyDescent="0.25">
      <c r="A1780" s="178" t="s">
        <v>146</v>
      </c>
      <c r="B1780" s="175" t="s">
        <v>147</v>
      </c>
      <c r="C1780" s="179">
        <f>SUM(C1781:C1784)</f>
        <v>0</v>
      </c>
      <c r="D1780" s="177"/>
    </row>
    <row r="1781" spans="1:4" x14ac:dyDescent="0.25">
      <c r="A1781" s="180" t="s">
        <v>148</v>
      </c>
      <c r="B1781" s="181" t="s">
        <v>149</v>
      </c>
      <c r="C1781" s="159">
        <v>0</v>
      </c>
      <c r="D1781" s="182"/>
    </row>
    <row r="1782" spans="1:4" x14ac:dyDescent="0.25">
      <c r="A1782" s="180" t="s">
        <v>150</v>
      </c>
      <c r="B1782" s="181" t="s">
        <v>151</v>
      </c>
      <c r="C1782" s="159">
        <v>0</v>
      </c>
      <c r="D1782" s="182"/>
    </row>
    <row r="1783" spans="1:4" x14ac:dyDescent="0.25">
      <c r="A1783" s="180" t="s">
        <v>152</v>
      </c>
      <c r="B1783" s="181" t="s">
        <v>153</v>
      </c>
      <c r="C1783" s="159">
        <v>0</v>
      </c>
      <c r="D1783" s="182"/>
    </row>
    <row r="1784" spans="1:4" x14ac:dyDescent="0.25">
      <c r="A1784" s="180" t="s">
        <v>154</v>
      </c>
      <c r="B1784" s="181" t="s">
        <v>155</v>
      </c>
      <c r="C1784" s="159">
        <v>0</v>
      </c>
      <c r="D1784" s="182"/>
    </row>
    <row r="1785" spans="1:4" x14ac:dyDescent="0.25">
      <c r="A1785" s="183"/>
      <c r="B1785" s="184"/>
      <c r="C1785" s="159"/>
      <c r="D1785" s="182"/>
    </row>
    <row r="1786" spans="1:4" x14ac:dyDescent="0.25">
      <c r="A1786" s="178" t="s">
        <v>156</v>
      </c>
      <c r="B1786" s="175" t="s">
        <v>157</v>
      </c>
      <c r="C1786" s="179">
        <f>SUM(C1787:C1792)</f>
        <v>0</v>
      </c>
      <c r="D1786" s="177"/>
    </row>
    <row r="1787" spans="1:4" x14ac:dyDescent="0.25">
      <c r="A1787" s="180" t="s">
        <v>158</v>
      </c>
      <c r="B1787" s="181" t="s">
        <v>159</v>
      </c>
      <c r="C1787" s="159">
        <v>0</v>
      </c>
      <c r="D1787" s="182"/>
    </row>
    <row r="1788" spans="1:4" x14ac:dyDescent="0.25">
      <c r="A1788" s="180" t="s">
        <v>160</v>
      </c>
      <c r="B1788" s="181" t="s">
        <v>161</v>
      </c>
      <c r="C1788" s="159">
        <v>0</v>
      </c>
      <c r="D1788" s="182"/>
    </row>
    <row r="1789" spans="1:4" x14ac:dyDescent="0.25">
      <c r="A1789" s="180" t="s">
        <v>162</v>
      </c>
      <c r="B1789" s="181" t="s">
        <v>163</v>
      </c>
      <c r="C1789" s="159">
        <v>0</v>
      </c>
      <c r="D1789" s="182"/>
    </row>
    <row r="1790" spans="1:4" ht="30" x14ac:dyDescent="0.25">
      <c r="A1790" s="180" t="s">
        <v>164</v>
      </c>
      <c r="B1790" s="181" t="s">
        <v>165</v>
      </c>
      <c r="C1790" s="159">
        <v>0</v>
      </c>
      <c r="D1790" s="182"/>
    </row>
    <row r="1791" spans="1:4" x14ac:dyDescent="0.25">
      <c r="A1791" s="180" t="s">
        <v>166</v>
      </c>
      <c r="B1791" s="181" t="s">
        <v>167</v>
      </c>
      <c r="C1791" s="159">
        <v>0</v>
      </c>
      <c r="D1791" s="182"/>
    </row>
    <row r="1792" spans="1:4" x14ac:dyDescent="0.25">
      <c r="A1792" s="180" t="s">
        <v>168</v>
      </c>
      <c r="B1792" s="181" t="s">
        <v>169</v>
      </c>
      <c r="C1792" s="187">
        <v>0</v>
      </c>
      <c r="D1792" s="188"/>
    </row>
    <row r="1793" spans="1:4" x14ac:dyDescent="0.25">
      <c r="A1793" s="189"/>
      <c r="B1793" s="190"/>
      <c r="C1793" s="191"/>
      <c r="D1793" s="169"/>
    </row>
    <row r="1794" spans="1:4" x14ac:dyDescent="0.25">
      <c r="A1794" s="174">
        <v>2</v>
      </c>
      <c r="B1794" s="175" t="s">
        <v>170</v>
      </c>
      <c r="C1794" s="179">
        <f>SUM(C1796+C1803+C1809+C1818+C1822+C1828)</f>
        <v>0</v>
      </c>
      <c r="D1794" s="177"/>
    </row>
    <row r="1795" spans="1:4" x14ac:dyDescent="0.25">
      <c r="A1795" s="174"/>
      <c r="B1795" s="192"/>
      <c r="C1795" s="159"/>
      <c r="D1795" s="182"/>
    </row>
    <row r="1796" spans="1:4" x14ac:dyDescent="0.25">
      <c r="A1796" s="189" t="s">
        <v>171</v>
      </c>
      <c r="B1796" s="175" t="s">
        <v>172</v>
      </c>
      <c r="C1796" s="179">
        <f>SUM(C1797:C1801)</f>
        <v>0</v>
      </c>
      <c r="D1796" s="177"/>
    </row>
    <row r="1797" spans="1:4" x14ac:dyDescent="0.25">
      <c r="A1797" s="180" t="s">
        <v>173</v>
      </c>
      <c r="B1797" s="181" t="s">
        <v>174</v>
      </c>
      <c r="C1797" s="159">
        <v>0</v>
      </c>
      <c r="D1797" s="182"/>
    </row>
    <row r="1798" spans="1:4" ht="30" x14ac:dyDescent="0.25">
      <c r="A1798" s="180" t="s">
        <v>175</v>
      </c>
      <c r="B1798" s="181" t="s">
        <v>176</v>
      </c>
      <c r="C1798" s="159">
        <v>0</v>
      </c>
      <c r="D1798" s="182"/>
    </row>
    <row r="1799" spans="1:4" x14ac:dyDescent="0.25">
      <c r="A1799" s="180" t="s">
        <v>177</v>
      </c>
      <c r="B1799" s="181" t="s">
        <v>178</v>
      </c>
      <c r="C1799" s="159">
        <v>0</v>
      </c>
      <c r="D1799" s="182"/>
    </row>
    <row r="1800" spans="1:4" x14ac:dyDescent="0.25">
      <c r="A1800" s="180" t="s">
        <v>179</v>
      </c>
      <c r="B1800" s="181" t="s">
        <v>180</v>
      </c>
      <c r="C1800" s="159">
        <v>0</v>
      </c>
      <c r="D1800" s="182"/>
    </row>
    <row r="1801" spans="1:4" x14ac:dyDescent="0.25">
      <c r="A1801" s="180" t="s">
        <v>181</v>
      </c>
      <c r="B1801" s="181" t="s">
        <v>182</v>
      </c>
      <c r="C1801" s="159">
        <v>0</v>
      </c>
      <c r="D1801" s="182"/>
    </row>
    <row r="1802" spans="1:4" x14ac:dyDescent="0.25">
      <c r="A1802" s="193"/>
      <c r="B1802" s="184"/>
      <c r="C1802" s="159"/>
      <c r="D1802" s="182"/>
    </row>
    <row r="1803" spans="1:4" ht="30" x14ac:dyDescent="0.25">
      <c r="A1803" s="189" t="s">
        <v>183</v>
      </c>
      <c r="B1803" s="175" t="s">
        <v>184</v>
      </c>
      <c r="C1803" s="179">
        <f>SUM(C1804:C1807)</f>
        <v>0</v>
      </c>
      <c r="D1803" s="177"/>
    </row>
    <row r="1804" spans="1:4" x14ac:dyDescent="0.25">
      <c r="A1804" s="180" t="s">
        <v>185</v>
      </c>
      <c r="B1804" s="181" t="s">
        <v>186</v>
      </c>
      <c r="C1804" s="159">
        <v>0</v>
      </c>
      <c r="D1804" s="182"/>
    </row>
    <row r="1805" spans="1:4" x14ac:dyDescent="0.25">
      <c r="A1805" s="180" t="s">
        <v>187</v>
      </c>
      <c r="B1805" s="181" t="s">
        <v>188</v>
      </c>
      <c r="C1805" s="159">
        <v>0</v>
      </c>
      <c r="D1805" s="182"/>
    </row>
    <row r="1806" spans="1:4" x14ac:dyDescent="0.25">
      <c r="A1806" s="180" t="s">
        <v>189</v>
      </c>
      <c r="B1806" s="181" t="s">
        <v>190</v>
      </c>
      <c r="C1806" s="159">
        <v>0</v>
      </c>
      <c r="D1806" s="182"/>
    </row>
    <row r="1807" spans="1:4" x14ac:dyDescent="0.25">
      <c r="A1807" s="180" t="s">
        <v>191</v>
      </c>
      <c r="B1807" s="181" t="s">
        <v>192</v>
      </c>
      <c r="C1807" s="159">
        <v>0</v>
      </c>
      <c r="D1807" s="182"/>
    </row>
    <row r="1808" spans="1:4" x14ac:dyDescent="0.25">
      <c r="A1808" s="193"/>
      <c r="B1808" s="184"/>
      <c r="C1808" s="159"/>
      <c r="D1808" s="182"/>
    </row>
    <row r="1809" spans="1:4" ht="30" x14ac:dyDescent="0.25">
      <c r="A1809" s="189" t="s">
        <v>193</v>
      </c>
      <c r="B1809" s="175" t="s">
        <v>194</v>
      </c>
      <c r="C1809" s="179">
        <f>SUM(C1810:C1816)</f>
        <v>0</v>
      </c>
      <c r="D1809" s="177"/>
    </row>
    <row r="1810" spans="1:4" x14ac:dyDescent="0.25">
      <c r="A1810" s="180" t="s">
        <v>195</v>
      </c>
      <c r="B1810" s="181" t="s">
        <v>196</v>
      </c>
      <c r="C1810" s="159">
        <v>0</v>
      </c>
      <c r="D1810" s="182"/>
    </row>
    <row r="1811" spans="1:4" ht="30" x14ac:dyDescent="0.25">
      <c r="A1811" s="180" t="s">
        <v>197</v>
      </c>
      <c r="B1811" s="181" t="s">
        <v>198</v>
      </c>
      <c r="C1811" s="159">
        <v>0</v>
      </c>
      <c r="D1811" s="182"/>
    </row>
    <row r="1812" spans="1:4" x14ac:dyDescent="0.25">
      <c r="A1812" s="180" t="s">
        <v>199</v>
      </c>
      <c r="B1812" s="181" t="s">
        <v>200</v>
      </c>
      <c r="C1812" s="159">
        <v>0</v>
      </c>
      <c r="D1812" s="182"/>
    </row>
    <row r="1813" spans="1:4" ht="30" x14ac:dyDescent="0.25">
      <c r="A1813" s="180" t="s">
        <v>201</v>
      </c>
      <c r="B1813" s="181" t="s">
        <v>202</v>
      </c>
      <c r="C1813" s="159">
        <v>0</v>
      </c>
      <c r="D1813" s="182"/>
    </row>
    <row r="1814" spans="1:4" x14ac:dyDescent="0.25">
      <c r="A1814" s="180" t="s">
        <v>203</v>
      </c>
      <c r="B1814" s="181" t="s">
        <v>204</v>
      </c>
      <c r="C1814" s="159">
        <v>0</v>
      </c>
      <c r="D1814" s="182"/>
    </row>
    <row r="1815" spans="1:4" x14ac:dyDescent="0.25">
      <c r="A1815" s="180" t="s">
        <v>205</v>
      </c>
      <c r="B1815" s="181" t="s">
        <v>206</v>
      </c>
      <c r="C1815" s="159">
        <v>0</v>
      </c>
      <c r="D1815" s="182"/>
    </row>
    <row r="1816" spans="1:4" ht="30" x14ac:dyDescent="0.25">
      <c r="A1816" s="180" t="s">
        <v>207</v>
      </c>
      <c r="B1816" s="181" t="s">
        <v>208</v>
      </c>
      <c r="C1816" s="159">
        <v>0</v>
      </c>
      <c r="D1816" s="182"/>
    </row>
    <row r="1817" spans="1:4" x14ac:dyDescent="0.25">
      <c r="A1817" s="193"/>
      <c r="B1817" s="184"/>
      <c r="C1817" s="159"/>
      <c r="D1817" s="182"/>
    </row>
    <row r="1818" spans="1:4" ht="30" x14ac:dyDescent="0.25">
      <c r="A1818" s="189" t="s">
        <v>209</v>
      </c>
      <c r="B1818" s="175" t="s">
        <v>210</v>
      </c>
      <c r="C1818" s="179">
        <f>SUM(C1819:C1820)</f>
        <v>0</v>
      </c>
      <c r="D1818" s="177"/>
    </row>
    <row r="1819" spans="1:4" x14ac:dyDescent="0.25">
      <c r="A1819" s="180" t="s">
        <v>211</v>
      </c>
      <c r="B1819" s="181" t="s">
        <v>212</v>
      </c>
      <c r="C1819" s="159">
        <v>0</v>
      </c>
      <c r="D1819" s="182"/>
    </row>
    <row r="1820" spans="1:4" x14ac:dyDescent="0.25">
      <c r="A1820" s="180" t="s">
        <v>213</v>
      </c>
      <c r="B1820" s="181" t="s">
        <v>214</v>
      </c>
      <c r="C1820" s="159">
        <v>0</v>
      </c>
      <c r="D1820" s="182"/>
    </row>
    <row r="1821" spans="1:4" x14ac:dyDescent="0.25">
      <c r="A1821" s="193"/>
      <c r="B1821" s="184"/>
      <c r="C1821" s="159"/>
      <c r="D1821" s="182"/>
    </row>
    <row r="1822" spans="1:4" ht="30" x14ac:dyDescent="0.25">
      <c r="A1822" s="189" t="s">
        <v>215</v>
      </c>
      <c r="B1822" s="175" t="s">
        <v>216</v>
      </c>
      <c r="C1822" s="179">
        <f>SUM(C1823:C1826)</f>
        <v>0</v>
      </c>
      <c r="D1822" s="177"/>
    </row>
    <row r="1823" spans="1:4" x14ac:dyDescent="0.25">
      <c r="A1823" s="180" t="s">
        <v>217</v>
      </c>
      <c r="B1823" s="181" t="s">
        <v>218</v>
      </c>
      <c r="C1823" s="159">
        <v>0</v>
      </c>
      <c r="D1823" s="182"/>
    </row>
    <row r="1824" spans="1:4" x14ac:dyDescent="0.25">
      <c r="A1824" s="180" t="s">
        <v>219</v>
      </c>
      <c r="B1824" s="181" t="s">
        <v>220</v>
      </c>
      <c r="C1824" s="159">
        <v>0</v>
      </c>
      <c r="D1824" s="182"/>
    </row>
    <row r="1825" spans="1:4" x14ac:dyDescent="0.25">
      <c r="A1825" s="180" t="s">
        <v>221</v>
      </c>
      <c r="B1825" s="181" t="s">
        <v>222</v>
      </c>
      <c r="C1825" s="159">
        <v>0</v>
      </c>
      <c r="D1825" s="182"/>
    </row>
    <row r="1826" spans="1:4" ht="30" x14ac:dyDescent="0.25">
      <c r="A1826" s="180" t="s">
        <v>223</v>
      </c>
      <c r="B1826" s="181" t="s">
        <v>224</v>
      </c>
      <c r="C1826" s="159">
        <v>0</v>
      </c>
      <c r="D1826" s="182"/>
    </row>
    <row r="1827" spans="1:4" x14ac:dyDescent="0.25">
      <c r="A1827" s="193"/>
      <c r="B1827" s="184"/>
      <c r="C1827" s="159"/>
      <c r="D1827" s="182"/>
    </row>
    <row r="1828" spans="1:4" ht="30" x14ac:dyDescent="0.25">
      <c r="A1828" s="189" t="s">
        <v>225</v>
      </c>
      <c r="B1828" s="175" t="s">
        <v>226</v>
      </c>
      <c r="C1828" s="179">
        <f>SUM(C1829:C1836)</f>
        <v>0</v>
      </c>
      <c r="D1828" s="177"/>
    </row>
    <row r="1829" spans="1:4" ht="30" x14ac:dyDescent="0.25">
      <c r="A1829" s="180" t="s">
        <v>227</v>
      </c>
      <c r="B1829" s="181" t="s">
        <v>228</v>
      </c>
      <c r="C1829" s="159"/>
      <c r="D1829" s="182"/>
    </row>
    <row r="1830" spans="1:4" ht="30" x14ac:dyDescent="0.25">
      <c r="A1830" s="180" t="s">
        <v>229</v>
      </c>
      <c r="B1830" s="181" t="s">
        <v>230</v>
      </c>
      <c r="C1830" s="159">
        <v>0</v>
      </c>
      <c r="D1830" s="182"/>
    </row>
    <row r="1831" spans="1:4" x14ac:dyDescent="0.25">
      <c r="A1831" s="180" t="s">
        <v>231</v>
      </c>
      <c r="B1831" s="181" t="s">
        <v>232</v>
      </c>
      <c r="C1831" s="159">
        <v>0</v>
      </c>
      <c r="D1831" s="182"/>
    </row>
    <row r="1832" spans="1:4" x14ac:dyDescent="0.25">
      <c r="A1832" s="180" t="s">
        <v>233</v>
      </c>
      <c r="B1832" s="181" t="s">
        <v>234</v>
      </c>
      <c r="C1832" s="159">
        <v>0</v>
      </c>
      <c r="D1832" s="182"/>
    </row>
    <row r="1833" spans="1:4" x14ac:dyDescent="0.25">
      <c r="A1833" s="180" t="s">
        <v>235</v>
      </c>
      <c r="B1833" s="181" t="s">
        <v>236</v>
      </c>
      <c r="C1833" s="159">
        <v>0</v>
      </c>
      <c r="D1833" s="182"/>
    </row>
    <row r="1834" spans="1:4" ht="30" x14ac:dyDescent="0.25">
      <c r="A1834" s="180" t="s">
        <v>237</v>
      </c>
      <c r="B1834" s="181" t="s">
        <v>238</v>
      </c>
      <c r="C1834" s="159">
        <v>0</v>
      </c>
      <c r="D1834" s="182"/>
    </row>
    <row r="1835" spans="1:4" ht="30" x14ac:dyDescent="0.25">
      <c r="A1835" s="180" t="s">
        <v>239</v>
      </c>
      <c r="B1835" s="181" t="s">
        <v>240</v>
      </c>
      <c r="C1835" s="159">
        <v>0</v>
      </c>
      <c r="D1835" s="182"/>
    </row>
    <row r="1836" spans="1:4" x14ac:dyDescent="0.25">
      <c r="A1836" s="180" t="s">
        <v>241</v>
      </c>
      <c r="B1836" s="181" t="s">
        <v>242</v>
      </c>
      <c r="C1836" s="159">
        <v>0</v>
      </c>
      <c r="D1836" s="182"/>
    </row>
    <row r="1837" spans="1:4" x14ac:dyDescent="0.25">
      <c r="A1837" s="180"/>
      <c r="B1837" s="184"/>
      <c r="C1837" s="159"/>
      <c r="D1837" s="182"/>
    </row>
    <row r="1838" spans="1:4" x14ac:dyDescent="0.25">
      <c r="A1838" s="174">
        <v>5</v>
      </c>
      <c r="B1838" s="194" t="s">
        <v>243</v>
      </c>
      <c r="C1838" s="179">
        <f>SUM(C1840+C1850+C1860+C1865)</f>
        <v>0</v>
      </c>
      <c r="D1838" s="177"/>
    </row>
    <row r="1839" spans="1:4" x14ac:dyDescent="0.25">
      <c r="A1839" s="193"/>
      <c r="B1839" s="184"/>
      <c r="C1839" s="159"/>
      <c r="D1839" s="182"/>
    </row>
    <row r="1840" spans="1:4" x14ac:dyDescent="0.25">
      <c r="A1840" s="195" t="s">
        <v>244</v>
      </c>
      <c r="B1840" s="175" t="s">
        <v>245</v>
      </c>
      <c r="C1840" s="179">
        <f>SUM(C1841:C1848)</f>
        <v>0</v>
      </c>
      <c r="D1840" s="177"/>
    </row>
    <row r="1841" spans="1:4" ht="30" x14ac:dyDescent="0.25">
      <c r="A1841" s="196" t="s">
        <v>246</v>
      </c>
      <c r="B1841" s="181" t="s">
        <v>247</v>
      </c>
      <c r="C1841" s="159">
        <v>0</v>
      </c>
      <c r="D1841" s="182"/>
    </row>
    <row r="1842" spans="1:4" x14ac:dyDescent="0.25">
      <c r="A1842" s="196" t="s">
        <v>248</v>
      </c>
      <c r="B1842" s="181" t="s">
        <v>249</v>
      </c>
      <c r="C1842" s="159">
        <v>0</v>
      </c>
      <c r="D1842" s="182"/>
    </row>
    <row r="1843" spans="1:4" x14ac:dyDescent="0.25">
      <c r="A1843" s="196" t="s">
        <v>250</v>
      </c>
      <c r="B1843" s="181" t="s">
        <v>251</v>
      </c>
      <c r="C1843" s="159"/>
      <c r="D1843" s="182"/>
    </row>
    <row r="1844" spans="1:4" x14ac:dyDescent="0.25">
      <c r="A1844" s="196" t="s">
        <v>252</v>
      </c>
      <c r="B1844" s="181" t="s">
        <v>253</v>
      </c>
      <c r="C1844" s="159"/>
      <c r="D1844" s="182"/>
    </row>
    <row r="1845" spans="1:4" x14ac:dyDescent="0.25">
      <c r="A1845" s="196" t="s">
        <v>254</v>
      </c>
      <c r="B1845" s="181" t="s">
        <v>255</v>
      </c>
      <c r="C1845" s="159"/>
      <c r="D1845" s="182"/>
    </row>
    <row r="1846" spans="1:4" ht="30" x14ac:dyDescent="0.25">
      <c r="A1846" s="196" t="s">
        <v>256</v>
      </c>
      <c r="B1846" s="181" t="s">
        <v>257</v>
      </c>
      <c r="C1846" s="159"/>
      <c r="D1846" s="182"/>
    </row>
    <row r="1847" spans="1:4" ht="30" x14ac:dyDescent="0.25">
      <c r="A1847" s="196" t="s">
        <v>258</v>
      </c>
      <c r="B1847" s="181" t="s">
        <v>259</v>
      </c>
      <c r="C1847" s="159"/>
      <c r="D1847" s="182"/>
    </row>
    <row r="1848" spans="1:4" x14ac:dyDescent="0.25">
      <c r="A1848" s="196" t="s">
        <v>260</v>
      </c>
      <c r="B1848" s="181" t="s">
        <v>261</v>
      </c>
      <c r="C1848" s="159">
        <v>0</v>
      </c>
      <c r="D1848" s="182"/>
    </row>
    <row r="1849" spans="1:4" x14ac:dyDescent="0.25">
      <c r="A1849" s="196"/>
      <c r="B1849" s="181"/>
      <c r="C1849" s="159"/>
      <c r="D1849" s="182"/>
    </row>
    <row r="1850" spans="1:4" ht="30" x14ac:dyDescent="0.25">
      <c r="A1850" s="195" t="s">
        <v>262</v>
      </c>
      <c r="B1850" s="175" t="s">
        <v>263</v>
      </c>
      <c r="C1850" s="179">
        <f>SUM(C1851:C1858)</f>
        <v>0</v>
      </c>
      <c r="D1850" s="177"/>
    </row>
    <row r="1851" spans="1:4" x14ac:dyDescent="0.25">
      <c r="A1851" s="196" t="s">
        <v>264</v>
      </c>
      <c r="B1851" s="181" t="s">
        <v>265</v>
      </c>
      <c r="C1851" s="159">
        <v>0</v>
      </c>
      <c r="D1851" s="182"/>
    </row>
    <row r="1852" spans="1:4" x14ac:dyDescent="0.25">
      <c r="A1852" s="196" t="s">
        <v>266</v>
      </c>
      <c r="B1852" s="181" t="s">
        <v>267</v>
      </c>
      <c r="C1852" s="159">
        <v>0</v>
      </c>
      <c r="D1852" s="182"/>
    </row>
    <row r="1853" spans="1:4" x14ac:dyDescent="0.25">
      <c r="A1853" s="196" t="s">
        <v>268</v>
      </c>
      <c r="B1853" s="181" t="s">
        <v>269</v>
      </c>
      <c r="C1853" s="159">
        <v>0</v>
      </c>
      <c r="D1853" s="182"/>
    </row>
    <row r="1854" spans="1:4" x14ac:dyDescent="0.25">
      <c r="A1854" s="196" t="s">
        <v>270</v>
      </c>
      <c r="B1854" s="181" t="s">
        <v>271</v>
      </c>
      <c r="C1854" s="159">
        <v>0</v>
      </c>
      <c r="D1854" s="182"/>
    </row>
    <row r="1855" spans="1:4" x14ac:dyDescent="0.25">
      <c r="A1855" s="196" t="s">
        <v>272</v>
      </c>
      <c r="B1855" s="181" t="s">
        <v>273</v>
      </c>
      <c r="C1855" s="159">
        <v>0</v>
      </c>
      <c r="D1855" s="182"/>
    </row>
    <row r="1856" spans="1:4" x14ac:dyDescent="0.25">
      <c r="A1856" s="196" t="s">
        <v>274</v>
      </c>
      <c r="B1856" s="181" t="s">
        <v>275</v>
      </c>
      <c r="C1856" s="159">
        <v>0</v>
      </c>
      <c r="D1856" s="182"/>
    </row>
    <row r="1857" spans="1:4" x14ac:dyDescent="0.25">
      <c r="A1857" s="196" t="s">
        <v>276</v>
      </c>
      <c r="B1857" s="181" t="s">
        <v>277</v>
      </c>
      <c r="C1857" s="159">
        <v>0</v>
      </c>
      <c r="D1857" s="182"/>
    </row>
    <row r="1858" spans="1:4" ht="30" x14ac:dyDescent="0.25">
      <c r="A1858" s="196" t="s">
        <v>278</v>
      </c>
      <c r="B1858" s="181" t="s">
        <v>279</v>
      </c>
      <c r="C1858" s="159">
        <v>0</v>
      </c>
      <c r="D1858" s="182"/>
    </row>
    <row r="1859" spans="1:4" x14ac:dyDescent="0.25">
      <c r="A1859" s="196"/>
      <c r="B1859" s="181"/>
      <c r="C1859" s="159"/>
      <c r="D1859" s="182"/>
    </row>
    <row r="1860" spans="1:4" x14ac:dyDescent="0.25">
      <c r="A1860" s="195" t="s">
        <v>280</v>
      </c>
      <c r="B1860" s="175" t="s">
        <v>281</v>
      </c>
      <c r="C1860" s="179">
        <f>SUM(C1861:C1863)</f>
        <v>0</v>
      </c>
      <c r="D1860" s="177"/>
    </row>
    <row r="1861" spans="1:4" x14ac:dyDescent="0.25">
      <c r="A1861" s="196" t="s">
        <v>282</v>
      </c>
      <c r="B1861" s="181" t="s">
        <v>283</v>
      </c>
      <c r="C1861" s="159">
        <v>0</v>
      </c>
      <c r="D1861" s="182"/>
    </row>
    <row r="1862" spans="1:4" x14ac:dyDescent="0.25">
      <c r="A1862" s="196" t="s">
        <v>284</v>
      </c>
      <c r="B1862" s="181" t="s">
        <v>285</v>
      </c>
      <c r="C1862" s="159">
        <v>0</v>
      </c>
      <c r="D1862" s="182"/>
    </row>
    <row r="1863" spans="1:4" x14ac:dyDescent="0.25">
      <c r="A1863" s="196" t="s">
        <v>286</v>
      </c>
      <c r="B1863" s="181" t="s">
        <v>287</v>
      </c>
      <c r="C1863" s="159">
        <v>0</v>
      </c>
      <c r="D1863" s="182"/>
    </row>
    <row r="1864" spans="1:4" x14ac:dyDescent="0.25">
      <c r="A1864" s="196"/>
      <c r="B1864" s="181"/>
      <c r="C1864" s="159"/>
      <c r="D1864" s="182"/>
    </row>
    <row r="1865" spans="1:4" x14ac:dyDescent="0.25">
      <c r="A1865" s="195" t="s">
        <v>288</v>
      </c>
      <c r="B1865" s="175" t="s">
        <v>289</v>
      </c>
      <c r="C1865" s="179">
        <f>SUM(C1866:C1869)</f>
        <v>0</v>
      </c>
      <c r="D1865" s="177"/>
    </row>
    <row r="1866" spans="1:4" x14ac:dyDescent="0.25">
      <c r="A1866" s="196" t="s">
        <v>290</v>
      </c>
      <c r="B1866" s="181" t="s">
        <v>291</v>
      </c>
      <c r="C1866" s="159">
        <v>0</v>
      </c>
      <c r="D1866" s="182"/>
    </row>
    <row r="1867" spans="1:4" x14ac:dyDescent="0.25">
      <c r="A1867" s="196" t="s">
        <v>292</v>
      </c>
      <c r="B1867" s="181" t="s">
        <v>293</v>
      </c>
      <c r="C1867" s="159">
        <v>0</v>
      </c>
      <c r="D1867" s="182"/>
    </row>
    <row r="1868" spans="1:4" x14ac:dyDescent="0.25">
      <c r="A1868" s="196" t="s">
        <v>294</v>
      </c>
      <c r="B1868" s="181" t="s">
        <v>295</v>
      </c>
      <c r="C1868" s="159">
        <v>0</v>
      </c>
      <c r="D1868" s="182"/>
    </row>
    <row r="1869" spans="1:4" x14ac:dyDescent="0.25">
      <c r="A1869" s="196" t="s">
        <v>296</v>
      </c>
      <c r="B1869" s="181" t="s">
        <v>297</v>
      </c>
      <c r="C1869" s="159">
        <v>0</v>
      </c>
      <c r="D1869" s="182"/>
    </row>
    <row r="1871" spans="1:4" x14ac:dyDescent="0.25">
      <c r="A1871" s="202" t="e">
        <f>'7. Gestión Institucional '!#REF!</f>
        <v>#REF!</v>
      </c>
      <c r="B1871" s="167" t="s">
        <v>34</v>
      </c>
      <c r="C1871" s="159">
        <f>SUM(C1873,C1949,C1993)</f>
        <v>0</v>
      </c>
      <c r="D1871" s="169"/>
    </row>
    <row r="1872" spans="1:4" x14ac:dyDescent="0.25">
      <c r="A1872" s="170" t="s">
        <v>35</v>
      </c>
      <c r="B1872" s="171" t="s">
        <v>36</v>
      </c>
      <c r="C1872" s="172" t="s">
        <v>37</v>
      </c>
      <c r="D1872" s="173" t="s">
        <v>38</v>
      </c>
    </row>
    <row r="1873" spans="1:4" x14ac:dyDescent="0.25">
      <c r="A1873" s="174">
        <v>1</v>
      </c>
      <c r="B1873" s="175" t="s">
        <v>39</v>
      </c>
      <c r="C1873" s="176">
        <f>SUM(C1875,C1882,C1889,C1898,C1907,C1912,C1919,C1924,C1935,C1941)</f>
        <v>0</v>
      </c>
      <c r="D1873" s="177"/>
    </row>
    <row r="1874" spans="1:4" x14ac:dyDescent="0.25">
      <c r="A1874" s="174"/>
      <c r="B1874" s="192"/>
      <c r="C1874" s="179"/>
      <c r="D1874" s="177"/>
    </row>
    <row r="1875" spans="1:4" x14ac:dyDescent="0.25">
      <c r="A1875" s="178" t="s">
        <v>41</v>
      </c>
      <c r="B1875" s="175" t="s">
        <v>42</v>
      </c>
      <c r="C1875" s="179">
        <f>SUM(C1876:C1880)</f>
        <v>0</v>
      </c>
      <c r="D1875" s="177"/>
    </row>
    <row r="1876" spans="1:4" ht="30" x14ac:dyDescent="0.25">
      <c r="A1876" s="180" t="s">
        <v>43</v>
      </c>
      <c r="B1876" s="181" t="s">
        <v>44</v>
      </c>
      <c r="C1876" s="159">
        <v>0</v>
      </c>
      <c r="D1876" s="182"/>
    </row>
    <row r="1877" spans="1:4" ht="30" x14ac:dyDescent="0.25">
      <c r="A1877" s="180" t="s">
        <v>45</v>
      </c>
      <c r="B1877" s="181" t="s">
        <v>46</v>
      </c>
      <c r="C1877" s="159">
        <v>0</v>
      </c>
      <c r="D1877" s="182"/>
    </row>
    <row r="1878" spans="1:4" x14ac:dyDescent="0.25">
      <c r="A1878" s="180" t="s">
        <v>47</v>
      </c>
      <c r="B1878" s="181" t="s">
        <v>48</v>
      </c>
      <c r="C1878" s="159">
        <v>0</v>
      </c>
      <c r="D1878" s="182"/>
    </row>
    <row r="1879" spans="1:4" ht="30" x14ac:dyDescent="0.25">
      <c r="A1879" s="180" t="s">
        <v>49</v>
      </c>
      <c r="B1879" s="181" t="s">
        <v>50</v>
      </c>
      <c r="C1879" s="159">
        <v>0</v>
      </c>
      <c r="D1879" s="182"/>
    </row>
    <row r="1880" spans="1:4" x14ac:dyDescent="0.25">
      <c r="A1880" s="180" t="s">
        <v>51</v>
      </c>
      <c r="B1880" s="181" t="s">
        <v>52</v>
      </c>
      <c r="C1880" s="159">
        <v>0</v>
      </c>
      <c r="D1880" s="182"/>
    </row>
    <row r="1881" spans="1:4" x14ac:dyDescent="0.25">
      <c r="A1881" s="183"/>
      <c r="B1881" s="184"/>
      <c r="C1881" s="159"/>
      <c r="D1881" s="182"/>
    </row>
    <row r="1882" spans="1:4" x14ac:dyDescent="0.25">
      <c r="A1882" s="178" t="s">
        <v>53</v>
      </c>
      <c r="B1882" s="175" t="s">
        <v>54</v>
      </c>
      <c r="C1882" s="179">
        <f>SUM(C1883:C1887)</f>
        <v>0</v>
      </c>
      <c r="D1882" s="177"/>
    </row>
    <row r="1883" spans="1:4" x14ac:dyDescent="0.25">
      <c r="A1883" s="180" t="s">
        <v>55</v>
      </c>
      <c r="B1883" s="181" t="s">
        <v>56</v>
      </c>
      <c r="C1883" s="159">
        <v>0</v>
      </c>
      <c r="D1883" s="182"/>
    </row>
    <row r="1884" spans="1:4" x14ac:dyDescent="0.25">
      <c r="A1884" s="180" t="s">
        <v>57</v>
      </c>
      <c r="B1884" s="181" t="s">
        <v>58</v>
      </c>
      <c r="C1884" s="159">
        <v>0</v>
      </c>
      <c r="D1884" s="182"/>
    </row>
    <row r="1885" spans="1:4" x14ac:dyDescent="0.25">
      <c r="A1885" s="180" t="s">
        <v>59</v>
      </c>
      <c r="B1885" s="181" t="s">
        <v>60</v>
      </c>
      <c r="C1885" s="159">
        <v>0</v>
      </c>
      <c r="D1885" s="182"/>
    </row>
    <row r="1886" spans="1:4" x14ac:dyDescent="0.25">
      <c r="A1886" s="180" t="s">
        <v>61</v>
      </c>
      <c r="B1886" s="181" t="s">
        <v>62</v>
      </c>
      <c r="C1886" s="159">
        <v>0</v>
      </c>
      <c r="D1886" s="182"/>
    </row>
    <row r="1887" spans="1:4" x14ac:dyDescent="0.25">
      <c r="A1887" s="180" t="s">
        <v>63</v>
      </c>
      <c r="B1887" s="181" t="s">
        <v>64</v>
      </c>
      <c r="C1887" s="159">
        <v>0</v>
      </c>
      <c r="D1887" s="182"/>
    </row>
    <row r="1888" spans="1:4" x14ac:dyDescent="0.25">
      <c r="A1888" s="183"/>
      <c r="B1888" s="184"/>
      <c r="C1888" s="179"/>
      <c r="D1888" s="177"/>
    </row>
    <row r="1889" spans="1:4" ht="30" x14ac:dyDescent="0.25">
      <c r="A1889" s="178" t="s">
        <v>65</v>
      </c>
      <c r="B1889" s="185" t="s">
        <v>66</v>
      </c>
      <c r="C1889" s="179">
        <f>SUM(C1890:C1896)</f>
        <v>0</v>
      </c>
      <c r="D1889" s="177"/>
    </row>
    <row r="1890" spans="1:4" x14ac:dyDescent="0.25">
      <c r="A1890" s="180" t="s">
        <v>67</v>
      </c>
      <c r="B1890" s="181" t="s">
        <v>68</v>
      </c>
      <c r="C1890" s="159">
        <v>0</v>
      </c>
      <c r="D1890" s="182"/>
    </row>
    <row r="1891" spans="1:4" x14ac:dyDescent="0.25">
      <c r="A1891" s="180" t="s">
        <v>69</v>
      </c>
      <c r="B1891" s="181" t="s">
        <v>70</v>
      </c>
      <c r="C1891" s="159">
        <v>0</v>
      </c>
      <c r="D1891" s="182"/>
    </row>
    <row r="1892" spans="1:4" x14ac:dyDescent="0.25">
      <c r="A1892" s="180" t="s">
        <v>71</v>
      </c>
      <c r="B1892" s="181" t="s">
        <v>72</v>
      </c>
      <c r="C1892" s="159"/>
      <c r="D1892" s="182"/>
    </row>
    <row r="1893" spans="1:4" x14ac:dyDescent="0.25">
      <c r="A1893" s="180" t="s">
        <v>73</v>
      </c>
      <c r="B1893" s="181" t="s">
        <v>74</v>
      </c>
      <c r="C1893" s="159">
        <v>0</v>
      </c>
      <c r="D1893" s="182"/>
    </row>
    <row r="1894" spans="1:4" x14ac:dyDescent="0.25">
      <c r="A1894" s="180" t="s">
        <v>75</v>
      </c>
      <c r="B1894" s="181" t="s">
        <v>76</v>
      </c>
      <c r="C1894" s="159">
        <v>0</v>
      </c>
      <c r="D1894" s="182"/>
    </row>
    <row r="1895" spans="1:4" ht="30" x14ac:dyDescent="0.25">
      <c r="A1895" s="180" t="s">
        <v>77</v>
      </c>
      <c r="B1895" s="181" t="s">
        <v>78</v>
      </c>
      <c r="C1895" s="159">
        <v>0</v>
      </c>
      <c r="D1895" s="182"/>
    </row>
    <row r="1896" spans="1:4" ht="30" x14ac:dyDescent="0.25">
      <c r="A1896" s="180" t="s">
        <v>79</v>
      </c>
      <c r="B1896" s="181" t="s">
        <v>80</v>
      </c>
      <c r="C1896" s="159">
        <v>0</v>
      </c>
      <c r="D1896" s="182"/>
    </row>
    <row r="1897" spans="1:4" x14ac:dyDescent="0.25">
      <c r="A1897" s="183"/>
      <c r="B1897" s="184"/>
      <c r="C1897" s="159"/>
      <c r="D1897" s="182"/>
    </row>
    <row r="1898" spans="1:4" x14ac:dyDescent="0.25">
      <c r="A1898" s="178" t="s">
        <v>81</v>
      </c>
      <c r="B1898" s="175" t="s">
        <v>82</v>
      </c>
      <c r="C1898" s="179">
        <f>SUM(C1899:C1905)</f>
        <v>0</v>
      </c>
      <c r="D1898" s="177"/>
    </row>
    <row r="1899" spans="1:4" x14ac:dyDescent="0.25">
      <c r="A1899" s="180" t="s">
        <v>83</v>
      </c>
      <c r="B1899" s="181" t="s">
        <v>84</v>
      </c>
      <c r="C1899" s="159">
        <v>0</v>
      </c>
      <c r="D1899" s="182"/>
    </row>
    <row r="1900" spans="1:4" x14ac:dyDescent="0.25">
      <c r="A1900" s="180" t="s">
        <v>85</v>
      </c>
      <c r="B1900" s="181" t="s">
        <v>86</v>
      </c>
      <c r="C1900" s="159">
        <v>0</v>
      </c>
      <c r="D1900" s="182"/>
    </row>
    <row r="1901" spans="1:4" x14ac:dyDescent="0.25">
      <c r="A1901" s="180" t="s">
        <v>87</v>
      </c>
      <c r="B1901" s="181" t="s">
        <v>88</v>
      </c>
      <c r="C1901" s="159">
        <v>0</v>
      </c>
      <c r="D1901" s="182"/>
    </row>
    <row r="1902" spans="1:4" ht="30" x14ac:dyDescent="0.25">
      <c r="A1902" s="180" t="s">
        <v>89</v>
      </c>
      <c r="B1902" s="181" t="s">
        <v>90</v>
      </c>
      <c r="C1902" s="159">
        <v>0</v>
      </c>
      <c r="D1902" s="182"/>
    </row>
    <row r="1903" spans="1:4" ht="30" x14ac:dyDescent="0.25">
      <c r="A1903" s="180" t="s">
        <v>91</v>
      </c>
      <c r="B1903" s="181" t="s">
        <v>92</v>
      </c>
      <c r="C1903" s="159">
        <v>0</v>
      </c>
      <c r="D1903" s="182"/>
    </row>
    <row r="1904" spans="1:4" x14ac:dyDescent="0.25">
      <c r="A1904" s="180" t="s">
        <v>93</v>
      </c>
      <c r="B1904" s="181" t="s">
        <v>94</v>
      </c>
      <c r="C1904" s="159">
        <v>0</v>
      </c>
      <c r="D1904" s="182"/>
    </row>
    <row r="1905" spans="1:4" x14ac:dyDescent="0.25">
      <c r="A1905" s="180" t="s">
        <v>95</v>
      </c>
      <c r="B1905" s="181" t="s">
        <v>96</v>
      </c>
      <c r="C1905" s="159"/>
      <c r="D1905" s="182"/>
    </row>
    <row r="1906" spans="1:4" x14ac:dyDescent="0.25">
      <c r="A1906" s="183"/>
      <c r="B1906" s="184"/>
      <c r="C1906" s="159"/>
      <c r="D1906" s="182"/>
    </row>
    <row r="1907" spans="1:4" x14ac:dyDescent="0.25">
      <c r="A1907" s="178" t="s">
        <v>97</v>
      </c>
      <c r="B1907" s="175" t="s">
        <v>98</v>
      </c>
      <c r="C1907" s="179">
        <f>SUM(C1908++C1909+C1910)</f>
        <v>0</v>
      </c>
      <c r="D1907" s="177"/>
    </row>
    <row r="1908" spans="1:4" x14ac:dyDescent="0.25">
      <c r="A1908" s="180" t="s">
        <v>99</v>
      </c>
      <c r="B1908" s="181" t="s">
        <v>100</v>
      </c>
      <c r="C1908" s="159">
        <v>0</v>
      </c>
      <c r="D1908" s="182"/>
    </row>
    <row r="1909" spans="1:4" x14ac:dyDescent="0.25">
      <c r="A1909" s="180" t="s">
        <v>101</v>
      </c>
      <c r="B1909" s="181" t="s">
        <v>102</v>
      </c>
      <c r="C1909" s="159">
        <v>0</v>
      </c>
      <c r="D1909" s="182"/>
    </row>
    <row r="1910" spans="1:4" x14ac:dyDescent="0.25">
      <c r="A1910" s="180" t="s">
        <v>103</v>
      </c>
      <c r="B1910" s="181" t="s">
        <v>104</v>
      </c>
      <c r="C1910" s="159">
        <v>0</v>
      </c>
      <c r="D1910" s="182"/>
    </row>
    <row r="1911" spans="1:4" x14ac:dyDescent="0.25">
      <c r="A1911" s="183"/>
      <c r="B1911" s="184"/>
      <c r="C1911" s="159"/>
      <c r="D1911" s="182"/>
    </row>
    <row r="1912" spans="1:4" ht="30" x14ac:dyDescent="0.25">
      <c r="A1912" s="178" t="s">
        <v>105</v>
      </c>
      <c r="B1912" s="175" t="s">
        <v>106</v>
      </c>
      <c r="C1912" s="179">
        <f>SUM(C1913+C1916+C1917)</f>
        <v>0</v>
      </c>
      <c r="D1912" s="177"/>
    </row>
    <row r="1913" spans="1:4" x14ac:dyDescent="0.25">
      <c r="A1913" s="180" t="s">
        <v>107</v>
      </c>
      <c r="B1913" s="184" t="s">
        <v>108</v>
      </c>
      <c r="C1913" s="179">
        <f>SUM(C1914:C1915)</f>
        <v>0</v>
      </c>
      <c r="D1913" s="177"/>
    </row>
    <row r="1914" spans="1:4" x14ac:dyDescent="0.25">
      <c r="A1914" s="183" t="s">
        <v>109</v>
      </c>
      <c r="B1914" s="184" t="s">
        <v>110</v>
      </c>
      <c r="C1914" s="159">
        <v>0</v>
      </c>
      <c r="D1914" s="182"/>
    </row>
    <row r="1915" spans="1:4" ht="30" x14ac:dyDescent="0.25">
      <c r="A1915" s="183" t="s">
        <v>111</v>
      </c>
      <c r="B1915" s="184" t="s">
        <v>112</v>
      </c>
      <c r="C1915" s="159">
        <v>0</v>
      </c>
      <c r="D1915" s="182"/>
    </row>
    <row r="1916" spans="1:4" x14ac:dyDescent="0.25">
      <c r="A1916" s="180" t="s">
        <v>113</v>
      </c>
      <c r="B1916" s="181" t="s">
        <v>114</v>
      </c>
      <c r="C1916" s="159">
        <v>0</v>
      </c>
      <c r="D1916" s="182"/>
    </row>
    <row r="1917" spans="1:4" x14ac:dyDescent="0.25">
      <c r="A1917" s="180" t="s">
        <v>115</v>
      </c>
      <c r="B1917" s="181" t="s">
        <v>116</v>
      </c>
      <c r="C1917" s="159">
        <v>0</v>
      </c>
      <c r="D1917" s="182"/>
    </row>
    <row r="1918" spans="1:4" x14ac:dyDescent="0.25">
      <c r="A1918" s="183"/>
      <c r="B1918" s="184"/>
      <c r="C1918" s="159"/>
      <c r="D1918" s="182"/>
    </row>
    <row r="1919" spans="1:4" x14ac:dyDescent="0.25">
      <c r="A1919" s="178" t="s">
        <v>117</v>
      </c>
      <c r="B1919" s="175" t="s">
        <v>118</v>
      </c>
      <c r="C1919" s="176" t="s">
        <v>119</v>
      </c>
      <c r="D1919" s="177"/>
    </row>
    <row r="1920" spans="1:4" x14ac:dyDescent="0.25">
      <c r="A1920" s="180" t="s">
        <v>120</v>
      </c>
      <c r="B1920" s="181" t="s">
        <v>121</v>
      </c>
      <c r="C1920" s="186" t="s">
        <v>119</v>
      </c>
      <c r="D1920" s="182"/>
    </row>
    <row r="1921" spans="1:4" x14ac:dyDescent="0.25">
      <c r="A1921" s="180" t="s">
        <v>122</v>
      </c>
      <c r="B1921" s="181" t="s">
        <v>123</v>
      </c>
      <c r="C1921" s="159">
        <v>0</v>
      </c>
      <c r="D1921" s="182"/>
    </row>
    <row r="1922" spans="1:4" x14ac:dyDescent="0.25">
      <c r="A1922" s="180" t="s">
        <v>124</v>
      </c>
      <c r="B1922" s="181" t="s">
        <v>125</v>
      </c>
      <c r="C1922" s="159">
        <v>0</v>
      </c>
      <c r="D1922" s="182"/>
    </row>
    <row r="1923" spans="1:4" x14ac:dyDescent="0.25">
      <c r="A1923" s="183"/>
      <c r="B1923" s="184"/>
      <c r="C1923" s="159"/>
      <c r="D1923" s="182"/>
    </row>
    <row r="1924" spans="1:4" x14ac:dyDescent="0.25">
      <c r="A1924" s="178" t="s">
        <v>126</v>
      </c>
      <c r="B1924" s="175" t="s">
        <v>127</v>
      </c>
      <c r="C1924" s="179">
        <f>SUM(C1925:C1933)</f>
        <v>0</v>
      </c>
      <c r="D1924" s="177"/>
    </row>
    <row r="1925" spans="1:4" x14ac:dyDescent="0.25">
      <c r="A1925" s="180" t="s">
        <v>128</v>
      </c>
      <c r="B1925" s="181" t="s">
        <v>129</v>
      </c>
      <c r="C1925" s="159">
        <v>0</v>
      </c>
      <c r="D1925" s="182"/>
    </row>
    <row r="1926" spans="1:4" x14ac:dyDescent="0.25">
      <c r="A1926" s="180" t="s">
        <v>130</v>
      </c>
      <c r="B1926" s="181" t="s">
        <v>131</v>
      </c>
      <c r="C1926" s="159">
        <v>0</v>
      </c>
      <c r="D1926" s="182"/>
    </row>
    <row r="1927" spans="1:4" x14ac:dyDescent="0.25">
      <c r="A1927" s="180" t="s">
        <v>132</v>
      </c>
      <c r="B1927" s="181" t="s">
        <v>133</v>
      </c>
      <c r="C1927" s="159">
        <v>0</v>
      </c>
      <c r="D1927" s="182"/>
    </row>
    <row r="1928" spans="1:4" ht="30" x14ac:dyDescent="0.25">
      <c r="A1928" s="180" t="s">
        <v>134</v>
      </c>
      <c r="B1928" s="181" t="s">
        <v>135</v>
      </c>
      <c r="C1928" s="159">
        <v>0</v>
      </c>
      <c r="D1928" s="182"/>
    </row>
    <row r="1929" spans="1:4" ht="30" x14ac:dyDescent="0.25">
      <c r="A1929" s="180" t="s">
        <v>136</v>
      </c>
      <c r="B1929" s="181" t="s">
        <v>137</v>
      </c>
      <c r="C1929" s="159">
        <v>0</v>
      </c>
      <c r="D1929" s="182"/>
    </row>
    <row r="1930" spans="1:4" ht="30" x14ac:dyDescent="0.25">
      <c r="A1930" s="180" t="s">
        <v>138</v>
      </c>
      <c r="B1930" s="181" t="s">
        <v>139</v>
      </c>
      <c r="C1930" s="159">
        <v>0</v>
      </c>
      <c r="D1930" s="182"/>
    </row>
    <row r="1931" spans="1:4" ht="30" x14ac:dyDescent="0.25">
      <c r="A1931" s="180" t="s">
        <v>140</v>
      </c>
      <c r="B1931" s="181" t="s">
        <v>141</v>
      </c>
      <c r="C1931" s="159">
        <v>0</v>
      </c>
      <c r="D1931" s="182"/>
    </row>
    <row r="1932" spans="1:4" ht="30" x14ac:dyDescent="0.25">
      <c r="A1932" s="180" t="s">
        <v>142</v>
      </c>
      <c r="B1932" s="181" t="s">
        <v>143</v>
      </c>
      <c r="C1932" s="159">
        <v>0</v>
      </c>
      <c r="D1932" s="182"/>
    </row>
    <row r="1933" spans="1:4" ht="30" x14ac:dyDescent="0.25">
      <c r="A1933" s="180" t="s">
        <v>144</v>
      </c>
      <c r="B1933" s="181" t="s">
        <v>145</v>
      </c>
      <c r="C1933" s="159">
        <v>0</v>
      </c>
      <c r="D1933" s="182"/>
    </row>
    <row r="1934" spans="1:4" x14ac:dyDescent="0.25">
      <c r="A1934" s="183"/>
      <c r="B1934" s="184"/>
      <c r="C1934" s="159"/>
      <c r="D1934" s="182"/>
    </row>
    <row r="1935" spans="1:4" x14ac:dyDescent="0.25">
      <c r="A1935" s="178" t="s">
        <v>146</v>
      </c>
      <c r="B1935" s="175" t="s">
        <v>147</v>
      </c>
      <c r="C1935" s="179">
        <f>SUM(C1936:C1939)</f>
        <v>0</v>
      </c>
      <c r="D1935" s="177"/>
    </row>
    <row r="1936" spans="1:4" x14ac:dyDescent="0.25">
      <c r="A1936" s="180" t="s">
        <v>148</v>
      </c>
      <c r="B1936" s="181" t="s">
        <v>149</v>
      </c>
      <c r="C1936" s="159">
        <v>0</v>
      </c>
      <c r="D1936" s="182"/>
    </row>
    <row r="1937" spans="1:4" x14ac:dyDescent="0.25">
      <c r="A1937" s="180" t="s">
        <v>150</v>
      </c>
      <c r="B1937" s="181" t="s">
        <v>151</v>
      </c>
      <c r="C1937" s="159">
        <v>0</v>
      </c>
      <c r="D1937" s="182"/>
    </row>
    <row r="1938" spans="1:4" x14ac:dyDescent="0.25">
      <c r="A1938" s="180" t="s">
        <v>152</v>
      </c>
      <c r="B1938" s="181" t="s">
        <v>153</v>
      </c>
      <c r="C1938" s="159">
        <v>0</v>
      </c>
      <c r="D1938" s="182"/>
    </row>
    <row r="1939" spans="1:4" x14ac:dyDescent="0.25">
      <c r="A1939" s="180" t="s">
        <v>154</v>
      </c>
      <c r="B1939" s="181" t="s">
        <v>155</v>
      </c>
      <c r="C1939" s="159">
        <v>0</v>
      </c>
      <c r="D1939" s="182"/>
    </row>
    <row r="1940" spans="1:4" x14ac:dyDescent="0.25">
      <c r="A1940" s="183"/>
      <c r="B1940" s="184"/>
      <c r="C1940" s="159"/>
      <c r="D1940" s="182"/>
    </row>
    <row r="1941" spans="1:4" x14ac:dyDescent="0.25">
      <c r="A1941" s="178" t="s">
        <v>156</v>
      </c>
      <c r="B1941" s="175" t="s">
        <v>157</v>
      </c>
      <c r="C1941" s="179">
        <f>SUM(C1942:C1947)</f>
        <v>0</v>
      </c>
      <c r="D1941" s="177"/>
    </row>
    <row r="1942" spans="1:4" x14ac:dyDescent="0.25">
      <c r="A1942" s="180" t="s">
        <v>158</v>
      </c>
      <c r="B1942" s="181" t="s">
        <v>159</v>
      </c>
      <c r="C1942" s="159">
        <v>0</v>
      </c>
      <c r="D1942" s="182"/>
    </row>
    <row r="1943" spans="1:4" x14ac:dyDescent="0.25">
      <c r="A1943" s="180" t="s">
        <v>160</v>
      </c>
      <c r="B1943" s="181" t="s">
        <v>161</v>
      </c>
      <c r="C1943" s="159">
        <v>0</v>
      </c>
      <c r="D1943" s="182"/>
    </row>
    <row r="1944" spans="1:4" x14ac:dyDescent="0.25">
      <c r="A1944" s="180" t="s">
        <v>162</v>
      </c>
      <c r="B1944" s="181" t="s">
        <v>163</v>
      </c>
      <c r="C1944" s="159">
        <v>0</v>
      </c>
      <c r="D1944" s="182"/>
    </row>
    <row r="1945" spans="1:4" ht="30" x14ac:dyDescent="0.25">
      <c r="A1945" s="180" t="s">
        <v>164</v>
      </c>
      <c r="B1945" s="181" t="s">
        <v>165</v>
      </c>
      <c r="C1945" s="159">
        <v>0</v>
      </c>
      <c r="D1945" s="182"/>
    </row>
    <row r="1946" spans="1:4" x14ac:dyDescent="0.25">
      <c r="A1946" s="180" t="s">
        <v>166</v>
      </c>
      <c r="B1946" s="181" t="s">
        <v>167</v>
      </c>
      <c r="C1946" s="159">
        <v>0</v>
      </c>
      <c r="D1946" s="182"/>
    </row>
    <row r="1947" spans="1:4" x14ac:dyDescent="0.25">
      <c r="A1947" s="180" t="s">
        <v>168</v>
      </c>
      <c r="B1947" s="181" t="s">
        <v>169</v>
      </c>
      <c r="C1947" s="187">
        <v>0</v>
      </c>
      <c r="D1947" s="188"/>
    </row>
    <row r="1948" spans="1:4" x14ac:dyDescent="0.25">
      <c r="A1948" s="189"/>
      <c r="B1948" s="190"/>
      <c r="C1948" s="191"/>
      <c r="D1948" s="169"/>
    </row>
    <row r="1949" spans="1:4" x14ac:dyDescent="0.25">
      <c r="A1949" s="174">
        <v>2</v>
      </c>
      <c r="B1949" s="175" t="s">
        <v>170</v>
      </c>
      <c r="C1949" s="179">
        <f>SUM(C1951+C1958+C1964+C1973+C1977+C1983)</f>
        <v>0</v>
      </c>
      <c r="D1949" s="177"/>
    </row>
    <row r="1950" spans="1:4" x14ac:dyDescent="0.25">
      <c r="A1950" s="174"/>
      <c r="B1950" s="192"/>
      <c r="C1950" s="159"/>
      <c r="D1950" s="182"/>
    </row>
    <row r="1951" spans="1:4" x14ac:dyDescent="0.25">
      <c r="A1951" s="189" t="s">
        <v>171</v>
      </c>
      <c r="B1951" s="175" t="s">
        <v>172</v>
      </c>
      <c r="C1951" s="179">
        <f>SUM(C1952:C1956)</f>
        <v>0</v>
      </c>
      <c r="D1951" s="177"/>
    </row>
    <row r="1952" spans="1:4" x14ac:dyDescent="0.25">
      <c r="A1952" s="180" t="s">
        <v>173</v>
      </c>
      <c r="B1952" s="181" t="s">
        <v>174</v>
      </c>
      <c r="C1952" s="159">
        <v>0</v>
      </c>
      <c r="D1952" s="182"/>
    </row>
    <row r="1953" spans="1:4" ht="30" x14ac:dyDescent="0.25">
      <c r="A1953" s="180" t="s">
        <v>175</v>
      </c>
      <c r="B1953" s="181" t="s">
        <v>176</v>
      </c>
      <c r="C1953" s="159">
        <v>0</v>
      </c>
      <c r="D1953" s="182"/>
    </row>
    <row r="1954" spans="1:4" x14ac:dyDescent="0.25">
      <c r="A1954" s="180" t="s">
        <v>177</v>
      </c>
      <c r="B1954" s="181" t="s">
        <v>178</v>
      </c>
      <c r="C1954" s="159">
        <v>0</v>
      </c>
      <c r="D1954" s="182"/>
    </row>
    <row r="1955" spans="1:4" x14ac:dyDescent="0.25">
      <c r="A1955" s="180" t="s">
        <v>179</v>
      </c>
      <c r="B1955" s="181" t="s">
        <v>180</v>
      </c>
      <c r="C1955" s="159">
        <v>0</v>
      </c>
      <c r="D1955" s="182"/>
    </row>
    <row r="1956" spans="1:4" x14ac:dyDescent="0.25">
      <c r="A1956" s="180" t="s">
        <v>181</v>
      </c>
      <c r="B1956" s="181" t="s">
        <v>182</v>
      </c>
      <c r="C1956" s="159">
        <v>0</v>
      </c>
      <c r="D1956" s="182"/>
    </row>
    <row r="1957" spans="1:4" x14ac:dyDescent="0.25">
      <c r="A1957" s="193"/>
      <c r="B1957" s="184"/>
      <c r="C1957" s="159"/>
      <c r="D1957" s="182"/>
    </row>
    <row r="1958" spans="1:4" ht="30" x14ac:dyDescent="0.25">
      <c r="A1958" s="189" t="s">
        <v>183</v>
      </c>
      <c r="B1958" s="175" t="s">
        <v>184</v>
      </c>
      <c r="C1958" s="179">
        <f>SUM(C1959:C1962)</f>
        <v>0</v>
      </c>
      <c r="D1958" s="177"/>
    </row>
    <row r="1959" spans="1:4" x14ac:dyDescent="0.25">
      <c r="A1959" s="180" t="s">
        <v>185</v>
      </c>
      <c r="B1959" s="181" t="s">
        <v>186</v>
      </c>
      <c r="C1959" s="159">
        <v>0</v>
      </c>
      <c r="D1959" s="182"/>
    </row>
    <row r="1960" spans="1:4" x14ac:dyDescent="0.25">
      <c r="A1960" s="180" t="s">
        <v>187</v>
      </c>
      <c r="B1960" s="181" t="s">
        <v>188</v>
      </c>
      <c r="C1960" s="159">
        <v>0</v>
      </c>
      <c r="D1960" s="182"/>
    </row>
    <row r="1961" spans="1:4" x14ac:dyDescent="0.25">
      <c r="A1961" s="180" t="s">
        <v>189</v>
      </c>
      <c r="B1961" s="181" t="s">
        <v>190</v>
      </c>
      <c r="C1961" s="159">
        <v>0</v>
      </c>
      <c r="D1961" s="182"/>
    </row>
    <row r="1962" spans="1:4" x14ac:dyDescent="0.25">
      <c r="A1962" s="180" t="s">
        <v>191</v>
      </c>
      <c r="B1962" s="181" t="s">
        <v>192</v>
      </c>
      <c r="C1962" s="159">
        <v>0</v>
      </c>
      <c r="D1962" s="182"/>
    </row>
    <row r="1963" spans="1:4" x14ac:dyDescent="0.25">
      <c r="A1963" s="193"/>
      <c r="B1963" s="184"/>
      <c r="C1963" s="159"/>
      <c r="D1963" s="182"/>
    </row>
    <row r="1964" spans="1:4" ht="30" x14ac:dyDescent="0.25">
      <c r="A1964" s="189" t="s">
        <v>193</v>
      </c>
      <c r="B1964" s="175" t="s">
        <v>194</v>
      </c>
      <c r="C1964" s="179">
        <f>SUM(C1965:C1971)</f>
        <v>0</v>
      </c>
      <c r="D1964" s="177"/>
    </row>
    <row r="1965" spans="1:4" x14ac:dyDescent="0.25">
      <c r="A1965" s="180" t="s">
        <v>195</v>
      </c>
      <c r="B1965" s="181" t="s">
        <v>196</v>
      </c>
      <c r="C1965" s="159">
        <v>0</v>
      </c>
      <c r="D1965" s="182"/>
    </row>
    <row r="1966" spans="1:4" ht="30" x14ac:dyDescent="0.25">
      <c r="A1966" s="180" t="s">
        <v>197</v>
      </c>
      <c r="B1966" s="181" t="s">
        <v>198</v>
      </c>
      <c r="C1966" s="159">
        <v>0</v>
      </c>
      <c r="D1966" s="182"/>
    </row>
    <row r="1967" spans="1:4" x14ac:dyDescent="0.25">
      <c r="A1967" s="180" t="s">
        <v>199</v>
      </c>
      <c r="B1967" s="181" t="s">
        <v>200</v>
      </c>
      <c r="C1967" s="159">
        <v>0</v>
      </c>
      <c r="D1967" s="182"/>
    </row>
    <row r="1968" spans="1:4" ht="30" x14ac:dyDescent="0.25">
      <c r="A1968" s="180" t="s">
        <v>201</v>
      </c>
      <c r="B1968" s="181" t="s">
        <v>202</v>
      </c>
      <c r="C1968" s="159">
        <v>0</v>
      </c>
      <c r="D1968" s="182"/>
    </row>
    <row r="1969" spans="1:4" x14ac:dyDescent="0.25">
      <c r="A1969" s="180" t="s">
        <v>203</v>
      </c>
      <c r="B1969" s="181" t="s">
        <v>204</v>
      </c>
      <c r="C1969" s="159">
        <v>0</v>
      </c>
      <c r="D1969" s="182"/>
    </row>
    <row r="1970" spans="1:4" x14ac:dyDescent="0.25">
      <c r="A1970" s="180" t="s">
        <v>205</v>
      </c>
      <c r="B1970" s="181" t="s">
        <v>206</v>
      </c>
      <c r="C1970" s="159">
        <v>0</v>
      </c>
      <c r="D1970" s="182"/>
    </row>
    <row r="1971" spans="1:4" ht="30" x14ac:dyDescent="0.25">
      <c r="A1971" s="180" t="s">
        <v>207</v>
      </c>
      <c r="B1971" s="181" t="s">
        <v>208</v>
      </c>
      <c r="C1971" s="159">
        <v>0</v>
      </c>
      <c r="D1971" s="182"/>
    </row>
    <row r="1972" spans="1:4" x14ac:dyDescent="0.25">
      <c r="A1972" s="193"/>
      <c r="B1972" s="184"/>
      <c r="C1972" s="159"/>
      <c r="D1972" s="182"/>
    </row>
    <row r="1973" spans="1:4" ht="30" x14ac:dyDescent="0.25">
      <c r="A1973" s="189" t="s">
        <v>209</v>
      </c>
      <c r="B1973" s="175" t="s">
        <v>210</v>
      </c>
      <c r="C1973" s="179">
        <f>SUM(C1974:C1975)</f>
        <v>0</v>
      </c>
      <c r="D1973" s="177"/>
    </row>
    <row r="1974" spans="1:4" x14ac:dyDescent="0.25">
      <c r="A1974" s="180" t="s">
        <v>211</v>
      </c>
      <c r="B1974" s="181" t="s">
        <v>212</v>
      </c>
      <c r="C1974" s="159">
        <v>0</v>
      </c>
      <c r="D1974" s="182"/>
    </row>
    <row r="1975" spans="1:4" x14ac:dyDescent="0.25">
      <c r="A1975" s="180" t="s">
        <v>213</v>
      </c>
      <c r="B1975" s="181" t="s">
        <v>214</v>
      </c>
      <c r="C1975" s="159">
        <v>0</v>
      </c>
      <c r="D1975" s="182"/>
    </row>
    <row r="1976" spans="1:4" x14ac:dyDescent="0.25">
      <c r="A1976" s="193"/>
      <c r="B1976" s="184"/>
      <c r="C1976" s="159"/>
      <c r="D1976" s="182"/>
    </row>
    <row r="1977" spans="1:4" ht="30" x14ac:dyDescent="0.25">
      <c r="A1977" s="189" t="s">
        <v>215</v>
      </c>
      <c r="B1977" s="175" t="s">
        <v>216</v>
      </c>
      <c r="C1977" s="179">
        <f>SUM(C1978:C1981)</f>
        <v>0</v>
      </c>
      <c r="D1977" s="177"/>
    </row>
    <row r="1978" spans="1:4" x14ac:dyDescent="0.25">
      <c r="A1978" s="180" t="s">
        <v>217</v>
      </c>
      <c r="B1978" s="181" t="s">
        <v>218</v>
      </c>
      <c r="C1978" s="159">
        <v>0</v>
      </c>
      <c r="D1978" s="182"/>
    </row>
    <row r="1979" spans="1:4" x14ac:dyDescent="0.25">
      <c r="A1979" s="180" t="s">
        <v>219</v>
      </c>
      <c r="B1979" s="181" t="s">
        <v>220</v>
      </c>
      <c r="C1979" s="159">
        <v>0</v>
      </c>
      <c r="D1979" s="182"/>
    </row>
    <row r="1980" spans="1:4" x14ac:dyDescent="0.25">
      <c r="A1980" s="180" t="s">
        <v>221</v>
      </c>
      <c r="B1980" s="181" t="s">
        <v>222</v>
      </c>
      <c r="C1980" s="159">
        <v>0</v>
      </c>
      <c r="D1980" s="182"/>
    </row>
    <row r="1981" spans="1:4" ht="30" x14ac:dyDescent="0.25">
      <c r="A1981" s="180" t="s">
        <v>223</v>
      </c>
      <c r="B1981" s="181" t="s">
        <v>224</v>
      </c>
      <c r="C1981" s="159">
        <v>0</v>
      </c>
      <c r="D1981" s="182"/>
    </row>
    <row r="1982" spans="1:4" x14ac:dyDescent="0.25">
      <c r="A1982" s="193"/>
      <c r="B1982" s="184"/>
      <c r="C1982" s="159"/>
      <c r="D1982" s="182"/>
    </row>
    <row r="1983" spans="1:4" ht="30" x14ac:dyDescent="0.25">
      <c r="A1983" s="189" t="s">
        <v>225</v>
      </c>
      <c r="B1983" s="175" t="s">
        <v>226</v>
      </c>
      <c r="C1983" s="179">
        <f>SUM(C1984:C1991)</f>
        <v>0</v>
      </c>
      <c r="D1983" s="177"/>
    </row>
    <row r="1984" spans="1:4" ht="30" x14ac:dyDescent="0.25">
      <c r="A1984" s="180" t="s">
        <v>227</v>
      </c>
      <c r="B1984" s="181" t="s">
        <v>228</v>
      </c>
      <c r="C1984" s="159"/>
      <c r="D1984" s="182"/>
    </row>
    <row r="1985" spans="1:4" ht="30" x14ac:dyDescent="0.25">
      <c r="A1985" s="180" t="s">
        <v>229</v>
      </c>
      <c r="B1985" s="181" t="s">
        <v>230</v>
      </c>
      <c r="C1985" s="159">
        <v>0</v>
      </c>
      <c r="D1985" s="182"/>
    </row>
    <row r="1986" spans="1:4" x14ac:dyDescent="0.25">
      <c r="A1986" s="180" t="s">
        <v>231</v>
      </c>
      <c r="B1986" s="181" t="s">
        <v>232</v>
      </c>
      <c r="C1986" s="159">
        <v>0</v>
      </c>
      <c r="D1986" s="182"/>
    </row>
    <row r="1987" spans="1:4" x14ac:dyDescent="0.25">
      <c r="A1987" s="180" t="s">
        <v>233</v>
      </c>
      <c r="B1987" s="181" t="s">
        <v>234</v>
      </c>
      <c r="C1987" s="159">
        <v>0</v>
      </c>
      <c r="D1987" s="182"/>
    </row>
    <row r="1988" spans="1:4" x14ac:dyDescent="0.25">
      <c r="A1988" s="180" t="s">
        <v>235</v>
      </c>
      <c r="B1988" s="181" t="s">
        <v>236</v>
      </c>
      <c r="C1988" s="159">
        <v>0</v>
      </c>
      <c r="D1988" s="182"/>
    </row>
    <row r="1989" spans="1:4" ht="30" x14ac:dyDescent="0.25">
      <c r="A1989" s="180" t="s">
        <v>237</v>
      </c>
      <c r="B1989" s="181" t="s">
        <v>238</v>
      </c>
      <c r="C1989" s="159">
        <v>0</v>
      </c>
      <c r="D1989" s="182"/>
    </row>
    <row r="1990" spans="1:4" ht="30" x14ac:dyDescent="0.25">
      <c r="A1990" s="180" t="s">
        <v>239</v>
      </c>
      <c r="B1990" s="181" t="s">
        <v>240</v>
      </c>
      <c r="C1990" s="159">
        <v>0</v>
      </c>
      <c r="D1990" s="182"/>
    </row>
    <row r="1991" spans="1:4" x14ac:dyDescent="0.25">
      <c r="A1991" s="180" t="s">
        <v>241</v>
      </c>
      <c r="B1991" s="181" t="s">
        <v>242</v>
      </c>
      <c r="C1991" s="159">
        <v>0</v>
      </c>
      <c r="D1991" s="182"/>
    </row>
    <row r="1992" spans="1:4" x14ac:dyDescent="0.25">
      <c r="A1992" s="180"/>
      <c r="B1992" s="184"/>
      <c r="C1992" s="159"/>
      <c r="D1992" s="182"/>
    </row>
    <row r="1993" spans="1:4" x14ac:dyDescent="0.25">
      <c r="A1993" s="174">
        <v>5</v>
      </c>
      <c r="B1993" s="194" t="s">
        <v>243</v>
      </c>
      <c r="C1993" s="179">
        <f>SUM(C1995+C2005+C2015+C2020)</f>
        <v>0</v>
      </c>
      <c r="D1993" s="177"/>
    </row>
    <row r="1994" spans="1:4" x14ac:dyDescent="0.25">
      <c r="A1994" s="193"/>
      <c r="B1994" s="184"/>
      <c r="C1994" s="159"/>
      <c r="D1994" s="182"/>
    </row>
    <row r="1995" spans="1:4" x14ac:dyDescent="0.25">
      <c r="A1995" s="195" t="s">
        <v>244</v>
      </c>
      <c r="B1995" s="175" t="s">
        <v>245</v>
      </c>
      <c r="C1995" s="179">
        <f>SUM(C1996:C2003)</f>
        <v>0</v>
      </c>
      <c r="D1995" s="177"/>
    </row>
    <row r="1996" spans="1:4" ht="30" x14ac:dyDescent="0.25">
      <c r="A1996" s="196" t="s">
        <v>246</v>
      </c>
      <c r="B1996" s="181" t="s">
        <v>247</v>
      </c>
      <c r="C1996" s="159">
        <v>0</v>
      </c>
      <c r="D1996" s="182"/>
    </row>
    <row r="1997" spans="1:4" x14ac:dyDescent="0.25">
      <c r="A1997" s="196" t="s">
        <v>248</v>
      </c>
      <c r="B1997" s="181" t="s">
        <v>249</v>
      </c>
      <c r="C1997" s="159">
        <v>0</v>
      </c>
      <c r="D1997" s="182"/>
    </row>
    <row r="1998" spans="1:4" x14ac:dyDescent="0.25">
      <c r="A1998" s="196" t="s">
        <v>250</v>
      </c>
      <c r="B1998" s="181" t="s">
        <v>251</v>
      </c>
      <c r="C1998" s="159"/>
      <c r="D1998" s="182"/>
    </row>
    <row r="1999" spans="1:4" x14ac:dyDescent="0.25">
      <c r="A1999" s="196" t="s">
        <v>252</v>
      </c>
      <c r="B1999" s="181" t="s">
        <v>253</v>
      </c>
      <c r="C1999" s="159"/>
      <c r="D1999" s="182"/>
    </row>
    <row r="2000" spans="1:4" x14ac:dyDescent="0.25">
      <c r="A2000" s="196" t="s">
        <v>254</v>
      </c>
      <c r="B2000" s="181" t="s">
        <v>255</v>
      </c>
      <c r="C2000" s="159"/>
      <c r="D2000" s="182"/>
    </row>
    <row r="2001" spans="1:4" ht="30" x14ac:dyDescent="0.25">
      <c r="A2001" s="196" t="s">
        <v>256</v>
      </c>
      <c r="B2001" s="181" t="s">
        <v>257</v>
      </c>
      <c r="C2001" s="159"/>
      <c r="D2001" s="182"/>
    </row>
    <row r="2002" spans="1:4" ht="30" x14ac:dyDescent="0.25">
      <c r="A2002" s="196" t="s">
        <v>258</v>
      </c>
      <c r="B2002" s="181" t="s">
        <v>259</v>
      </c>
      <c r="C2002" s="159"/>
      <c r="D2002" s="182"/>
    </row>
    <row r="2003" spans="1:4" x14ac:dyDescent="0.25">
      <c r="A2003" s="196" t="s">
        <v>260</v>
      </c>
      <c r="B2003" s="181" t="s">
        <v>261</v>
      </c>
      <c r="C2003" s="159">
        <v>0</v>
      </c>
      <c r="D2003" s="182"/>
    </row>
    <row r="2004" spans="1:4" x14ac:dyDescent="0.25">
      <c r="A2004" s="196"/>
      <c r="B2004" s="181"/>
      <c r="C2004" s="159"/>
      <c r="D2004" s="182"/>
    </row>
    <row r="2005" spans="1:4" ht="30" x14ac:dyDescent="0.25">
      <c r="A2005" s="195" t="s">
        <v>262</v>
      </c>
      <c r="B2005" s="175" t="s">
        <v>263</v>
      </c>
      <c r="C2005" s="179">
        <f>SUM(C2006:C2013)</f>
        <v>0</v>
      </c>
      <c r="D2005" s="177"/>
    </row>
    <row r="2006" spans="1:4" x14ac:dyDescent="0.25">
      <c r="A2006" s="196" t="s">
        <v>264</v>
      </c>
      <c r="B2006" s="181" t="s">
        <v>265</v>
      </c>
      <c r="C2006" s="159">
        <v>0</v>
      </c>
      <c r="D2006" s="182"/>
    </row>
    <row r="2007" spans="1:4" x14ac:dyDescent="0.25">
      <c r="A2007" s="196" t="s">
        <v>266</v>
      </c>
      <c r="B2007" s="181" t="s">
        <v>267</v>
      </c>
      <c r="C2007" s="159">
        <v>0</v>
      </c>
      <c r="D2007" s="182"/>
    </row>
    <row r="2008" spans="1:4" x14ac:dyDescent="0.25">
      <c r="A2008" s="196" t="s">
        <v>268</v>
      </c>
      <c r="B2008" s="181" t="s">
        <v>269</v>
      </c>
      <c r="C2008" s="159">
        <v>0</v>
      </c>
      <c r="D2008" s="182"/>
    </row>
    <row r="2009" spans="1:4" x14ac:dyDescent="0.25">
      <c r="A2009" s="196" t="s">
        <v>270</v>
      </c>
      <c r="B2009" s="181" t="s">
        <v>271</v>
      </c>
      <c r="C2009" s="159">
        <v>0</v>
      </c>
      <c r="D2009" s="182"/>
    </row>
    <row r="2010" spans="1:4" x14ac:dyDescent="0.25">
      <c r="A2010" s="196" t="s">
        <v>272</v>
      </c>
      <c r="B2010" s="181" t="s">
        <v>273</v>
      </c>
      <c r="C2010" s="159">
        <v>0</v>
      </c>
      <c r="D2010" s="182"/>
    </row>
    <row r="2011" spans="1:4" x14ac:dyDescent="0.25">
      <c r="A2011" s="196" t="s">
        <v>274</v>
      </c>
      <c r="B2011" s="181" t="s">
        <v>275</v>
      </c>
      <c r="C2011" s="159">
        <v>0</v>
      </c>
      <c r="D2011" s="182"/>
    </row>
    <row r="2012" spans="1:4" x14ac:dyDescent="0.25">
      <c r="A2012" s="196" t="s">
        <v>276</v>
      </c>
      <c r="B2012" s="181" t="s">
        <v>277</v>
      </c>
      <c r="C2012" s="159">
        <v>0</v>
      </c>
      <c r="D2012" s="182"/>
    </row>
    <row r="2013" spans="1:4" ht="30" x14ac:dyDescent="0.25">
      <c r="A2013" s="196" t="s">
        <v>278</v>
      </c>
      <c r="B2013" s="181" t="s">
        <v>279</v>
      </c>
      <c r="C2013" s="159">
        <v>0</v>
      </c>
      <c r="D2013" s="182"/>
    </row>
    <row r="2014" spans="1:4" x14ac:dyDescent="0.25">
      <c r="A2014" s="196"/>
      <c r="B2014" s="181"/>
      <c r="C2014" s="159"/>
      <c r="D2014" s="182"/>
    </row>
    <row r="2015" spans="1:4" x14ac:dyDescent="0.25">
      <c r="A2015" s="195" t="s">
        <v>280</v>
      </c>
      <c r="B2015" s="175" t="s">
        <v>281</v>
      </c>
      <c r="C2015" s="179">
        <f>SUM(C2016:C2018)</f>
        <v>0</v>
      </c>
      <c r="D2015" s="177"/>
    </row>
    <row r="2016" spans="1:4" x14ac:dyDescent="0.25">
      <c r="A2016" s="196" t="s">
        <v>282</v>
      </c>
      <c r="B2016" s="181" t="s">
        <v>283</v>
      </c>
      <c r="C2016" s="159">
        <v>0</v>
      </c>
      <c r="D2016" s="182"/>
    </row>
    <row r="2017" spans="1:4" x14ac:dyDescent="0.25">
      <c r="A2017" s="196" t="s">
        <v>284</v>
      </c>
      <c r="B2017" s="181" t="s">
        <v>285</v>
      </c>
      <c r="C2017" s="159">
        <v>0</v>
      </c>
      <c r="D2017" s="182"/>
    </row>
    <row r="2018" spans="1:4" x14ac:dyDescent="0.25">
      <c r="A2018" s="196" t="s">
        <v>286</v>
      </c>
      <c r="B2018" s="181" t="s">
        <v>287</v>
      </c>
      <c r="C2018" s="159">
        <v>0</v>
      </c>
      <c r="D2018" s="182"/>
    </row>
    <row r="2019" spans="1:4" x14ac:dyDescent="0.25">
      <c r="A2019" s="196"/>
      <c r="B2019" s="181"/>
      <c r="C2019" s="159"/>
      <c r="D2019" s="182"/>
    </row>
    <row r="2020" spans="1:4" x14ac:dyDescent="0.25">
      <c r="A2020" s="195" t="s">
        <v>288</v>
      </c>
      <c r="B2020" s="175" t="s">
        <v>289</v>
      </c>
      <c r="C2020" s="179">
        <f>SUM(C2021:C2024)</f>
        <v>0</v>
      </c>
      <c r="D2020" s="177"/>
    </row>
    <row r="2021" spans="1:4" x14ac:dyDescent="0.25">
      <c r="A2021" s="196" t="s">
        <v>290</v>
      </c>
      <c r="B2021" s="181" t="s">
        <v>291</v>
      </c>
      <c r="C2021" s="159">
        <v>0</v>
      </c>
      <c r="D2021" s="182"/>
    </row>
    <row r="2022" spans="1:4" x14ac:dyDescent="0.25">
      <c r="A2022" s="196" t="s">
        <v>292</v>
      </c>
      <c r="B2022" s="181" t="s">
        <v>293</v>
      </c>
      <c r="C2022" s="159">
        <v>0</v>
      </c>
      <c r="D2022" s="182"/>
    </row>
    <row r="2023" spans="1:4" x14ac:dyDescent="0.25">
      <c r="A2023" s="196" t="s">
        <v>294</v>
      </c>
      <c r="B2023" s="181" t="s">
        <v>295</v>
      </c>
      <c r="C2023" s="159">
        <v>0</v>
      </c>
      <c r="D2023" s="182"/>
    </row>
    <row r="2024" spans="1:4" x14ac:dyDescent="0.25">
      <c r="A2024" s="196" t="s">
        <v>296</v>
      </c>
      <c r="B2024" s="181" t="s">
        <v>297</v>
      </c>
      <c r="C2024" s="159">
        <v>0</v>
      </c>
      <c r="D2024" s="182"/>
    </row>
    <row r="2025" spans="1:4" x14ac:dyDescent="0.25">
      <c r="A2025" s="203"/>
      <c r="B2025" s="203"/>
      <c r="C2025" s="203"/>
      <c r="D2025" s="203"/>
    </row>
    <row r="2026" spans="1:4" x14ac:dyDescent="0.25">
      <c r="A2026" s="202">
        <f>'7. Gestión Institucional '!B20</f>
        <v>0</v>
      </c>
      <c r="B2026" s="167" t="s">
        <v>34</v>
      </c>
      <c r="C2026" s="159">
        <f>SUM(C2028,C2104,C2148)</f>
        <v>0</v>
      </c>
      <c r="D2026" s="169"/>
    </row>
    <row r="2027" spans="1:4" x14ac:dyDescent="0.25">
      <c r="A2027" s="170" t="s">
        <v>35</v>
      </c>
      <c r="B2027" s="171" t="s">
        <v>36</v>
      </c>
      <c r="C2027" s="172" t="s">
        <v>37</v>
      </c>
      <c r="D2027" s="173" t="s">
        <v>38</v>
      </c>
    </row>
    <row r="2028" spans="1:4" x14ac:dyDescent="0.25">
      <c r="A2028" s="174">
        <v>1</v>
      </c>
      <c r="B2028" s="175" t="s">
        <v>39</v>
      </c>
      <c r="C2028" s="176">
        <f>SUM(C2030,C2037,C2044,C2053,C2062,C2067,C2074,C2079,C2090,C2096)</f>
        <v>0</v>
      </c>
      <c r="D2028" s="177"/>
    </row>
    <row r="2029" spans="1:4" x14ac:dyDescent="0.25">
      <c r="A2029" s="174"/>
      <c r="B2029" s="192"/>
      <c r="C2029" s="179"/>
      <c r="D2029" s="177"/>
    </row>
    <row r="2030" spans="1:4" x14ac:dyDescent="0.25">
      <c r="A2030" s="178" t="s">
        <v>41</v>
      </c>
      <c r="B2030" s="175" t="s">
        <v>42</v>
      </c>
      <c r="C2030" s="179">
        <f>SUM(C2031:C2035)</f>
        <v>0</v>
      </c>
      <c r="D2030" s="177"/>
    </row>
    <row r="2031" spans="1:4" ht="30" x14ac:dyDescent="0.25">
      <c r="A2031" s="180" t="s">
        <v>43</v>
      </c>
      <c r="B2031" s="181" t="s">
        <v>44</v>
      </c>
      <c r="C2031" s="159">
        <v>0</v>
      </c>
      <c r="D2031" s="182"/>
    </row>
    <row r="2032" spans="1:4" ht="30" x14ac:dyDescent="0.25">
      <c r="A2032" s="180" t="s">
        <v>45</v>
      </c>
      <c r="B2032" s="181" t="s">
        <v>46</v>
      </c>
      <c r="C2032" s="159">
        <v>0</v>
      </c>
      <c r="D2032" s="182"/>
    </row>
    <row r="2033" spans="1:4" x14ac:dyDescent="0.25">
      <c r="A2033" s="180" t="s">
        <v>47</v>
      </c>
      <c r="B2033" s="181" t="s">
        <v>48</v>
      </c>
      <c r="C2033" s="159">
        <v>0</v>
      </c>
      <c r="D2033" s="182"/>
    </row>
    <row r="2034" spans="1:4" ht="30" x14ac:dyDescent="0.25">
      <c r="A2034" s="180" t="s">
        <v>49</v>
      </c>
      <c r="B2034" s="181" t="s">
        <v>50</v>
      </c>
      <c r="C2034" s="159">
        <v>0</v>
      </c>
      <c r="D2034" s="182"/>
    </row>
    <row r="2035" spans="1:4" x14ac:dyDescent="0.25">
      <c r="A2035" s="180" t="s">
        <v>51</v>
      </c>
      <c r="B2035" s="181" t="s">
        <v>52</v>
      </c>
      <c r="C2035" s="159">
        <v>0</v>
      </c>
      <c r="D2035" s="182"/>
    </row>
    <row r="2036" spans="1:4" x14ac:dyDescent="0.25">
      <c r="A2036" s="183"/>
      <c r="B2036" s="184"/>
      <c r="C2036" s="159"/>
      <c r="D2036" s="182"/>
    </row>
    <row r="2037" spans="1:4" x14ac:dyDescent="0.25">
      <c r="A2037" s="178" t="s">
        <v>53</v>
      </c>
      <c r="B2037" s="175" t="s">
        <v>54</v>
      </c>
      <c r="C2037" s="179">
        <f>SUM(C2038:C2042)</f>
        <v>0</v>
      </c>
      <c r="D2037" s="177"/>
    </row>
    <row r="2038" spans="1:4" x14ac:dyDescent="0.25">
      <c r="A2038" s="180" t="s">
        <v>55</v>
      </c>
      <c r="B2038" s="181" t="s">
        <v>56</v>
      </c>
      <c r="C2038" s="159">
        <v>0</v>
      </c>
      <c r="D2038" s="182"/>
    </row>
    <row r="2039" spans="1:4" x14ac:dyDescent="0.25">
      <c r="A2039" s="180" t="s">
        <v>57</v>
      </c>
      <c r="B2039" s="181" t="s">
        <v>58</v>
      </c>
      <c r="C2039" s="159">
        <v>0</v>
      </c>
      <c r="D2039" s="182"/>
    </row>
    <row r="2040" spans="1:4" x14ac:dyDescent="0.25">
      <c r="A2040" s="180" t="s">
        <v>59</v>
      </c>
      <c r="B2040" s="181" t="s">
        <v>60</v>
      </c>
      <c r="C2040" s="159">
        <v>0</v>
      </c>
      <c r="D2040" s="182"/>
    </row>
    <row r="2041" spans="1:4" x14ac:dyDescent="0.25">
      <c r="A2041" s="180" t="s">
        <v>61</v>
      </c>
      <c r="B2041" s="181" t="s">
        <v>62</v>
      </c>
      <c r="C2041" s="159">
        <v>0</v>
      </c>
      <c r="D2041" s="182"/>
    </row>
    <row r="2042" spans="1:4" x14ac:dyDescent="0.25">
      <c r="A2042" s="180" t="s">
        <v>63</v>
      </c>
      <c r="B2042" s="181" t="s">
        <v>64</v>
      </c>
      <c r="C2042" s="159">
        <v>0</v>
      </c>
      <c r="D2042" s="182"/>
    </row>
    <row r="2043" spans="1:4" x14ac:dyDescent="0.25">
      <c r="A2043" s="183"/>
      <c r="B2043" s="184"/>
      <c r="C2043" s="179"/>
      <c r="D2043" s="177"/>
    </row>
    <row r="2044" spans="1:4" ht="30" x14ac:dyDescent="0.25">
      <c r="A2044" s="178" t="s">
        <v>65</v>
      </c>
      <c r="B2044" s="185" t="s">
        <v>66</v>
      </c>
      <c r="C2044" s="179">
        <f>SUM(C2045:C2051)</f>
        <v>0</v>
      </c>
      <c r="D2044" s="177"/>
    </row>
    <row r="2045" spans="1:4" x14ac:dyDescent="0.25">
      <c r="A2045" s="180" t="s">
        <v>67</v>
      </c>
      <c r="B2045" s="181" t="s">
        <v>68</v>
      </c>
      <c r="C2045" s="159">
        <v>0</v>
      </c>
      <c r="D2045" s="182"/>
    </row>
    <row r="2046" spans="1:4" x14ac:dyDescent="0.25">
      <c r="A2046" s="180" t="s">
        <v>69</v>
      </c>
      <c r="B2046" s="181" t="s">
        <v>70</v>
      </c>
      <c r="C2046" s="159">
        <v>0</v>
      </c>
      <c r="D2046" s="182"/>
    </row>
    <row r="2047" spans="1:4" x14ac:dyDescent="0.25">
      <c r="A2047" s="180" t="s">
        <v>71</v>
      </c>
      <c r="B2047" s="181" t="s">
        <v>72</v>
      </c>
      <c r="C2047" s="159"/>
      <c r="D2047" s="182"/>
    </row>
    <row r="2048" spans="1:4" x14ac:dyDescent="0.25">
      <c r="A2048" s="180" t="s">
        <v>73</v>
      </c>
      <c r="B2048" s="181" t="s">
        <v>74</v>
      </c>
      <c r="C2048" s="159">
        <v>0</v>
      </c>
      <c r="D2048" s="182"/>
    </row>
    <row r="2049" spans="1:4" x14ac:dyDescent="0.25">
      <c r="A2049" s="180" t="s">
        <v>75</v>
      </c>
      <c r="B2049" s="181" t="s">
        <v>76</v>
      </c>
      <c r="C2049" s="159">
        <v>0</v>
      </c>
      <c r="D2049" s="182"/>
    </row>
    <row r="2050" spans="1:4" ht="30" x14ac:dyDescent="0.25">
      <c r="A2050" s="180" t="s">
        <v>77</v>
      </c>
      <c r="B2050" s="181" t="s">
        <v>78</v>
      </c>
      <c r="C2050" s="159">
        <v>0</v>
      </c>
      <c r="D2050" s="182"/>
    </row>
    <row r="2051" spans="1:4" ht="30" x14ac:dyDescent="0.25">
      <c r="A2051" s="180" t="s">
        <v>79</v>
      </c>
      <c r="B2051" s="181" t="s">
        <v>80</v>
      </c>
      <c r="C2051" s="159">
        <v>0</v>
      </c>
      <c r="D2051" s="182"/>
    </row>
    <row r="2052" spans="1:4" x14ac:dyDescent="0.25">
      <c r="A2052" s="183"/>
      <c r="B2052" s="184"/>
      <c r="C2052" s="159"/>
      <c r="D2052" s="182"/>
    </row>
    <row r="2053" spans="1:4" x14ac:dyDescent="0.25">
      <c r="A2053" s="178" t="s">
        <v>81</v>
      </c>
      <c r="B2053" s="175" t="s">
        <v>82</v>
      </c>
      <c r="C2053" s="179">
        <f>SUM(C2054:C2060)</f>
        <v>0</v>
      </c>
      <c r="D2053" s="177"/>
    </row>
    <row r="2054" spans="1:4" x14ac:dyDescent="0.25">
      <c r="A2054" s="180" t="s">
        <v>83</v>
      </c>
      <c r="B2054" s="181" t="s">
        <v>84</v>
      </c>
      <c r="C2054" s="159">
        <v>0</v>
      </c>
      <c r="D2054" s="182"/>
    </row>
    <row r="2055" spans="1:4" x14ac:dyDescent="0.25">
      <c r="A2055" s="180" t="s">
        <v>85</v>
      </c>
      <c r="B2055" s="181" t="s">
        <v>86</v>
      </c>
      <c r="C2055" s="159">
        <v>0</v>
      </c>
      <c r="D2055" s="182"/>
    </row>
    <row r="2056" spans="1:4" x14ac:dyDescent="0.25">
      <c r="A2056" s="180" t="s">
        <v>87</v>
      </c>
      <c r="B2056" s="181" t="s">
        <v>88</v>
      </c>
      <c r="C2056" s="159">
        <v>0</v>
      </c>
      <c r="D2056" s="182"/>
    </row>
    <row r="2057" spans="1:4" ht="30" x14ac:dyDescent="0.25">
      <c r="A2057" s="180" t="s">
        <v>89</v>
      </c>
      <c r="B2057" s="181" t="s">
        <v>90</v>
      </c>
      <c r="C2057" s="159">
        <v>0</v>
      </c>
      <c r="D2057" s="182"/>
    </row>
    <row r="2058" spans="1:4" ht="30" x14ac:dyDescent="0.25">
      <c r="A2058" s="180" t="s">
        <v>91</v>
      </c>
      <c r="B2058" s="181" t="s">
        <v>92</v>
      </c>
      <c r="C2058" s="159">
        <v>0</v>
      </c>
      <c r="D2058" s="182"/>
    </row>
    <row r="2059" spans="1:4" x14ac:dyDescent="0.25">
      <c r="A2059" s="180" t="s">
        <v>93</v>
      </c>
      <c r="B2059" s="181" t="s">
        <v>94</v>
      </c>
      <c r="C2059" s="159">
        <v>0</v>
      </c>
      <c r="D2059" s="182"/>
    </row>
    <row r="2060" spans="1:4" x14ac:dyDescent="0.25">
      <c r="A2060" s="180" t="s">
        <v>95</v>
      </c>
      <c r="B2060" s="181" t="s">
        <v>96</v>
      </c>
      <c r="C2060" s="159"/>
      <c r="D2060" s="182"/>
    </row>
    <row r="2061" spans="1:4" x14ac:dyDescent="0.25">
      <c r="A2061" s="183"/>
      <c r="B2061" s="184"/>
      <c r="C2061" s="159"/>
      <c r="D2061" s="182"/>
    </row>
    <row r="2062" spans="1:4" x14ac:dyDescent="0.25">
      <c r="A2062" s="178" t="s">
        <v>97</v>
      </c>
      <c r="B2062" s="175" t="s">
        <v>98</v>
      </c>
      <c r="C2062" s="179">
        <f>SUM(C2063++C2064+C2065)</f>
        <v>0</v>
      </c>
      <c r="D2062" s="177"/>
    </row>
    <row r="2063" spans="1:4" x14ac:dyDescent="0.25">
      <c r="A2063" s="180" t="s">
        <v>99</v>
      </c>
      <c r="B2063" s="181" t="s">
        <v>100</v>
      </c>
      <c r="C2063" s="159">
        <v>0</v>
      </c>
      <c r="D2063" s="182"/>
    </row>
    <row r="2064" spans="1:4" x14ac:dyDescent="0.25">
      <c r="A2064" s="180" t="s">
        <v>101</v>
      </c>
      <c r="B2064" s="181" t="s">
        <v>102</v>
      </c>
      <c r="C2064" s="159">
        <v>0</v>
      </c>
      <c r="D2064" s="182"/>
    </row>
    <row r="2065" spans="1:4" x14ac:dyDescent="0.25">
      <c r="A2065" s="180" t="s">
        <v>103</v>
      </c>
      <c r="B2065" s="181" t="s">
        <v>104</v>
      </c>
      <c r="C2065" s="159">
        <v>0</v>
      </c>
      <c r="D2065" s="182"/>
    </row>
    <row r="2066" spans="1:4" x14ac:dyDescent="0.25">
      <c r="A2066" s="183"/>
      <c r="B2066" s="184"/>
      <c r="C2066" s="159"/>
      <c r="D2066" s="182"/>
    </row>
    <row r="2067" spans="1:4" ht="30" x14ac:dyDescent="0.25">
      <c r="A2067" s="178" t="s">
        <v>105</v>
      </c>
      <c r="B2067" s="175" t="s">
        <v>106</v>
      </c>
      <c r="C2067" s="179">
        <f>SUM(C2068+C2071+C2072)</f>
        <v>0</v>
      </c>
      <c r="D2067" s="177"/>
    </row>
    <row r="2068" spans="1:4" x14ac:dyDescent="0.25">
      <c r="A2068" s="180" t="s">
        <v>107</v>
      </c>
      <c r="B2068" s="184" t="s">
        <v>108</v>
      </c>
      <c r="C2068" s="179">
        <f>SUM(C2069:C2070)</f>
        <v>0</v>
      </c>
      <c r="D2068" s="177"/>
    </row>
    <row r="2069" spans="1:4" x14ac:dyDescent="0.25">
      <c r="A2069" s="183" t="s">
        <v>109</v>
      </c>
      <c r="B2069" s="184" t="s">
        <v>110</v>
      </c>
      <c r="C2069" s="159">
        <v>0</v>
      </c>
      <c r="D2069" s="182"/>
    </row>
    <row r="2070" spans="1:4" ht="30" x14ac:dyDescent="0.25">
      <c r="A2070" s="183" t="s">
        <v>111</v>
      </c>
      <c r="B2070" s="184" t="s">
        <v>112</v>
      </c>
      <c r="C2070" s="159">
        <v>0</v>
      </c>
      <c r="D2070" s="182"/>
    </row>
    <row r="2071" spans="1:4" x14ac:dyDescent="0.25">
      <c r="A2071" s="180" t="s">
        <v>113</v>
      </c>
      <c r="B2071" s="181" t="s">
        <v>114</v>
      </c>
      <c r="C2071" s="159">
        <v>0</v>
      </c>
      <c r="D2071" s="182"/>
    </row>
    <row r="2072" spans="1:4" x14ac:dyDescent="0.25">
      <c r="A2072" s="180" t="s">
        <v>115</v>
      </c>
      <c r="B2072" s="181" t="s">
        <v>116</v>
      </c>
      <c r="C2072" s="159">
        <v>0</v>
      </c>
      <c r="D2072" s="182"/>
    </row>
    <row r="2073" spans="1:4" x14ac:dyDescent="0.25">
      <c r="A2073" s="183"/>
      <c r="B2073" s="184"/>
      <c r="C2073" s="159"/>
      <c r="D2073" s="182"/>
    </row>
    <row r="2074" spans="1:4" x14ac:dyDescent="0.25">
      <c r="A2074" s="178" t="s">
        <v>117</v>
      </c>
      <c r="B2074" s="175" t="s">
        <v>118</v>
      </c>
      <c r="C2074" s="176" t="s">
        <v>119</v>
      </c>
      <c r="D2074" s="177"/>
    </row>
    <row r="2075" spans="1:4" x14ac:dyDescent="0.25">
      <c r="A2075" s="180" t="s">
        <v>120</v>
      </c>
      <c r="B2075" s="181" t="s">
        <v>121</v>
      </c>
      <c r="C2075" s="186" t="s">
        <v>119</v>
      </c>
      <c r="D2075" s="182"/>
    </row>
    <row r="2076" spans="1:4" x14ac:dyDescent="0.25">
      <c r="A2076" s="180" t="s">
        <v>122</v>
      </c>
      <c r="B2076" s="181" t="s">
        <v>123</v>
      </c>
      <c r="C2076" s="159">
        <v>0</v>
      </c>
      <c r="D2076" s="182"/>
    </row>
    <row r="2077" spans="1:4" x14ac:dyDescent="0.25">
      <c r="A2077" s="180" t="s">
        <v>124</v>
      </c>
      <c r="B2077" s="181" t="s">
        <v>125</v>
      </c>
      <c r="C2077" s="159">
        <v>0</v>
      </c>
      <c r="D2077" s="182"/>
    </row>
    <row r="2078" spans="1:4" x14ac:dyDescent="0.25">
      <c r="A2078" s="183"/>
      <c r="B2078" s="184"/>
      <c r="C2078" s="159"/>
      <c r="D2078" s="182"/>
    </row>
    <row r="2079" spans="1:4" x14ac:dyDescent="0.25">
      <c r="A2079" s="178" t="s">
        <v>126</v>
      </c>
      <c r="B2079" s="175" t="s">
        <v>127</v>
      </c>
      <c r="C2079" s="179">
        <f>SUM(C2080:C2088)</f>
        <v>0</v>
      </c>
      <c r="D2079" s="177"/>
    </row>
    <row r="2080" spans="1:4" x14ac:dyDescent="0.25">
      <c r="A2080" s="180" t="s">
        <v>128</v>
      </c>
      <c r="B2080" s="181" t="s">
        <v>129</v>
      </c>
      <c r="C2080" s="159">
        <v>0</v>
      </c>
      <c r="D2080" s="182"/>
    </row>
    <row r="2081" spans="1:4" x14ac:dyDescent="0.25">
      <c r="A2081" s="180" t="s">
        <v>130</v>
      </c>
      <c r="B2081" s="181" t="s">
        <v>131</v>
      </c>
      <c r="C2081" s="159">
        <v>0</v>
      </c>
      <c r="D2081" s="182"/>
    </row>
    <row r="2082" spans="1:4" x14ac:dyDescent="0.25">
      <c r="A2082" s="180" t="s">
        <v>132</v>
      </c>
      <c r="B2082" s="181" t="s">
        <v>133</v>
      </c>
      <c r="C2082" s="159">
        <v>0</v>
      </c>
      <c r="D2082" s="182"/>
    </row>
    <row r="2083" spans="1:4" ht="30" x14ac:dyDescent="0.25">
      <c r="A2083" s="180" t="s">
        <v>134</v>
      </c>
      <c r="B2083" s="181" t="s">
        <v>135</v>
      </c>
      <c r="C2083" s="159">
        <v>0</v>
      </c>
      <c r="D2083" s="182"/>
    </row>
    <row r="2084" spans="1:4" ht="30" x14ac:dyDescent="0.25">
      <c r="A2084" s="180" t="s">
        <v>136</v>
      </c>
      <c r="B2084" s="181" t="s">
        <v>137</v>
      </c>
      <c r="C2084" s="159">
        <v>0</v>
      </c>
      <c r="D2084" s="182"/>
    </row>
    <row r="2085" spans="1:4" ht="30" x14ac:dyDescent="0.25">
      <c r="A2085" s="180" t="s">
        <v>138</v>
      </c>
      <c r="B2085" s="181" t="s">
        <v>139</v>
      </c>
      <c r="C2085" s="159">
        <v>0</v>
      </c>
      <c r="D2085" s="182"/>
    </row>
    <row r="2086" spans="1:4" ht="30" x14ac:dyDescent="0.25">
      <c r="A2086" s="180" t="s">
        <v>140</v>
      </c>
      <c r="B2086" s="181" t="s">
        <v>141</v>
      </c>
      <c r="C2086" s="159">
        <v>0</v>
      </c>
      <c r="D2086" s="182"/>
    </row>
    <row r="2087" spans="1:4" ht="30" x14ac:dyDescent="0.25">
      <c r="A2087" s="180" t="s">
        <v>142</v>
      </c>
      <c r="B2087" s="181" t="s">
        <v>143</v>
      </c>
      <c r="C2087" s="159">
        <v>0</v>
      </c>
      <c r="D2087" s="182"/>
    </row>
    <row r="2088" spans="1:4" ht="30" x14ac:dyDescent="0.25">
      <c r="A2088" s="180" t="s">
        <v>144</v>
      </c>
      <c r="B2088" s="181" t="s">
        <v>145</v>
      </c>
      <c r="C2088" s="159">
        <v>0</v>
      </c>
      <c r="D2088" s="182"/>
    </row>
    <row r="2089" spans="1:4" x14ac:dyDescent="0.25">
      <c r="A2089" s="183"/>
      <c r="B2089" s="184"/>
      <c r="C2089" s="159"/>
      <c r="D2089" s="182"/>
    </row>
    <row r="2090" spans="1:4" x14ac:dyDescent="0.25">
      <c r="A2090" s="178" t="s">
        <v>146</v>
      </c>
      <c r="B2090" s="175" t="s">
        <v>147</v>
      </c>
      <c r="C2090" s="179">
        <f>SUM(C2091:C2094)</f>
        <v>0</v>
      </c>
      <c r="D2090" s="177"/>
    </row>
    <row r="2091" spans="1:4" x14ac:dyDescent="0.25">
      <c r="A2091" s="180" t="s">
        <v>148</v>
      </c>
      <c r="B2091" s="181" t="s">
        <v>149</v>
      </c>
      <c r="C2091" s="159">
        <v>0</v>
      </c>
      <c r="D2091" s="182"/>
    </row>
    <row r="2092" spans="1:4" x14ac:dyDescent="0.25">
      <c r="A2092" s="180" t="s">
        <v>150</v>
      </c>
      <c r="B2092" s="181" t="s">
        <v>151</v>
      </c>
      <c r="C2092" s="159">
        <v>0</v>
      </c>
      <c r="D2092" s="182"/>
    </row>
    <row r="2093" spans="1:4" x14ac:dyDescent="0.25">
      <c r="A2093" s="180" t="s">
        <v>152</v>
      </c>
      <c r="B2093" s="181" t="s">
        <v>153</v>
      </c>
      <c r="C2093" s="159">
        <v>0</v>
      </c>
      <c r="D2093" s="182"/>
    </row>
    <row r="2094" spans="1:4" x14ac:dyDescent="0.25">
      <c r="A2094" s="180" t="s">
        <v>154</v>
      </c>
      <c r="B2094" s="181" t="s">
        <v>155</v>
      </c>
      <c r="C2094" s="159">
        <v>0</v>
      </c>
      <c r="D2094" s="182"/>
    </row>
    <row r="2095" spans="1:4" x14ac:dyDescent="0.25">
      <c r="A2095" s="183"/>
      <c r="B2095" s="184"/>
      <c r="C2095" s="159"/>
      <c r="D2095" s="182"/>
    </row>
    <row r="2096" spans="1:4" x14ac:dyDescent="0.25">
      <c r="A2096" s="178" t="s">
        <v>156</v>
      </c>
      <c r="B2096" s="175" t="s">
        <v>157</v>
      </c>
      <c r="C2096" s="179">
        <f>SUM(C2097:C2102)</f>
        <v>0</v>
      </c>
      <c r="D2096" s="177"/>
    </row>
    <row r="2097" spans="1:4" x14ac:dyDescent="0.25">
      <c r="A2097" s="180" t="s">
        <v>158</v>
      </c>
      <c r="B2097" s="181" t="s">
        <v>159</v>
      </c>
      <c r="C2097" s="159">
        <v>0</v>
      </c>
      <c r="D2097" s="182"/>
    </row>
    <row r="2098" spans="1:4" x14ac:dyDescent="0.25">
      <c r="A2098" s="180" t="s">
        <v>160</v>
      </c>
      <c r="B2098" s="181" t="s">
        <v>161</v>
      </c>
      <c r="C2098" s="159">
        <v>0</v>
      </c>
      <c r="D2098" s="182"/>
    </row>
    <row r="2099" spans="1:4" x14ac:dyDescent="0.25">
      <c r="A2099" s="180" t="s">
        <v>162</v>
      </c>
      <c r="B2099" s="181" t="s">
        <v>163</v>
      </c>
      <c r="C2099" s="159">
        <v>0</v>
      </c>
      <c r="D2099" s="182"/>
    </row>
    <row r="2100" spans="1:4" ht="30" x14ac:dyDescent="0.25">
      <c r="A2100" s="180" t="s">
        <v>164</v>
      </c>
      <c r="B2100" s="181" t="s">
        <v>165</v>
      </c>
      <c r="C2100" s="159">
        <v>0</v>
      </c>
      <c r="D2100" s="182"/>
    </row>
    <row r="2101" spans="1:4" x14ac:dyDescent="0.25">
      <c r="A2101" s="180" t="s">
        <v>166</v>
      </c>
      <c r="B2101" s="181" t="s">
        <v>167</v>
      </c>
      <c r="C2101" s="159">
        <v>0</v>
      </c>
      <c r="D2101" s="182"/>
    </row>
    <row r="2102" spans="1:4" x14ac:dyDescent="0.25">
      <c r="A2102" s="180" t="s">
        <v>168</v>
      </c>
      <c r="B2102" s="181" t="s">
        <v>169</v>
      </c>
      <c r="C2102" s="187">
        <v>0</v>
      </c>
      <c r="D2102" s="188"/>
    </row>
    <row r="2103" spans="1:4" x14ac:dyDescent="0.25">
      <c r="A2103" s="189"/>
      <c r="B2103" s="190"/>
      <c r="C2103" s="191"/>
      <c r="D2103" s="169"/>
    </row>
    <row r="2104" spans="1:4" x14ac:dyDescent="0.25">
      <c r="A2104" s="174">
        <v>2</v>
      </c>
      <c r="B2104" s="175" t="s">
        <v>170</v>
      </c>
      <c r="C2104" s="179">
        <f>SUM(C2106+C2113+C2119+C2128+C2132+C2138)</f>
        <v>0</v>
      </c>
      <c r="D2104" s="177"/>
    </row>
    <row r="2105" spans="1:4" x14ac:dyDescent="0.25">
      <c r="A2105" s="174"/>
      <c r="B2105" s="192"/>
      <c r="C2105" s="159"/>
      <c r="D2105" s="182"/>
    </row>
    <row r="2106" spans="1:4" x14ac:dyDescent="0.25">
      <c r="A2106" s="189" t="s">
        <v>171</v>
      </c>
      <c r="B2106" s="175" t="s">
        <v>172</v>
      </c>
      <c r="C2106" s="179">
        <f>SUM(C2107:C2111)</f>
        <v>0</v>
      </c>
      <c r="D2106" s="177"/>
    </row>
    <row r="2107" spans="1:4" x14ac:dyDescent="0.25">
      <c r="A2107" s="180" t="s">
        <v>173</v>
      </c>
      <c r="B2107" s="181" t="s">
        <v>174</v>
      </c>
      <c r="C2107" s="159">
        <v>0</v>
      </c>
      <c r="D2107" s="182"/>
    </row>
    <row r="2108" spans="1:4" ht="30" x14ac:dyDescent="0.25">
      <c r="A2108" s="180" t="s">
        <v>175</v>
      </c>
      <c r="B2108" s="181" t="s">
        <v>176</v>
      </c>
      <c r="C2108" s="159">
        <v>0</v>
      </c>
      <c r="D2108" s="182"/>
    </row>
    <row r="2109" spans="1:4" x14ac:dyDescent="0.25">
      <c r="A2109" s="180" t="s">
        <v>177</v>
      </c>
      <c r="B2109" s="181" t="s">
        <v>178</v>
      </c>
      <c r="C2109" s="159">
        <v>0</v>
      </c>
      <c r="D2109" s="182"/>
    </row>
    <row r="2110" spans="1:4" x14ac:dyDescent="0.25">
      <c r="A2110" s="180" t="s">
        <v>179</v>
      </c>
      <c r="B2110" s="181" t="s">
        <v>180</v>
      </c>
      <c r="C2110" s="159">
        <v>0</v>
      </c>
      <c r="D2110" s="182"/>
    </row>
    <row r="2111" spans="1:4" x14ac:dyDescent="0.25">
      <c r="A2111" s="180" t="s">
        <v>181</v>
      </c>
      <c r="B2111" s="181" t="s">
        <v>182</v>
      </c>
      <c r="C2111" s="159">
        <v>0</v>
      </c>
      <c r="D2111" s="182"/>
    </row>
    <row r="2112" spans="1:4" x14ac:dyDescent="0.25">
      <c r="A2112" s="193"/>
      <c r="B2112" s="184"/>
      <c r="C2112" s="159"/>
      <c r="D2112" s="182"/>
    </row>
    <row r="2113" spans="1:4" ht="30" x14ac:dyDescent="0.25">
      <c r="A2113" s="189" t="s">
        <v>183</v>
      </c>
      <c r="B2113" s="175" t="s">
        <v>184</v>
      </c>
      <c r="C2113" s="179">
        <f>SUM(C2114:C2117)</f>
        <v>0</v>
      </c>
      <c r="D2113" s="177"/>
    </row>
    <row r="2114" spans="1:4" x14ac:dyDescent="0.25">
      <c r="A2114" s="180" t="s">
        <v>185</v>
      </c>
      <c r="B2114" s="181" t="s">
        <v>186</v>
      </c>
      <c r="C2114" s="159">
        <v>0</v>
      </c>
      <c r="D2114" s="182"/>
    </row>
    <row r="2115" spans="1:4" x14ac:dyDescent="0.25">
      <c r="A2115" s="180" t="s">
        <v>187</v>
      </c>
      <c r="B2115" s="181" t="s">
        <v>188</v>
      </c>
      <c r="C2115" s="159">
        <v>0</v>
      </c>
      <c r="D2115" s="182"/>
    </row>
    <row r="2116" spans="1:4" x14ac:dyDescent="0.25">
      <c r="A2116" s="180" t="s">
        <v>189</v>
      </c>
      <c r="B2116" s="181" t="s">
        <v>190</v>
      </c>
      <c r="C2116" s="159">
        <v>0</v>
      </c>
      <c r="D2116" s="182"/>
    </row>
    <row r="2117" spans="1:4" x14ac:dyDescent="0.25">
      <c r="A2117" s="180" t="s">
        <v>191</v>
      </c>
      <c r="B2117" s="181" t="s">
        <v>192</v>
      </c>
      <c r="C2117" s="159">
        <v>0</v>
      </c>
      <c r="D2117" s="182"/>
    </row>
    <row r="2118" spans="1:4" x14ac:dyDescent="0.25">
      <c r="A2118" s="193"/>
      <c r="B2118" s="184"/>
      <c r="C2118" s="159"/>
      <c r="D2118" s="182"/>
    </row>
    <row r="2119" spans="1:4" ht="30" x14ac:dyDescent="0.25">
      <c r="A2119" s="189" t="s">
        <v>193</v>
      </c>
      <c r="B2119" s="175" t="s">
        <v>194</v>
      </c>
      <c r="C2119" s="179">
        <f>SUM(C2120:C2126)</f>
        <v>0</v>
      </c>
      <c r="D2119" s="177"/>
    </row>
    <row r="2120" spans="1:4" x14ac:dyDescent="0.25">
      <c r="A2120" s="180" t="s">
        <v>195</v>
      </c>
      <c r="B2120" s="181" t="s">
        <v>196</v>
      </c>
      <c r="C2120" s="159">
        <v>0</v>
      </c>
      <c r="D2120" s="182"/>
    </row>
    <row r="2121" spans="1:4" ht="30" x14ac:dyDescent="0.25">
      <c r="A2121" s="180" t="s">
        <v>197</v>
      </c>
      <c r="B2121" s="181" t="s">
        <v>198</v>
      </c>
      <c r="C2121" s="159">
        <v>0</v>
      </c>
      <c r="D2121" s="182"/>
    </row>
    <row r="2122" spans="1:4" x14ac:dyDescent="0.25">
      <c r="A2122" s="180" t="s">
        <v>199</v>
      </c>
      <c r="B2122" s="181" t="s">
        <v>200</v>
      </c>
      <c r="C2122" s="159">
        <v>0</v>
      </c>
      <c r="D2122" s="182"/>
    </row>
    <row r="2123" spans="1:4" ht="30" x14ac:dyDescent="0.25">
      <c r="A2123" s="180" t="s">
        <v>201</v>
      </c>
      <c r="B2123" s="181" t="s">
        <v>202</v>
      </c>
      <c r="C2123" s="159">
        <v>0</v>
      </c>
      <c r="D2123" s="182"/>
    </row>
    <row r="2124" spans="1:4" x14ac:dyDescent="0.25">
      <c r="A2124" s="180" t="s">
        <v>203</v>
      </c>
      <c r="B2124" s="181" t="s">
        <v>204</v>
      </c>
      <c r="C2124" s="159">
        <v>0</v>
      </c>
      <c r="D2124" s="182"/>
    </row>
    <row r="2125" spans="1:4" x14ac:dyDescent="0.25">
      <c r="A2125" s="180" t="s">
        <v>205</v>
      </c>
      <c r="B2125" s="181" t="s">
        <v>206</v>
      </c>
      <c r="C2125" s="159">
        <v>0</v>
      </c>
      <c r="D2125" s="182"/>
    </row>
    <row r="2126" spans="1:4" ht="30" x14ac:dyDescent="0.25">
      <c r="A2126" s="180" t="s">
        <v>207</v>
      </c>
      <c r="B2126" s="181" t="s">
        <v>208</v>
      </c>
      <c r="C2126" s="159">
        <v>0</v>
      </c>
      <c r="D2126" s="182"/>
    </row>
    <row r="2127" spans="1:4" x14ac:dyDescent="0.25">
      <c r="A2127" s="193"/>
      <c r="B2127" s="184"/>
      <c r="C2127" s="159"/>
      <c r="D2127" s="182"/>
    </row>
    <row r="2128" spans="1:4" ht="30" x14ac:dyDescent="0.25">
      <c r="A2128" s="189" t="s">
        <v>209</v>
      </c>
      <c r="B2128" s="175" t="s">
        <v>210</v>
      </c>
      <c r="C2128" s="179">
        <f>SUM(C2129:C2130)</f>
        <v>0</v>
      </c>
      <c r="D2128" s="177"/>
    </row>
    <row r="2129" spans="1:4" x14ac:dyDescent="0.25">
      <c r="A2129" s="180" t="s">
        <v>211</v>
      </c>
      <c r="B2129" s="181" t="s">
        <v>212</v>
      </c>
      <c r="C2129" s="159">
        <v>0</v>
      </c>
      <c r="D2129" s="182"/>
    </row>
    <row r="2130" spans="1:4" x14ac:dyDescent="0.25">
      <c r="A2130" s="180" t="s">
        <v>213</v>
      </c>
      <c r="B2130" s="181" t="s">
        <v>214</v>
      </c>
      <c r="C2130" s="159">
        <v>0</v>
      </c>
      <c r="D2130" s="182"/>
    </row>
    <row r="2131" spans="1:4" x14ac:dyDescent="0.25">
      <c r="A2131" s="193"/>
      <c r="B2131" s="184"/>
      <c r="C2131" s="159"/>
      <c r="D2131" s="182"/>
    </row>
    <row r="2132" spans="1:4" ht="30" x14ac:dyDescent="0.25">
      <c r="A2132" s="189" t="s">
        <v>215</v>
      </c>
      <c r="B2132" s="175" t="s">
        <v>216</v>
      </c>
      <c r="C2132" s="179">
        <f>SUM(C2133:C2136)</f>
        <v>0</v>
      </c>
      <c r="D2132" s="177"/>
    </row>
    <row r="2133" spans="1:4" x14ac:dyDescent="0.25">
      <c r="A2133" s="180" t="s">
        <v>217</v>
      </c>
      <c r="B2133" s="181" t="s">
        <v>218</v>
      </c>
      <c r="C2133" s="159">
        <v>0</v>
      </c>
      <c r="D2133" s="182"/>
    </row>
    <row r="2134" spans="1:4" x14ac:dyDescent="0.25">
      <c r="A2134" s="180" t="s">
        <v>219</v>
      </c>
      <c r="B2134" s="181" t="s">
        <v>220</v>
      </c>
      <c r="C2134" s="159">
        <v>0</v>
      </c>
      <c r="D2134" s="182"/>
    </row>
    <row r="2135" spans="1:4" x14ac:dyDescent="0.25">
      <c r="A2135" s="180" t="s">
        <v>221</v>
      </c>
      <c r="B2135" s="181" t="s">
        <v>222</v>
      </c>
      <c r="C2135" s="159">
        <v>0</v>
      </c>
      <c r="D2135" s="182"/>
    </row>
    <row r="2136" spans="1:4" ht="30" x14ac:dyDescent="0.25">
      <c r="A2136" s="180" t="s">
        <v>223</v>
      </c>
      <c r="B2136" s="181" t="s">
        <v>224</v>
      </c>
      <c r="C2136" s="159">
        <v>0</v>
      </c>
      <c r="D2136" s="182"/>
    </row>
    <row r="2137" spans="1:4" x14ac:dyDescent="0.25">
      <c r="A2137" s="193"/>
      <c r="B2137" s="184"/>
      <c r="C2137" s="159"/>
      <c r="D2137" s="182"/>
    </row>
    <row r="2138" spans="1:4" ht="30" x14ac:dyDescent="0.25">
      <c r="A2138" s="189" t="s">
        <v>225</v>
      </c>
      <c r="B2138" s="175" t="s">
        <v>226</v>
      </c>
      <c r="C2138" s="179">
        <f>SUM(C2139:C2146)</f>
        <v>0</v>
      </c>
      <c r="D2138" s="177"/>
    </row>
    <row r="2139" spans="1:4" ht="30" x14ac:dyDescent="0.25">
      <c r="A2139" s="180" t="s">
        <v>227</v>
      </c>
      <c r="B2139" s="181" t="s">
        <v>228</v>
      </c>
      <c r="C2139" s="159"/>
      <c r="D2139" s="182"/>
    </row>
    <row r="2140" spans="1:4" ht="30" x14ac:dyDescent="0.25">
      <c r="A2140" s="180" t="s">
        <v>229</v>
      </c>
      <c r="B2140" s="181" t="s">
        <v>230</v>
      </c>
      <c r="C2140" s="159">
        <v>0</v>
      </c>
      <c r="D2140" s="182"/>
    </row>
    <row r="2141" spans="1:4" x14ac:dyDescent="0.25">
      <c r="A2141" s="180" t="s">
        <v>231</v>
      </c>
      <c r="B2141" s="181" t="s">
        <v>232</v>
      </c>
      <c r="C2141" s="159">
        <v>0</v>
      </c>
      <c r="D2141" s="182"/>
    </row>
    <row r="2142" spans="1:4" x14ac:dyDescent="0.25">
      <c r="A2142" s="180" t="s">
        <v>233</v>
      </c>
      <c r="B2142" s="181" t="s">
        <v>234</v>
      </c>
      <c r="C2142" s="159">
        <v>0</v>
      </c>
      <c r="D2142" s="182"/>
    </row>
    <row r="2143" spans="1:4" x14ac:dyDescent="0.25">
      <c r="A2143" s="180" t="s">
        <v>235</v>
      </c>
      <c r="B2143" s="181" t="s">
        <v>236</v>
      </c>
      <c r="C2143" s="159">
        <v>0</v>
      </c>
      <c r="D2143" s="182"/>
    </row>
    <row r="2144" spans="1:4" ht="30" x14ac:dyDescent="0.25">
      <c r="A2144" s="180" t="s">
        <v>237</v>
      </c>
      <c r="B2144" s="181" t="s">
        <v>238</v>
      </c>
      <c r="C2144" s="159">
        <v>0</v>
      </c>
      <c r="D2144" s="182"/>
    </row>
    <row r="2145" spans="1:4" ht="30" x14ac:dyDescent="0.25">
      <c r="A2145" s="180" t="s">
        <v>239</v>
      </c>
      <c r="B2145" s="181" t="s">
        <v>240</v>
      </c>
      <c r="C2145" s="159">
        <v>0</v>
      </c>
      <c r="D2145" s="182"/>
    </row>
    <row r="2146" spans="1:4" x14ac:dyDescent="0.25">
      <c r="A2146" s="180" t="s">
        <v>241</v>
      </c>
      <c r="B2146" s="181" t="s">
        <v>242</v>
      </c>
      <c r="C2146" s="159">
        <v>0</v>
      </c>
      <c r="D2146" s="182"/>
    </row>
    <row r="2147" spans="1:4" x14ac:dyDescent="0.25">
      <c r="A2147" s="180"/>
      <c r="B2147" s="184"/>
      <c r="C2147" s="159"/>
      <c r="D2147" s="182"/>
    </row>
    <row r="2148" spans="1:4" x14ac:dyDescent="0.25">
      <c r="A2148" s="174">
        <v>5</v>
      </c>
      <c r="B2148" s="194" t="s">
        <v>243</v>
      </c>
      <c r="C2148" s="179">
        <f>SUM(C2150+C2160+C2170+C2175)</f>
        <v>0</v>
      </c>
      <c r="D2148" s="177"/>
    </row>
    <row r="2149" spans="1:4" x14ac:dyDescent="0.25">
      <c r="A2149" s="193"/>
      <c r="B2149" s="184"/>
      <c r="C2149" s="159"/>
      <c r="D2149" s="182"/>
    </row>
    <row r="2150" spans="1:4" x14ac:dyDescent="0.25">
      <c r="A2150" s="195" t="s">
        <v>244</v>
      </c>
      <c r="B2150" s="175" t="s">
        <v>245</v>
      </c>
      <c r="C2150" s="179">
        <f>SUM(C2151:C2158)</f>
        <v>0</v>
      </c>
      <c r="D2150" s="177"/>
    </row>
    <row r="2151" spans="1:4" ht="30" x14ac:dyDescent="0.25">
      <c r="A2151" s="196" t="s">
        <v>246</v>
      </c>
      <c r="B2151" s="181" t="s">
        <v>247</v>
      </c>
      <c r="C2151" s="159">
        <v>0</v>
      </c>
      <c r="D2151" s="182"/>
    </row>
    <row r="2152" spans="1:4" x14ac:dyDescent="0.25">
      <c r="A2152" s="196" t="s">
        <v>248</v>
      </c>
      <c r="B2152" s="181" t="s">
        <v>249</v>
      </c>
      <c r="C2152" s="159">
        <v>0</v>
      </c>
      <c r="D2152" s="182"/>
    </row>
    <row r="2153" spans="1:4" x14ac:dyDescent="0.25">
      <c r="A2153" s="196" t="s">
        <v>250</v>
      </c>
      <c r="B2153" s="181" t="s">
        <v>251</v>
      </c>
      <c r="C2153" s="159"/>
      <c r="D2153" s="182"/>
    </row>
    <row r="2154" spans="1:4" x14ac:dyDescent="0.25">
      <c r="A2154" s="196" t="s">
        <v>252</v>
      </c>
      <c r="B2154" s="181" t="s">
        <v>253</v>
      </c>
      <c r="C2154" s="159"/>
      <c r="D2154" s="182"/>
    </row>
    <row r="2155" spans="1:4" x14ac:dyDescent="0.25">
      <c r="A2155" s="196" t="s">
        <v>254</v>
      </c>
      <c r="B2155" s="181" t="s">
        <v>255</v>
      </c>
      <c r="C2155" s="159"/>
      <c r="D2155" s="182"/>
    </row>
    <row r="2156" spans="1:4" ht="30" x14ac:dyDescent="0.25">
      <c r="A2156" s="196" t="s">
        <v>256</v>
      </c>
      <c r="B2156" s="181" t="s">
        <v>257</v>
      </c>
      <c r="C2156" s="159"/>
      <c r="D2156" s="182"/>
    </row>
    <row r="2157" spans="1:4" ht="30" x14ac:dyDescent="0.25">
      <c r="A2157" s="196" t="s">
        <v>258</v>
      </c>
      <c r="B2157" s="181" t="s">
        <v>259</v>
      </c>
      <c r="C2157" s="159"/>
      <c r="D2157" s="182"/>
    </row>
    <row r="2158" spans="1:4" x14ac:dyDescent="0.25">
      <c r="A2158" s="196" t="s">
        <v>260</v>
      </c>
      <c r="B2158" s="181" t="s">
        <v>261</v>
      </c>
      <c r="C2158" s="159">
        <v>0</v>
      </c>
      <c r="D2158" s="182"/>
    </row>
    <row r="2159" spans="1:4" x14ac:dyDescent="0.25">
      <c r="A2159" s="196"/>
      <c r="B2159" s="181"/>
      <c r="C2159" s="159"/>
      <c r="D2159" s="182"/>
    </row>
    <row r="2160" spans="1:4" ht="30" x14ac:dyDescent="0.25">
      <c r="A2160" s="195" t="s">
        <v>262</v>
      </c>
      <c r="B2160" s="175" t="s">
        <v>263</v>
      </c>
      <c r="C2160" s="179">
        <f>SUM(C2161:C2168)</f>
        <v>0</v>
      </c>
      <c r="D2160" s="177"/>
    </row>
    <row r="2161" spans="1:4" x14ac:dyDescent="0.25">
      <c r="A2161" s="196" t="s">
        <v>264</v>
      </c>
      <c r="B2161" s="181" t="s">
        <v>265</v>
      </c>
      <c r="C2161" s="159">
        <v>0</v>
      </c>
      <c r="D2161" s="182"/>
    </row>
    <row r="2162" spans="1:4" x14ac:dyDescent="0.25">
      <c r="A2162" s="196" t="s">
        <v>266</v>
      </c>
      <c r="B2162" s="181" t="s">
        <v>267</v>
      </c>
      <c r="C2162" s="159">
        <v>0</v>
      </c>
      <c r="D2162" s="182"/>
    </row>
    <row r="2163" spans="1:4" x14ac:dyDescent="0.25">
      <c r="A2163" s="196" t="s">
        <v>268</v>
      </c>
      <c r="B2163" s="181" t="s">
        <v>269</v>
      </c>
      <c r="C2163" s="159">
        <v>0</v>
      </c>
      <c r="D2163" s="182"/>
    </row>
    <row r="2164" spans="1:4" x14ac:dyDescent="0.25">
      <c r="A2164" s="196" t="s">
        <v>270</v>
      </c>
      <c r="B2164" s="181" t="s">
        <v>271</v>
      </c>
      <c r="C2164" s="159">
        <v>0</v>
      </c>
      <c r="D2164" s="182"/>
    </row>
    <row r="2165" spans="1:4" x14ac:dyDescent="0.25">
      <c r="A2165" s="196" t="s">
        <v>272</v>
      </c>
      <c r="B2165" s="181" t="s">
        <v>273</v>
      </c>
      <c r="C2165" s="159">
        <v>0</v>
      </c>
      <c r="D2165" s="182"/>
    </row>
    <row r="2166" spans="1:4" x14ac:dyDescent="0.25">
      <c r="A2166" s="196" t="s">
        <v>274</v>
      </c>
      <c r="B2166" s="181" t="s">
        <v>275</v>
      </c>
      <c r="C2166" s="159">
        <v>0</v>
      </c>
      <c r="D2166" s="182"/>
    </row>
    <row r="2167" spans="1:4" x14ac:dyDescent="0.25">
      <c r="A2167" s="196" t="s">
        <v>276</v>
      </c>
      <c r="B2167" s="181" t="s">
        <v>277</v>
      </c>
      <c r="C2167" s="159">
        <v>0</v>
      </c>
      <c r="D2167" s="182"/>
    </row>
    <row r="2168" spans="1:4" ht="30" x14ac:dyDescent="0.25">
      <c r="A2168" s="196" t="s">
        <v>278</v>
      </c>
      <c r="B2168" s="181" t="s">
        <v>279</v>
      </c>
      <c r="C2168" s="159">
        <v>0</v>
      </c>
      <c r="D2168" s="182"/>
    </row>
    <row r="2169" spans="1:4" x14ac:dyDescent="0.25">
      <c r="A2169" s="196"/>
      <c r="B2169" s="181"/>
      <c r="C2169" s="159"/>
      <c r="D2169" s="182"/>
    </row>
    <row r="2170" spans="1:4" x14ac:dyDescent="0.25">
      <c r="A2170" s="195" t="s">
        <v>280</v>
      </c>
      <c r="B2170" s="175" t="s">
        <v>281</v>
      </c>
      <c r="C2170" s="179">
        <f>SUM(C2171:C2173)</f>
        <v>0</v>
      </c>
      <c r="D2170" s="177"/>
    </row>
    <row r="2171" spans="1:4" x14ac:dyDescent="0.25">
      <c r="A2171" s="196" t="s">
        <v>282</v>
      </c>
      <c r="B2171" s="181" t="s">
        <v>283</v>
      </c>
      <c r="C2171" s="159">
        <v>0</v>
      </c>
      <c r="D2171" s="182"/>
    </row>
    <row r="2172" spans="1:4" x14ac:dyDescent="0.25">
      <c r="A2172" s="196" t="s">
        <v>284</v>
      </c>
      <c r="B2172" s="181" t="s">
        <v>285</v>
      </c>
      <c r="C2172" s="159">
        <v>0</v>
      </c>
      <c r="D2172" s="182"/>
    </row>
    <row r="2173" spans="1:4" x14ac:dyDescent="0.25">
      <c r="A2173" s="196" t="s">
        <v>286</v>
      </c>
      <c r="B2173" s="181" t="s">
        <v>287</v>
      </c>
      <c r="C2173" s="159">
        <v>0</v>
      </c>
      <c r="D2173" s="182"/>
    </row>
    <row r="2174" spans="1:4" x14ac:dyDescent="0.25">
      <c r="A2174" s="196"/>
      <c r="B2174" s="181"/>
      <c r="C2174" s="159"/>
      <c r="D2174" s="182"/>
    </row>
    <row r="2175" spans="1:4" x14ac:dyDescent="0.25">
      <c r="A2175" s="195" t="s">
        <v>288</v>
      </c>
      <c r="B2175" s="175" t="s">
        <v>289</v>
      </c>
      <c r="C2175" s="179">
        <f>SUM(C2176:C2179)</f>
        <v>0</v>
      </c>
      <c r="D2175" s="177"/>
    </row>
    <row r="2176" spans="1:4" x14ac:dyDescent="0.25">
      <c r="A2176" s="196" t="s">
        <v>290</v>
      </c>
      <c r="B2176" s="181" t="s">
        <v>291</v>
      </c>
      <c r="C2176" s="159">
        <v>0</v>
      </c>
      <c r="D2176" s="182"/>
    </row>
    <row r="2177" spans="1:4" x14ac:dyDescent="0.25">
      <c r="A2177" s="196" t="s">
        <v>292</v>
      </c>
      <c r="B2177" s="181" t="s">
        <v>293</v>
      </c>
      <c r="C2177" s="159">
        <v>0</v>
      </c>
      <c r="D2177" s="182"/>
    </row>
    <row r="2178" spans="1:4" x14ac:dyDescent="0.25">
      <c r="A2178" s="196" t="s">
        <v>294</v>
      </c>
      <c r="B2178" s="181" t="s">
        <v>295</v>
      </c>
      <c r="C2178" s="159">
        <v>0</v>
      </c>
      <c r="D2178" s="182"/>
    </row>
    <row r="2179" spans="1:4" x14ac:dyDescent="0.25">
      <c r="A2179" s="196" t="s">
        <v>296</v>
      </c>
      <c r="B2179" s="181" t="s">
        <v>297</v>
      </c>
      <c r="C2179" s="159">
        <v>0</v>
      </c>
      <c r="D2179" s="182"/>
    </row>
    <row r="2181" spans="1:4" x14ac:dyDescent="0.25">
      <c r="A2181" s="202" t="e">
        <f>'7. Gestión Institucional '!#REF!</f>
        <v>#REF!</v>
      </c>
      <c r="B2181" s="167" t="s">
        <v>34</v>
      </c>
      <c r="C2181" s="159">
        <f>SUM(C2183,C2259,C2303)</f>
        <v>0</v>
      </c>
      <c r="D2181" s="169"/>
    </row>
    <row r="2182" spans="1:4" x14ac:dyDescent="0.25">
      <c r="A2182" s="170" t="s">
        <v>35</v>
      </c>
      <c r="B2182" s="171" t="s">
        <v>36</v>
      </c>
      <c r="C2182" s="172" t="s">
        <v>37</v>
      </c>
      <c r="D2182" s="173" t="s">
        <v>38</v>
      </c>
    </row>
    <row r="2183" spans="1:4" x14ac:dyDescent="0.25">
      <c r="A2183" s="174">
        <v>1</v>
      </c>
      <c r="B2183" s="175" t="s">
        <v>39</v>
      </c>
      <c r="C2183" s="176">
        <f>SUM(C2185,C2192,C2199,C2208,C2217,C2222,C2229,C2234,C2245,C2251)</f>
        <v>0</v>
      </c>
      <c r="D2183" s="177"/>
    </row>
    <row r="2184" spans="1:4" x14ac:dyDescent="0.25">
      <c r="A2184" s="174"/>
      <c r="B2184" s="192"/>
      <c r="C2184" s="179"/>
      <c r="D2184" s="177"/>
    </row>
    <row r="2185" spans="1:4" x14ac:dyDescent="0.25">
      <c r="A2185" s="178" t="s">
        <v>41</v>
      </c>
      <c r="B2185" s="175" t="s">
        <v>42</v>
      </c>
      <c r="C2185" s="179">
        <f>SUM(C2186:C2190)</f>
        <v>0</v>
      </c>
      <c r="D2185" s="177"/>
    </row>
    <row r="2186" spans="1:4" ht="30" x14ac:dyDescent="0.25">
      <c r="A2186" s="180" t="s">
        <v>43</v>
      </c>
      <c r="B2186" s="181" t="s">
        <v>44</v>
      </c>
      <c r="C2186" s="159">
        <v>0</v>
      </c>
      <c r="D2186" s="182"/>
    </row>
    <row r="2187" spans="1:4" ht="30" x14ac:dyDescent="0.25">
      <c r="A2187" s="180" t="s">
        <v>45</v>
      </c>
      <c r="B2187" s="181" t="s">
        <v>46</v>
      </c>
      <c r="C2187" s="159">
        <v>0</v>
      </c>
      <c r="D2187" s="182"/>
    </row>
    <row r="2188" spans="1:4" x14ac:dyDescent="0.25">
      <c r="A2188" s="180" t="s">
        <v>47</v>
      </c>
      <c r="B2188" s="181" t="s">
        <v>48</v>
      </c>
      <c r="C2188" s="159">
        <v>0</v>
      </c>
      <c r="D2188" s="182"/>
    </row>
    <row r="2189" spans="1:4" ht="30" x14ac:dyDescent="0.25">
      <c r="A2189" s="180" t="s">
        <v>49</v>
      </c>
      <c r="B2189" s="181" t="s">
        <v>50</v>
      </c>
      <c r="C2189" s="159">
        <v>0</v>
      </c>
      <c r="D2189" s="182"/>
    </row>
    <row r="2190" spans="1:4" x14ac:dyDescent="0.25">
      <c r="A2190" s="180" t="s">
        <v>51</v>
      </c>
      <c r="B2190" s="181" t="s">
        <v>52</v>
      </c>
      <c r="C2190" s="159">
        <v>0</v>
      </c>
      <c r="D2190" s="182"/>
    </row>
    <row r="2191" spans="1:4" x14ac:dyDescent="0.25">
      <c r="A2191" s="183"/>
      <c r="B2191" s="184"/>
      <c r="C2191" s="159"/>
      <c r="D2191" s="182"/>
    </row>
    <row r="2192" spans="1:4" x14ac:dyDescent="0.25">
      <c r="A2192" s="178" t="s">
        <v>53</v>
      </c>
      <c r="B2192" s="175" t="s">
        <v>54</v>
      </c>
      <c r="C2192" s="179">
        <f>SUM(C2193:C2197)</f>
        <v>0</v>
      </c>
      <c r="D2192" s="177"/>
    </row>
    <row r="2193" spans="1:4" x14ac:dyDescent="0.25">
      <c r="A2193" s="180" t="s">
        <v>55</v>
      </c>
      <c r="B2193" s="181" t="s">
        <v>56</v>
      </c>
      <c r="C2193" s="159">
        <v>0</v>
      </c>
      <c r="D2193" s="182"/>
    </row>
    <row r="2194" spans="1:4" x14ac:dyDescent="0.25">
      <c r="A2194" s="180" t="s">
        <v>57</v>
      </c>
      <c r="B2194" s="181" t="s">
        <v>58</v>
      </c>
      <c r="C2194" s="159">
        <v>0</v>
      </c>
      <c r="D2194" s="182"/>
    </row>
    <row r="2195" spans="1:4" x14ac:dyDescent="0.25">
      <c r="A2195" s="180" t="s">
        <v>59</v>
      </c>
      <c r="B2195" s="181" t="s">
        <v>60</v>
      </c>
      <c r="C2195" s="159">
        <v>0</v>
      </c>
      <c r="D2195" s="182"/>
    </row>
    <row r="2196" spans="1:4" x14ac:dyDescent="0.25">
      <c r="A2196" s="180" t="s">
        <v>61</v>
      </c>
      <c r="B2196" s="181" t="s">
        <v>62</v>
      </c>
      <c r="C2196" s="159">
        <v>0</v>
      </c>
      <c r="D2196" s="182"/>
    </row>
    <row r="2197" spans="1:4" x14ac:dyDescent="0.25">
      <c r="A2197" s="180" t="s">
        <v>63</v>
      </c>
      <c r="B2197" s="181" t="s">
        <v>64</v>
      </c>
      <c r="C2197" s="159">
        <v>0</v>
      </c>
      <c r="D2197" s="182"/>
    </row>
    <row r="2198" spans="1:4" x14ac:dyDescent="0.25">
      <c r="A2198" s="183"/>
      <c r="B2198" s="184"/>
      <c r="C2198" s="179"/>
      <c r="D2198" s="177"/>
    </row>
    <row r="2199" spans="1:4" ht="30" x14ac:dyDescent="0.25">
      <c r="A2199" s="178" t="s">
        <v>65</v>
      </c>
      <c r="B2199" s="185" t="s">
        <v>66</v>
      </c>
      <c r="C2199" s="179">
        <f>SUM(C2200:C2206)</f>
        <v>0</v>
      </c>
      <c r="D2199" s="177"/>
    </row>
    <row r="2200" spans="1:4" x14ac:dyDescent="0.25">
      <c r="A2200" s="180" t="s">
        <v>67</v>
      </c>
      <c r="B2200" s="181" t="s">
        <v>68</v>
      </c>
      <c r="C2200" s="159">
        <v>0</v>
      </c>
      <c r="D2200" s="182"/>
    </row>
    <row r="2201" spans="1:4" x14ac:dyDescent="0.25">
      <c r="A2201" s="180" t="s">
        <v>69</v>
      </c>
      <c r="B2201" s="181" t="s">
        <v>70</v>
      </c>
      <c r="C2201" s="159">
        <v>0</v>
      </c>
      <c r="D2201" s="182"/>
    </row>
    <row r="2202" spans="1:4" x14ac:dyDescent="0.25">
      <c r="A2202" s="180" t="s">
        <v>71</v>
      </c>
      <c r="B2202" s="181" t="s">
        <v>72</v>
      </c>
      <c r="C2202" s="159"/>
      <c r="D2202" s="182"/>
    </row>
    <row r="2203" spans="1:4" x14ac:dyDescent="0.25">
      <c r="A2203" s="180" t="s">
        <v>73</v>
      </c>
      <c r="B2203" s="181" t="s">
        <v>74</v>
      </c>
      <c r="C2203" s="159">
        <v>0</v>
      </c>
      <c r="D2203" s="182"/>
    </row>
    <row r="2204" spans="1:4" x14ac:dyDescent="0.25">
      <c r="A2204" s="180" t="s">
        <v>75</v>
      </c>
      <c r="B2204" s="181" t="s">
        <v>76</v>
      </c>
      <c r="C2204" s="159">
        <v>0</v>
      </c>
      <c r="D2204" s="182"/>
    </row>
    <row r="2205" spans="1:4" ht="30" x14ac:dyDescent="0.25">
      <c r="A2205" s="180" t="s">
        <v>77</v>
      </c>
      <c r="B2205" s="181" t="s">
        <v>78</v>
      </c>
      <c r="C2205" s="159">
        <v>0</v>
      </c>
      <c r="D2205" s="182"/>
    </row>
    <row r="2206" spans="1:4" ht="30" x14ac:dyDescent="0.25">
      <c r="A2206" s="180" t="s">
        <v>79</v>
      </c>
      <c r="B2206" s="181" t="s">
        <v>80</v>
      </c>
      <c r="C2206" s="159">
        <v>0</v>
      </c>
      <c r="D2206" s="182"/>
    </row>
    <row r="2207" spans="1:4" x14ac:dyDescent="0.25">
      <c r="A2207" s="183"/>
      <c r="B2207" s="184"/>
      <c r="C2207" s="159"/>
      <c r="D2207" s="182"/>
    </row>
    <row r="2208" spans="1:4" x14ac:dyDescent="0.25">
      <c r="A2208" s="178" t="s">
        <v>81</v>
      </c>
      <c r="B2208" s="175" t="s">
        <v>82</v>
      </c>
      <c r="C2208" s="179">
        <f>SUM(C2209:C2215)</f>
        <v>0</v>
      </c>
      <c r="D2208" s="177"/>
    </row>
    <row r="2209" spans="1:4" x14ac:dyDescent="0.25">
      <c r="A2209" s="180" t="s">
        <v>83</v>
      </c>
      <c r="B2209" s="181" t="s">
        <v>84</v>
      </c>
      <c r="C2209" s="159">
        <v>0</v>
      </c>
      <c r="D2209" s="182"/>
    </row>
    <row r="2210" spans="1:4" x14ac:dyDescent="0.25">
      <c r="A2210" s="180" t="s">
        <v>85</v>
      </c>
      <c r="B2210" s="181" t="s">
        <v>86</v>
      </c>
      <c r="C2210" s="159">
        <v>0</v>
      </c>
      <c r="D2210" s="182"/>
    </row>
    <row r="2211" spans="1:4" x14ac:dyDescent="0.25">
      <c r="A2211" s="180" t="s">
        <v>87</v>
      </c>
      <c r="B2211" s="181" t="s">
        <v>88</v>
      </c>
      <c r="C2211" s="159">
        <v>0</v>
      </c>
      <c r="D2211" s="182"/>
    </row>
    <row r="2212" spans="1:4" ht="30" x14ac:dyDescent="0.25">
      <c r="A2212" s="180" t="s">
        <v>89</v>
      </c>
      <c r="B2212" s="181" t="s">
        <v>90</v>
      </c>
      <c r="C2212" s="159">
        <v>0</v>
      </c>
      <c r="D2212" s="182"/>
    </row>
    <row r="2213" spans="1:4" ht="30" x14ac:dyDescent="0.25">
      <c r="A2213" s="180" t="s">
        <v>91</v>
      </c>
      <c r="B2213" s="181" t="s">
        <v>92</v>
      </c>
      <c r="C2213" s="159">
        <v>0</v>
      </c>
      <c r="D2213" s="182"/>
    </row>
    <row r="2214" spans="1:4" x14ac:dyDescent="0.25">
      <c r="A2214" s="180" t="s">
        <v>93</v>
      </c>
      <c r="B2214" s="181" t="s">
        <v>94</v>
      </c>
      <c r="C2214" s="159">
        <v>0</v>
      </c>
      <c r="D2214" s="182"/>
    </row>
    <row r="2215" spans="1:4" x14ac:dyDescent="0.25">
      <c r="A2215" s="180" t="s">
        <v>95</v>
      </c>
      <c r="B2215" s="181" t="s">
        <v>96</v>
      </c>
      <c r="C2215" s="159"/>
      <c r="D2215" s="182"/>
    </row>
    <row r="2216" spans="1:4" x14ac:dyDescent="0.25">
      <c r="A2216" s="183"/>
      <c r="B2216" s="184"/>
      <c r="C2216" s="159"/>
      <c r="D2216" s="182"/>
    </row>
    <row r="2217" spans="1:4" x14ac:dyDescent="0.25">
      <c r="A2217" s="178" t="s">
        <v>97</v>
      </c>
      <c r="B2217" s="175" t="s">
        <v>98</v>
      </c>
      <c r="C2217" s="179">
        <f>SUM(C2218++C2219+C2220)</f>
        <v>0</v>
      </c>
      <c r="D2217" s="177"/>
    </row>
    <row r="2218" spans="1:4" x14ac:dyDescent="0.25">
      <c r="A2218" s="180" t="s">
        <v>99</v>
      </c>
      <c r="B2218" s="181" t="s">
        <v>100</v>
      </c>
      <c r="C2218" s="159">
        <v>0</v>
      </c>
      <c r="D2218" s="182"/>
    </row>
    <row r="2219" spans="1:4" x14ac:dyDescent="0.25">
      <c r="A2219" s="180" t="s">
        <v>101</v>
      </c>
      <c r="B2219" s="181" t="s">
        <v>102</v>
      </c>
      <c r="C2219" s="159">
        <v>0</v>
      </c>
      <c r="D2219" s="182"/>
    </row>
    <row r="2220" spans="1:4" x14ac:dyDescent="0.25">
      <c r="A2220" s="180" t="s">
        <v>103</v>
      </c>
      <c r="B2220" s="181" t="s">
        <v>104</v>
      </c>
      <c r="C2220" s="159">
        <v>0</v>
      </c>
      <c r="D2220" s="182"/>
    </row>
    <row r="2221" spans="1:4" x14ac:dyDescent="0.25">
      <c r="A2221" s="183"/>
      <c r="B2221" s="184"/>
      <c r="C2221" s="159"/>
      <c r="D2221" s="182"/>
    </row>
    <row r="2222" spans="1:4" ht="30" x14ac:dyDescent="0.25">
      <c r="A2222" s="178" t="s">
        <v>105</v>
      </c>
      <c r="B2222" s="175" t="s">
        <v>106</v>
      </c>
      <c r="C2222" s="179">
        <f>SUM(C2223+C2226+C2227)</f>
        <v>0</v>
      </c>
      <c r="D2222" s="177"/>
    </row>
    <row r="2223" spans="1:4" x14ac:dyDescent="0.25">
      <c r="A2223" s="180" t="s">
        <v>107</v>
      </c>
      <c r="B2223" s="184" t="s">
        <v>108</v>
      </c>
      <c r="C2223" s="179">
        <f>SUM(C2224:C2225)</f>
        <v>0</v>
      </c>
      <c r="D2223" s="177"/>
    </row>
    <row r="2224" spans="1:4" x14ac:dyDescent="0.25">
      <c r="A2224" s="183" t="s">
        <v>109</v>
      </c>
      <c r="B2224" s="184" t="s">
        <v>110</v>
      </c>
      <c r="C2224" s="159">
        <v>0</v>
      </c>
      <c r="D2224" s="182"/>
    </row>
    <row r="2225" spans="1:4" ht="30" x14ac:dyDescent="0.25">
      <c r="A2225" s="183" t="s">
        <v>111</v>
      </c>
      <c r="B2225" s="184" t="s">
        <v>112</v>
      </c>
      <c r="C2225" s="159">
        <v>0</v>
      </c>
      <c r="D2225" s="182"/>
    </row>
    <row r="2226" spans="1:4" x14ac:dyDescent="0.25">
      <c r="A2226" s="180" t="s">
        <v>113</v>
      </c>
      <c r="B2226" s="181" t="s">
        <v>114</v>
      </c>
      <c r="C2226" s="159">
        <v>0</v>
      </c>
      <c r="D2226" s="182"/>
    </row>
    <row r="2227" spans="1:4" x14ac:dyDescent="0.25">
      <c r="A2227" s="180" t="s">
        <v>115</v>
      </c>
      <c r="B2227" s="181" t="s">
        <v>116</v>
      </c>
      <c r="C2227" s="159">
        <v>0</v>
      </c>
      <c r="D2227" s="182"/>
    </row>
    <row r="2228" spans="1:4" x14ac:dyDescent="0.25">
      <c r="A2228" s="183"/>
      <c r="B2228" s="184"/>
      <c r="C2228" s="159"/>
      <c r="D2228" s="182"/>
    </row>
    <row r="2229" spans="1:4" x14ac:dyDescent="0.25">
      <c r="A2229" s="178" t="s">
        <v>117</v>
      </c>
      <c r="B2229" s="175" t="s">
        <v>118</v>
      </c>
      <c r="C2229" s="176" t="s">
        <v>119</v>
      </c>
      <c r="D2229" s="177"/>
    </row>
    <row r="2230" spans="1:4" x14ac:dyDescent="0.25">
      <c r="A2230" s="180" t="s">
        <v>120</v>
      </c>
      <c r="B2230" s="181" t="s">
        <v>121</v>
      </c>
      <c r="C2230" s="186" t="s">
        <v>119</v>
      </c>
      <c r="D2230" s="182"/>
    </row>
    <row r="2231" spans="1:4" x14ac:dyDescent="0.25">
      <c r="A2231" s="180" t="s">
        <v>122</v>
      </c>
      <c r="B2231" s="181" t="s">
        <v>123</v>
      </c>
      <c r="C2231" s="159">
        <v>0</v>
      </c>
      <c r="D2231" s="182"/>
    </row>
    <row r="2232" spans="1:4" x14ac:dyDescent="0.25">
      <c r="A2232" s="180" t="s">
        <v>124</v>
      </c>
      <c r="B2232" s="181" t="s">
        <v>125</v>
      </c>
      <c r="C2232" s="159">
        <v>0</v>
      </c>
      <c r="D2232" s="182"/>
    </row>
    <row r="2233" spans="1:4" x14ac:dyDescent="0.25">
      <c r="A2233" s="183"/>
      <c r="B2233" s="184"/>
      <c r="C2233" s="159"/>
      <c r="D2233" s="182"/>
    </row>
    <row r="2234" spans="1:4" x14ac:dyDescent="0.25">
      <c r="A2234" s="178" t="s">
        <v>126</v>
      </c>
      <c r="B2234" s="175" t="s">
        <v>127</v>
      </c>
      <c r="C2234" s="179">
        <f>SUM(C2235:C2243)</f>
        <v>0</v>
      </c>
      <c r="D2234" s="177"/>
    </row>
    <row r="2235" spans="1:4" x14ac:dyDescent="0.25">
      <c r="A2235" s="180" t="s">
        <v>128</v>
      </c>
      <c r="B2235" s="181" t="s">
        <v>129</v>
      </c>
      <c r="C2235" s="159">
        <v>0</v>
      </c>
      <c r="D2235" s="182"/>
    </row>
    <row r="2236" spans="1:4" x14ac:dyDescent="0.25">
      <c r="A2236" s="180" t="s">
        <v>130</v>
      </c>
      <c r="B2236" s="181" t="s">
        <v>131</v>
      </c>
      <c r="C2236" s="159">
        <v>0</v>
      </c>
      <c r="D2236" s="182"/>
    </row>
    <row r="2237" spans="1:4" x14ac:dyDescent="0.25">
      <c r="A2237" s="180" t="s">
        <v>132</v>
      </c>
      <c r="B2237" s="181" t="s">
        <v>133</v>
      </c>
      <c r="C2237" s="159">
        <v>0</v>
      </c>
      <c r="D2237" s="182"/>
    </row>
    <row r="2238" spans="1:4" ht="30" x14ac:dyDescent="0.25">
      <c r="A2238" s="180" t="s">
        <v>134</v>
      </c>
      <c r="B2238" s="181" t="s">
        <v>135</v>
      </c>
      <c r="C2238" s="159">
        <v>0</v>
      </c>
      <c r="D2238" s="182"/>
    </row>
    <row r="2239" spans="1:4" ht="30" x14ac:dyDescent="0.25">
      <c r="A2239" s="180" t="s">
        <v>136</v>
      </c>
      <c r="B2239" s="181" t="s">
        <v>137</v>
      </c>
      <c r="C2239" s="159">
        <v>0</v>
      </c>
      <c r="D2239" s="182"/>
    </row>
    <row r="2240" spans="1:4" ht="30" x14ac:dyDescent="0.25">
      <c r="A2240" s="180" t="s">
        <v>138</v>
      </c>
      <c r="B2240" s="181" t="s">
        <v>139</v>
      </c>
      <c r="C2240" s="159">
        <v>0</v>
      </c>
      <c r="D2240" s="182"/>
    </row>
    <row r="2241" spans="1:4" ht="30" x14ac:dyDescent="0.25">
      <c r="A2241" s="180" t="s">
        <v>140</v>
      </c>
      <c r="B2241" s="181" t="s">
        <v>141</v>
      </c>
      <c r="C2241" s="159">
        <v>0</v>
      </c>
      <c r="D2241" s="182"/>
    </row>
    <row r="2242" spans="1:4" ht="30" x14ac:dyDescent="0.25">
      <c r="A2242" s="180" t="s">
        <v>142</v>
      </c>
      <c r="B2242" s="181" t="s">
        <v>143</v>
      </c>
      <c r="C2242" s="159">
        <v>0</v>
      </c>
      <c r="D2242" s="182"/>
    </row>
    <row r="2243" spans="1:4" ht="30" x14ac:dyDescent="0.25">
      <c r="A2243" s="180" t="s">
        <v>144</v>
      </c>
      <c r="B2243" s="181" t="s">
        <v>145</v>
      </c>
      <c r="C2243" s="159">
        <v>0</v>
      </c>
      <c r="D2243" s="182"/>
    </row>
    <row r="2244" spans="1:4" x14ac:dyDescent="0.25">
      <c r="A2244" s="183"/>
      <c r="B2244" s="184"/>
      <c r="C2244" s="159"/>
      <c r="D2244" s="182"/>
    </row>
    <row r="2245" spans="1:4" x14ac:dyDescent="0.25">
      <c r="A2245" s="178" t="s">
        <v>146</v>
      </c>
      <c r="B2245" s="175" t="s">
        <v>147</v>
      </c>
      <c r="C2245" s="179">
        <f>SUM(C2246:C2249)</f>
        <v>0</v>
      </c>
      <c r="D2245" s="177"/>
    </row>
    <row r="2246" spans="1:4" x14ac:dyDescent="0.25">
      <c r="A2246" s="180" t="s">
        <v>148</v>
      </c>
      <c r="B2246" s="181" t="s">
        <v>149</v>
      </c>
      <c r="C2246" s="159">
        <v>0</v>
      </c>
      <c r="D2246" s="182"/>
    </row>
    <row r="2247" spans="1:4" x14ac:dyDescent="0.25">
      <c r="A2247" s="180" t="s">
        <v>150</v>
      </c>
      <c r="B2247" s="181" t="s">
        <v>151</v>
      </c>
      <c r="C2247" s="159">
        <v>0</v>
      </c>
      <c r="D2247" s="182"/>
    </row>
    <row r="2248" spans="1:4" x14ac:dyDescent="0.25">
      <c r="A2248" s="180" t="s">
        <v>152</v>
      </c>
      <c r="B2248" s="181" t="s">
        <v>153</v>
      </c>
      <c r="C2248" s="159">
        <v>0</v>
      </c>
      <c r="D2248" s="182"/>
    </row>
    <row r="2249" spans="1:4" x14ac:dyDescent="0.25">
      <c r="A2249" s="180" t="s">
        <v>154</v>
      </c>
      <c r="B2249" s="181" t="s">
        <v>155</v>
      </c>
      <c r="C2249" s="159">
        <v>0</v>
      </c>
      <c r="D2249" s="182"/>
    </row>
    <row r="2250" spans="1:4" x14ac:dyDescent="0.25">
      <c r="A2250" s="183"/>
      <c r="B2250" s="184"/>
      <c r="C2250" s="159"/>
      <c r="D2250" s="182"/>
    </row>
    <row r="2251" spans="1:4" x14ac:dyDescent="0.25">
      <c r="A2251" s="178" t="s">
        <v>156</v>
      </c>
      <c r="B2251" s="175" t="s">
        <v>157</v>
      </c>
      <c r="C2251" s="179">
        <f>SUM(C2252:C2257)</f>
        <v>0</v>
      </c>
      <c r="D2251" s="177"/>
    </row>
    <row r="2252" spans="1:4" x14ac:dyDescent="0.25">
      <c r="A2252" s="180" t="s">
        <v>158</v>
      </c>
      <c r="B2252" s="181" t="s">
        <v>159</v>
      </c>
      <c r="C2252" s="159">
        <v>0</v>
      </c>
      <c r="D2252" s="182"/>
    </row>
    <row r="2253" spans="1:4" x14ac:dyDescent="0.25">
      <c r="A2253" s="180" t="s">
        <v>160</v>
      </c>
      <c r="B2253" s="181" t="s">
        <v>161</v>
      </c>
      <c r="C2253" s="159">
        <v>0</v>
      </c>
      <c r="D2253" s="182"/>
    </row>
    <row r="2254" spans="1:4" x14ac:dyDescent="0.25">
      <c r="A2254" s="180" t="s">
        <v>162</v>
      </c>
      <c r="B2254" s="181" t="s">
        <v>163</v>
      </c>
      <c r="C2254" s="159">
        <v>0</v>
      </c>
      <c r="D2254" s="182"/>
    </row>
    <row r="2255" spans="1:4" ht="30" x14ac:dyDescent="0.25">
      <c r="A2255" s="180" t="s">
        <v>164</v>
      </c>
      <c r="B2255" s="181" t="s">
        <v>165</v>
      </c>
      <c r="C2255" s="159">
        <v>0</v>
      </c>
      <c r="D2255" s="182"/>
    </row>
    <row r="2256" spans="1:4" x14ac:dyDescent="0.25">
      <c r="A2256" s="180" t="s">
        <v>166</v>
      </c>
      <c r="B2256" s="181" t="s">
        <v>167</v>
      </c>
      <c r="C2256" s="159">
        <v>0</v>
      </c>
      <c r="D2256" s="182"/>
    </row>
    <row r="2257" spans="1:4" x14ac:dyDescent="0.25">
      <c r="A2257" s="180" t="s">
        <v>168</v>
      </c>
      <c r="B2257" s="181" t="s">
        <v>169</v>
      </c>
      <c r="C2257" s="187">
        <v>0</v>
      </c>
      <c r="D2257" s="188"/>
    </row>
    <row r="2258" spans="1:4" x14ac:dyDescent="0.25">
      <c r="A2258" s="189"/>
      <c r="B2258" s="190"/>
      <c r="C2258" s="191"/>
      <c r="D2258" s="169"/>
    </row>
    <row r="2259" spans="1:4" x14ac:dyDescent="0.25">
      <c r="A2259" s="174">
        <v>2</v>
      </c>
      <c r="B2259" s="175" t="s">
        <v>170</v>
      </c>
      <c r="C2259" s="179">
        <f>SUM(C2261+C2268+C2274+C2283+C2287+C2293)</f>
        <v>0</v>
      </c>
      <c r="D2259" s="177"/>
    </row>
    <row r="2260" spans="1:4" x14ac:dyDescent="0.25">
      <c r="A2260" s="174"/>
      <c r="B2260" s="192"/>
      <c r="C2260" s="159"/>
      <c r="D2260" s="182"/>
    </row>
    <row r="2261" spans="1:4" x14ac:dyDescent="0.25">
      <c r="A2261" s="189" t="s">
        <v>171</v>
      </c>
      <c r="B2261" s="175" t="s">
        <v>172</v>
      </c>
      <c r="C2261" s="179">
        <f>SUM(C2262:C2266)</f>
        <v>0</v>
      </c>
      <c r="D2261" s="177"/>
    </row>
    <row r="2262" spans="1:4" x14ac:dyDescent="0.25">
      <c r="A2262" s="180" t="s">
        <v>173</v>
      </c>
      <c r="B2262" s="181" t="s">
        <v>174</v>
      </c>
      <c r="C2262" s="159">
        <v>0</v>
      </c>
      <c r="D2262" s="182"/>
    </row>
    <row r="2263" spans="1:4" ht="30" x14ac:dyDescent="0.25">
      <c r="A2263" s="180" t="s">
        <v>175</v>
      </c>
      <c r="B2263" s="181" t="s">
        <v>176</v>
      </c>
      <c r="C2263" s="159">
        <v>0</v>
      </c>
      <c r="D2263" s="182"/>
    </row>
    <row r="2264" spans="1:4" x14ac:dyDescent="0.25">
      <c r="A2264" s="180" t="s">
        <v>177</v>
      </c>
      <c r="B2264" s="181" t="s">
        <v>178</v>
      </c>
      <c r="C2264" s="159">
        <v>0</v>
      </c>
      <c r="D2264" s="182"/>
    </row>
    <row r="2265" spans="1:4" x14ac:dyDescent="0.25">
      <c r="A2265" s="180" t="s">
        <v>179</v>
      </c>
      <c r="B2265" s="181" t="s">
        <v>180</v>
      </c>
      <c r="C2265" s="159">
        <v>0</v>
      </c>
      <c r="D2265" s="182"/>
    </row>
    <row r="2266" spans="1:4" x14ac:dyDescent="0.25">
      <c r="A2266" s="180" t="s">
        <v>181</v>
      </c>
      <c r="B2266" s="181" t="s">
        <v>182</v>
      </c>
      <c r="C2266" s="159">
        <v>0</v>
      </c>
      <c r="D2266" s="182"/>
    </row>
    <row r="2267" spans="1:4" x14ac:dyDescent="0.25">
      <c r="A2267" s="193"/>
      <c r="B2267" s="184"/>
      <c r="C2267" s="159"/>
      <c r="D2267" s="182"/>
    </row>
    <row r="2268" spans="1:4" ht="30" x14ac:dyDescent="0.25">
      <c r="A2268" s="189" t="s">
        <v>183</v>
      </c>
      <c r="B2268" s="175" t="s">
        <v>184</v>
      </c>
      <c r="C2268" s="179">
        <f>SUM(C2269:C2272)</f>
        <v>0</v>
      </c>
      <c r="D2268" s="177"/>
    </row>
    <row r="2269" spans="1:4" x14ac:dyDescent="0.25">
      <c r="A2269" s="180" t="s">
        <v>185</v>
      </c>
      <c r="B2269" s="181" t="s">
        <v>186</v>
      </c>
      <c r="C2269" s="159">
        <v>0</v>
      </c>
      <c r="D2269" s="182"/>
    </row>
    <row r="2270" spans="1:4" x14ac:dyDescent="0.25">
      <c r="A2270" s="180" t="s">
        <v>187</v>
      </c>
      <c r="B2270" s="181" t="s">
        <v>188</v>
      </c>
      <c r="C2270" s="159">
        <v>0</v>
      </c>
      <c r="D2270" s="182"/>
    </row>
    <row r="2271" spans="1:4" x14ac:dyDescent="0.25">
      <c r="A2271" s="180" t="s">
        <v>189</v>
      </c>
      <c r="B2271" s="181" t="s">
        <v>190</v>
      </c>
      <c r="C2271" s="159">
        <v>0</v>
      </c>
      <c r="D2271" s="182"/>
    </row>
    <row r="2272" spans="1:4" x14ac:dyDescent="0.25">
      <c r="A2272" s="180" t="s">
        <v>191</v>
      </c>
      <c r="B2272" s="181" t="s">
        <v>192</v>
      </c>
      <c r="C2272" s="159">
        <v>0</v>
      </c>
      <c r="D2272" s="182"/>
    </row>
    <row r="2273" spans="1:4" x14ac:dyDescent="0.25">
      <c r="A2273" s="193"/>
      <c r="B2273" s="184"/>
      <c r="C2273" s="159"/>
      <c r="D2273" s="182"/>
    </row>
    <row r="2274" spans="1:4" ht="30" x14ac:dyDescent="0.25">
      <c r="A2274" s="189" t="s">
        <v>193</v>
      </c>
      <c r="B2274" s="175" t="s">
        <v>194</v>
      </c>
      <c r="C2274" s="179">
        <f>SUM(C2275:C2281)</f>
        <v>0</v>
      </c>
      <c r="D2274" s="177"/>
    </row>
    <row r="2275" spans="1:4" x14ac:dyDescent="0.25">
      <c r="A2275" s="180" t="s">
        <v>195</v>
      </c>
      <c r="B2275" s="181" t="s">
        <v>196</v>
      </c>
      <c r="C2275" s="159">
        <v>0</v>
      </c>
      <c r="D2275" s="182"/>
    </row>
    <row r="2276" spans="1:4" ht="30" x14ac:dyDescent="0.25">
      <c r="A2276" s="180" t="s">
        <v>197</v>
      </c>
      <c r="B2276" s="181" t="s">
        <v>198</v>
      </c>
      <c r="C2276" s="159">
        <v>0</v>
      </c>
      <c r="D2276" s="182"/>
    </row>
    <row r="2277" spans="1:4" x14ac:dyDescent="0.25">
      <c r="A2277" s="180" t="s">
        <v>199</v>
      </c>
      <c r="B2277" s="181" t="s">
        <v>200</v>
      </c>
      <c r="C2277" s="159">
        <v>0</v>
      </c>
      <c r="D2277" s="182"/>
    </row>
    <row r="2278" spans="1:4" ht="30" x14ac:dyDescent="0.25">
      <c r="A2278" s="180" t="s">
        <v>201</v>
      </c>
      <c r="B2278" s="181" t="s">
        <v>202</v>
      </c>
      <c r="C2278" s="159">
        <v>0</v>
      </c>
      <c r="D2278" s="182"/>
    </row>
    <row r="2279" spans="1:4" x14ac:dyDescent="0.25">
      <c r="A2279" s="180" t="s">
        <v>203</v>
      </c>
      <c r="B2279" s="181" t="s">
        <v>204</v>
      </c>
      <c r="C2279" s="159">
        <v>0</v>
      </c>
      <c r="D2279" s="182"/>
    </row>
    <row r="2280" spans="1:4" x14ac:dyDescent="0.25">
      <c r="A2280" s="180" t="s">
        <v>205</v>
      </c>
      <c r="B2280" s="181" t="s">
        <v>206</v>
      </c>
      <c r="C2280" s="159">
        <v>0</v>
      </c>
      <c r="D2280" s="182"/>
    </row>
    <row r="2281" spans="1:4" ht="30" x14ac:dyDescent="0.25">
      <c r="A2281" s="180" t="s">
        <v>207</v>
      </c>
      <c r="B2281" s="181" t="s">
        <v>208</v>
      </c>
      <c r="C2281" s="159">
        <v>0</v>
      </c>
      <c r="D2281" s="182"/>
    </row>
    <row r="2282" spans="1:4" x14ac:dyDescent="0.25">
      <c r="A2282" s="193"/>
      <c r="B2282" s="184"/>
      <c r="C2282" s="159"/>
      <c r="D2282" s="182"/>
    </row>
    <row r="2283" spans="1:4" ht="30" x14ac:dyDescent="0.25">
      <c r="A2283" s="189" t="s">
        <v>209</v>
      </c>
      <c r="B2283" s="175" t="s">
        <v>210</v>
      </c>
      <c r="C2283" s="179">
        <f>SUM(C2284:C2285)</f>
        <v>0</v>
      </c>
      <c r="D2283" s="177"/>
    </row>
    <row r="2284" spans="1:4" x14ac:dyDescent="0.25">
      <c r="A2284" s="180" t="s">
        <v>211</v>
      </c>
      <c r="B2284" s="181" t="s">
        <v>212</v>
      </c>
      <c r="C2284" s="159">
        <v>0</v>
      </c>
      <c r="D2284" s="182"/>
    </row>
    <row r="2285" spans="1:4" x14ac:dyDescent="0.25">
      <c r="A2285" s="180" t="s">
        <v>213</v>
      </c>
      <c r="B2285" s="181" t="s">
        <v>214</v>
      </c>
      <c r="C2285" s="159">
        <v>0</v>
      </c>
      <c r="D2285" s="182"/>
    </row>
    <row r="2286" spans="1:4" x14ac:dyDescent="0.25">
      <c r="A2286" s="193"/>
      <c r="B2286" s="184"/>
      <c r="C2286" s="159"/>
      <c r="D2286" s="182"/>
    </row>
    <row r="2287" spans="1:4" ht="30" x14ac:dyDescent="0.25">
      <c r="A2287" s="189" t="s">
        <v>215</v>
      </c>
      <c r="B2287" s="175" t="s">
        <v>216</v>
      </c>
      <c r="C2287" s="179">
        <f>SUM(C2288:C2291)</f>
        <v>0</v>
      </c>
      <c r="D2287" s="177"/>
    </row>
    <row r="2288" spans="1:4" x14ac:dyDescent="0.25">
      <c r="A2288" s="180" t="s">
        <v>217</v>
      </c>
      <c r="B2288" s="181" t="s">
        <v>218</v>
      </c>
      <c r="C2288" s="159">
        <v>0</v>
      </c>
      <c r="D2288" s="182"/>
    </row>
    <row r="2289" spans="1:4" x14ac:dyDescent="0.25">
      <c r="A2289" s="180" t="s">
        <v>219</v>
      </c>
      <c r="B2289" s="181" t="s">
        <v>220</v>
      </c>
      <c r="C2289" s="159">
        <v>0</v>
      </c>
      <c r="D2289" s="182"/>
    </row>
    <row r="2290" spans="1:4" x14ac:dyDescent="0.25">
      <c r="A2290" s="180" t="s">
        <v>221</v>
      </c>
      <c r="B2290" s="181" t="s">
        <v>222</v>
      </c>
      <c r="C2290" s="159">
        <v>0</v>
      </c>
      <c r="D2290" s="182"/>
    </row>
    <row r="2291" spans="1:4" ht="30" x14ac:dyDescent="0.25">
      <c r="A2291" s="180" t="s">
        <v>223</v>
      </c>
      <c r="B2291" s="181" t="s">
        <v>224</v>
      </c>
      <c r="C2291" s="159">
        <v>0</v>
      </c>
      <c r="D2291" s="182"/>
    </row>
    <row r="2292" spans="1:4" x14ac:dyDescent="0.25">
      <c r="A2292" s="193"/>
      <c r="B2292" s="184"/>
      <c r="C2292" s="159"/>
      <c r="D2292" s="182"/>
    </row>
    <row r="2293" spans="1:4" ht="30" x14ac:dyDescent="0.25">
      <c r="A2293" s="189" t="s">
        <v>225</v>
      </c>
      <c r="B2293" s="175" t="s">
        <v>226</v>
      </c>
      <c r="C2293" s="179">
        <f>SUM(C2294:C2301)</f>
        <v>0</v>
      </c>
      <c r="D2293" s="177"/>
    </row>
    <row r="2294" spans="1:4" ht="30" x14ac:dyDescent="0.25">
      <c r="A2294" s="180" t="s">
        <v>227</v>
      </c>
      <c r="B2294" s="181" t="s">
        <v>228</v>
      </c>
      <c r="C2294" s="159"/>
      <c r="D2294" s="182"/>
    </row>
    <row r="2295" spans="1:4" ht="30" x14ac:dyDescent="0.25">
      <c r="A2295" s="180" t="s">
        <v>229</v>
      </c>
      <c r="B2295" s="181" t="s">
        <v>230</v>
      </c>
      <c r="C2295" s="159">
        <v>0</v>
      </c>
      <c r="D2295" s="182"/>
    </row>
    <row r="2296" spans="1:4" x14ac:dyDescent="0.25">
      <c r="A2296" s="180" t="s">
        <v>231</v>
      </c>
      <c r="B2296" s="181" t="s">
        <v>232</v>
      </c>
      <c r="C2296" s="159">
        <v>0</v>
      </c>
      <c r="D2296" s="182"/>
    </row>
    <row r="2297" spans="1:4" x14ac:dyDescent="0.25">
      <c r="A2297" s="180" t="s">
        <v>233</v>
      </c>
      <c r="B2297" s="181" t="s">
        <v>234</v>
      </c>
      <c r="C2297" s="159">
        <v>0</v>
      </c>
      <c r="D2297" s="182"/>
    </row>
    <row r="2298" spans="1:4" x14ac:dyDescent="0.25">
      <c r="A2298" s="180" t="s">
        <v>235</v>
      </c>
      <c r="B2298" s="181" t="s">
        <v>236</v>
      </c>
      <c r="C2298" s="159">
        <v>0</v>
      </c>
      <c r="D2298" s="182"/>
    </row>
    <row r="2299" spans="1:4" ht="30" x14ac:dyDescent="0.25">
      <c r="A2299" s="180" t="s">
        <v>237</v>
      </c>
      <c r="B2299" s="181" t="s">
        <v>238</v>
      </c>
      <c r="C2299" s="159">
        <v>0</v>
      </c>
      <c r="D2299" s="182"/>
    </row>
    <row r="2300" spans="1:4" ht="30" x14ac:dyDescent="0.25">
      <c r="A2300" s="180" t="s">
        <v>239</v>
      </c>
      <c r="B2300" s="181" t="s">
        <v>240</v>
      </c>
      <c r="C2300" s="159">
        <v>0</v>
      </c>
      <c r="D2300" s="182"/>
    </row>
    <row r="2301" spans="1:4" x14ac:dyDescent="0.25">
      <c r="A2301" s="180" t="s">
        <v>241</v>
      </c>
      <c r="B2301" s="181" t="s">
        <v>242</v>
      </c>
      <c r="C2301" s="159">
        <v>0</v>
      </c>
      <c r="D2301" s="182"/>
    </row>
    <row r="2302" spans="1:4" x14ac:dyDescent="0.25">
      <c r="A2302" s="180"/>
      <c r="B2302" s="184"/>
      <c r="C2302" s="159"/>
      <c r="D2302" s="182"/>
    </row>
    <row r="2303" spans="1:4" x14ac:dyDescent="0.25">
      <c r="A2303" s="174">
        <v>5</v>
      </c>
      <c r="B2303" s="194" t="s">
        <v>243</v>
      </c>
      <c r="C2303" s="179">
        <f>SUM(C2305+C2315+C2325+C2330)</f>
        <v>0</v>
      </c>
      <c r="D2303" s="177"/>
    </row>
    <row r="2304" spans="1:4" x14ac:dyDescent="0.25">
      <c r="A2304" s="193"/>
      <c r="B2304" s="184"/>
      <c r="C2304" s="159"/>
      <c r="D2304" s="182"/>
    </row>
    <row r="2305" spans="1:4" x14ac:dyDescent="0.25">
      <c r="A2305" s="195" t="s">
        <v>244</v>
      </c>
      <c r="B2305" s="175" t="s">
        <v>245</v>
      </c>
      <c r="C2305" s="179">
        <f>SUM(C2306:C2313)</f>
        <v>0</v>
      </c>
      <c r="D2305" s="177"/>
    </row>
    <row r="2306" spans="1:4" ht="30" x14ac:dyDescent="0.25">
      <c r="A2306" s="196" t="s">
        <v>246</v>
      </c>
      <c r="B2306" s="181" t="s">
        <v>247</v>
      </c>
      <c r="C2306" s="159">
        <v>0</v>
      </c>
      <c r="D2306" s="182"/>
    </row>
    <row r="2307" spans="1:4" x14ac:dyDescent="0.25">
      <c r="A2307" s="196" t="s">
        <v>248</v>
      </c>
      <c r="B2307" s="181" t="s">
        <v>249</v>
      </c>
      <c r="C2307" s="159">
        <v>0</v>
      </c>
      <c r="D2307" s="182"/>
    </row>
    <row r="2308" spans="1:4" x14ac:dyDescent="0.25">
      <c r="A2308" s="196" t="s">
        <v>250</v>
      </c>
      <c r="B2308" s="181" t="s">
        <v>251</v>
      </c>
      <c r="C2308" s="159"/>
      <c r="D2308" s="182"/>
    </row>
    <row r="2309" spans="1:4" x14ac:dyDescent="0.25">
      <c r="A2309" s="196" t="s">
        <v>252</v>
      </c>
      <c r="B2309" s="181" t="s">
        <v>253</v>
      </c>
      <c r="C2309" s="159"/>
      <c r="D2309" s="182"/>
    </row>
    <row r="2310" spans="1:4" x14ac:dyDescent="0.25">
      <c r="A2310" s="196" t="s">
        <v>254</v>
      </c>
      <c r="B2310" s="181" t="s">
        <v>255</v>
      </c>
      <c r="C2310" s="159"/>
      <c r="D2310" s="182"/>
    </row>
    <row r="2311" spans="1:4" ht="30" x14ac:dyDescent="0.25">
      <c r="A2311" s="196" t="s">
        <v>256</v>
      </c>
      <c r="B2311" s="181" t="s">
        <v>257</v>
      </c>
      <c r="C2311" s="159"/>
      <c r="D2311" s="182"/>
    </row>
    <row r="2312" spans="1:4" ht="30" x14ac:dyDescent="0.25">
      <c r="A2312" s="196" t="s">
        <v>258</v>
      </c>
      <c r="B2312" s="181" t="s">
        <v>259</v>
      </c>
      <c r="C2312" s="159"/>
      <c r="D2312" s="182"/>
    </row>
    <row r="2313" spans="1:4" x14ac:dyDescent="0.25">
      <c r="A2313" s="196" t="s">
        <v>260</v>
      </c>
      <c r="B2313" s="181" t="s">
        <v>261</v>
      </c>
      <c r="C2313" s="159">
        <v>0</v>
      </c>
      <c r="D2313" s="182"/>
    </row>
    <row r="2314" spans="1:4" x14ac:dyDescent="0.25">
      <c r="A2314" s="196"/>
      <c r="B2314" s="181"/>
      <c r="C2314" s="159"/>
      <c r="D2314" s="182"/>
    </row>
    <row r="2315" spans="1:4" ht="30" x14ac:dyDescent="0.25">
      <c r="A2315" s="195" t="s">
        <v>262</v>
      </c>
      <c r="B2315" s="175" t="s">
        <v>263</v>
      </c>
      <c r="C2315" s="179">
        <f>SUM(C2316:C2323)</f>
        <v>0</v>
      </c>
      <c r="D2315" s="177"/>
    </row>
    <row r="2316" spans="1:4" x14ac:dyDescent="0.25">
      <c r="A2316" s="196" t="s">
        <v>264</v>
      </c>
      <c r="B2316" s="181" t="s">
        <v>265</v>
      </c>
      <c r="C2316" s="159">
        <v>0</v>
      </c>
      <c r="D2316" s="182"/>
    </row>
    <row r="2317" spans="1:4" x14ac:dyDescent="0.25">
      <c r="A2317" s="196" t="s">
        <v>266</v>
      </c>
      <c r="B2317" s="181" t="s">
        <v>267</v>
      </c>
      <c r="C2317" s="159">
        <v>0</v>
      </c>
      <c r="D2317" s="182"/>
    </row>
    <row r="2318" spans="1:4" x14ac:dyDescent="0.25">
      <c r="A2318" s="196" t="s">
        <v>268</v>
      </c>
      <c r="B2318" s="181" t="s">
        <v>269</v>
      </c>
      <c r="C2318" s="159">
        <v>0</v>
      </c>
      <c r="D2318" s="182"/>
    </row>
    <row r="2319" spans="1:4" x14ac:dyDescent="0.25">
      <c r="A2319" s="196" t="s">
        <v>270</v>
      </c>
      <c r="B2319" s="181" t="s">
        <v>271</v>
      </c>
      <c r="C2319" s="159">
        <v>0</v>
      </c>
      <c r="D2319" s="182"/>
    </row>
    <row r="2320" spans="1:4" x14ac:dyDescent="0.25">
      <c r="A2320" s="196" t="s">
        <v>272</v>
      </c>
      <c r="B2320" s="181" t="s">
        <v>273</v>
      </c>
      <c r="C2320" s="159">
        <v>0</v>
      </c>
      <c r="D2320" s="182"/>
    </row>
    <row r="2321" spans="1:4" x14ac:dyDescent="0.25">
      <c r="A2321" s="196" t="s">
        <v>274</v>
      </c>
      <c r="B2321" s="181" t="s">
        <v>275</v>
      </c>
      <c r="C2321" s="159">
        <v>0</v>
      </c>
      <c r="D2321" s="182"/>
    </row>
    <row r="2322" spans="1:4" x14ac:dyDescent="0.25">
      <c r="A2322" s="196" t="s">
        <v>276</v>
      </c>
      <c r="B2322" s="181" t="s">
        <v>277</v>
      </c>
      <c r="C2322" s="159">
        <v>0</v>
      </c>
      <c r="D2322" s="182"/>
    </row>
    <row r="2323" spans="1:4" ht="30" x14ac:dyDescent="0.25">
      <c r="A2323" s="196" t="s">
        <v>278</v>
      </c>
      <c r="B2323" s="181" t="s">
        <v>279</v>
      </c>
      <c r="C2323" s="159">
        <v>0</v>
      </c>
      <c r="D2323" s="182"/>
    </row>
    <row r="2324" spans="1:4" x14ac:dyDescent="0.25">
      <c r="A2324" s="196"/>
      <c r="B2324" s="181"/>
      <c r="C2324" s="159"/>
      <c r="D2324" s="182"/>
    </row>
    <row r="2325" spans="1:4" x14ac:dyDescent="0.25">
      <c r="A2325" s="195" t="s">
        <v>280</v>
      </c>
      <c r="B2325" s="175" t="s">
        <v>281</v>
      </c>
      <c r="C2325" s="179">
        <f>SUM(C2326:C2328)</f>
        <v>0</v>
      </c>
      <c r="D2325" s="177"/>
    </row>
    <row r="2326" spans="1:4" x14ac:dyDescent="0.25">
      <c r="A2326" s="196" t="s">
        <v>282</v>
      </c>
      <c r="B2326" s="181" t="s">
        <v>283</v>
      </c>
      <c r="C2326" s="159">
        <v>0</v>
      </c>
      <c r="D2326" s="182"/>
    </row>
    <row r="2327" spans="1:4" x14ac:dyDescent="0.25">
      <c r="A2327" s="196" t="s">
        <v>284</v>
      </c>
      <c r="B2327" s="181" t="s">
        <v>285</v>
      </c>
      <c r="C2327" s="159">
        <v>0</v>
      </c>
      <c r="D2327" s="182"/>
    </row>
    <row r="2328" spans="1:4" x14ac:dyDescent="0.25">
      <c r="A2328" s="196" t="s">
        <v>286</v>
      </c>
      <c r="B2328" s="181" t="s">
        <v>287</v>
      </c>
      <c r="C2328" s="159">
        <v>0</v>
      </c>
      <c r="D2328" s="182"/>
    </row>
    <row r="2329" spans="1:4" x14ac:dyDescent="0.25">
      <c r="A2329" s="196"/>
      <c r="B2329" s="181"/>
      <c r="C2329" s="159"/>
      <c r="D2329" s="182"/>
    </row>
    <row r="2330" spans="1:4" x14ac:dyDescent="0.25">
      <c r="A2330" s="195" t="s">
        <v>288</v>
      </c>
      <c r="B2330" s="175" t="s">
        <v>289</v>
      </c>
      <c r="C2330" s="179">
        <f>SUM(C2331:C2334)</f>
        <v>0</v>
      </c>
      <c r="D2330" s="177"/>
    </row>
    <row r="2331" spans="1:4" x14ac:dyDescent="0.25">
      <c r="A2331" s="196" t="s">
        <v>290</v>
      </c>
      <c r="B2331" s="181" t="s">
        <v>291</v>
      </c>
      <c r="C2331" s="159">
        <v>0</v>
      </c>
      <c r="D2331" s="182"/>
    </row>
    <row r="2332" spans="1:4" x14ac:dyDescent="0.25">
      <c r="A2332" s="196" t="s">
        <v>292</v>
      </c>
      <c r="B2332" s="181" t="s">
        <v>293</v>
      </c>
      <c r="C2332" s="159">
        <v>0</v>
      </c>
      <c r="D2332" s="182"/>
    </row>
    <row r="2333" spans="1:4" x14ac:dyDescent="0.25">
      <c r="A2333" s="196" t="s">
        <v>294</v>
      </c>
      <c r="B2333" s="181" t="s">
        <v>295</v>
      </c>
      <c r="C2333" s="159">
        <v>0</v>
      </c>
      <c r="D2333" s="182"/>
    </row>
    <row r="2334" spans="1:4" x14ac:dyDescent="0.25">
      <c r="A2334" s="196" t="s">
        <v>296</v>
      </c>
      <c r="B2334" s="181" t="s">
        <v>297</v>
      </c>
      <c r="C2334" s="159">
        <v>0</v>
      </c>
      <c r="D2334" s="182"/>
    </row>
    <row r="2336" spans="1:4" ht="47.25" customHeight="1" x14ac:dyDescent="0.25">
      <c r="A2336" s="202" t="e">
        <f>'7. Gestión Institucional '!#REF!</f>
        <v>#REF!</v>
      </c>
      <c r="B2336" s="167" t="s">
        <v>34</v>
      </c>
      <c r="C2336" s="159">
        <f>SUM(C2338,C2414,C2458)</f>
        <v>0</v>
      </c>
      <c r="D2336" s="169"/>
    </row>
    <row r="2337" spans="1:4" x14ac:dyDescent="0.25">
      <c r="A2337" s="170" t="s">
        <v>35</v>
      </c>
      <c r="B2337" s="171" t="s">
        <v>36</v>
      </c>
      <c r="C2337" s="172" t="s">
        <v>37</v>
      </c>
      <c r="D2337" s="173" t="s">
        <v>38</v>
      </c>
    </row>
    <row r="2338" spans="1:4" x14ac:dyDescent="0.25">
      <c r="A2338" s="174">
        <v>1</v>
      </c>
      <c r="B2338" s="175" t="s">
        <v>39</v>
      </c>
      <c r="C2338" s="176">
        <f>SUM(C2340,C2347,C2354,C2363,C2372,C2377,C2384,C2389,C2400,C2406)</f>
        <v>0</v>
      </c>
      <c r="D2338" s="177"/>
    </row>
    <row r="2339" spans="1:4" x14ac:dyDescent="0.25">
      <c r="A2339" s="174"/>
      <c r="B2339" s="192"/>
      <c r="C2339" s="179"/>
      <c r="D2339" s="177"/>
    </row>
    <row r="2340" spans="1:4" x14ac:dyDescent="0.25">
      <c r="A2340" s="178" t="s">
        <v>41</v>
      </c>
      <c r="B2340" s="175" t="s">
        <v>42</v>
      </c>
      <c r="C2340" s="179">
        <f>SUM(C2341:C2345)</f>
        <v>0</v>
      </c>
      <c r="D2340" s="177"/>
    </row>
    <row r="2341" spans="1:4" ht="30" x14ac:dyDescent="0.25">
      <c r="A2341" s="180" t="s">
        <v>43</v>
      </c>
      <c r="B2341" s="181" t="s">
        <v>44</v>
      </c>
      <c r="C2341" s="159">
        <v>0</v>
      </c>
      <c r="D2341" s="182"/>
    </row>
    <row r="2342" spans="1:4" ht="30" x14ac:dyDescent="0.25">
      <c r="A2342" s="180" t="s">
        <v>45</v>
      </c>
      <c r="B2342" s="181" t="s">
        <v>46</v>
      </c>
      <c r="C2342" s="159">
        <v>0</v>
      </c>
      <c r="D2342" s="182"/>
    </row>
    <row r="2343" spans="1:4" x14ac:dyDescent="0.25">
      <c r="A2343" s="180" t="s">
        <v>47</v>
      </c>
      <c r="B2343" s="181" t="s">
        <v>48</v>
      </c>
      <c r="C2343" s="159">
        <v>0</v>
      </c>
      <c r="D2343" s="182"/>
    </row>
    <row r="2344" spans="1:4" ht="30" x14ac:dyDescent="0.25">
      <c r="A2344" s="180" t="s">
        <v>49</v>
      </c>
      <c r="B2344" s="181" t="s">
        <v>50</v>
      </c>
      <c r="C2344" s="159">
        <v>0</v>
      </c>
      <c r="D2344" s="182"/>
    </row>
    <row r="2345" spans="1:4" x14ac:dyDescent="0.25">
      <c r="A2345" s="180" t="s">
        <v>51</v>
      </c>
      <c r="B2345" s="181" t="s">
        <v>52</v>
      </c>
      <c r="C2345" s="159">
        <v>0</v>
      </c>
      <c r="D2345" s="182"/>
    </row>
    <row r="2346" spans="1:4" x14ac:dyDescent="0.25">
      <c r="A2346" s="183"/>
      <c r="B2346" s="184"/>
      <c r="C2346" s="159"/>
      <c r="D2346" s="182"/>
    </row>
    <row r="2347" spans="1:4" x14ac:dyDescent="0.25">
      <c r="A2347" s="178" t="s">
        <v>53</v>
      </c>
      <c r="B2347" s="175" t="s">
        <v>54</v>
      </c>
      <c r="C2347" s="179">
        <f>SUM(C2348:C2352)</f>
        <v>0</v>
      </c>
      <c r="D2347" s="177"/>
    </row>
    <row r="2348" spans="1:4" x14ac:dyDescent="0.25">
      <c r="A2348" s="180" t="s">
        <v>55</v>
      </c>
      <c r="B2348" s="181" t="s">
        <v>56</v>
      </c>
      <c r="C2348" s="159">
        <v>0</v>
      </c>
      <c r="D2348" s="182"/>
    </row>
    <row r="2349" spans="1:4" x14ac:dyDescent="0.25">
      <c r="A2349" s="180" t="s">
        <v>57</v>
      </c>
      <c r="B2349" s="181" t="s">
        <v>58</v>
      </c>
      <c r="C2349" s="159">
        <v>0</v>
      </c>
      <c r="D2349" s="182"/>
    </row>
    <row r="2350" spans="1:4" x14ac:dyDescent="0.25">
      <c r="A2350" s="180" t="s">
        <v>59</v>
      </c>
      <c r="B2350" s="181" t="s">
        <v>60</v>
      </c>
      <c r="C2350" s="159">
        <v>0</v>
      </c>
      <c r="D2350" s="182"/>
    </row>
    <row r="2351" spans="1:4" x14ac:dyDescent="0.25">
      <c r="A2351" s="180" t="s">
        <v>61</v>
      </c>
      <c r="B2351" s="181" t="s">
        <v>62</v>
      </c>
      <c r="C2351" s="159">
        <v>0</v>
      </c>
      <c r="D2351" s="182"/>
    </row>
    <row r="2352" spans="1:4" x14ac:dyDescent="0.25">
      <c r="A2352" s="180" t="s">
        <v>63</v>
      </c>
      <c r="B2352" s="181" t="s">
        <v>64</v>
      </c>
      <c r="C2352" s="159">
        <v>0</v>
      </c>
      <c r="D2352" s="182"/>
    </row>
    <row r="2353" spans="1:4" x14ac:dyDescent="0.25">
      <c r="A2353" s="183"/>
      <c r="B2353" s="184"/>
      <c r="C2353" s="179"/>
      <c r="D2353" s="177"/>
    </row>
    <row r="2354" spans="1:4" ht="30" x14ac:dyDescent="0.25">
      <c r="A2354" s="178" t="s">
        <v>65</v>
      </c>
      <c r="B2354" s="185" t="s">
        <v>66</v>
      </c>
      <c r="C2354" s="179">
        <f>SUM(C2355:C2361)</f>
        <v>0</v>
      </c>
      <c r="D2354" s="177"/>
    </row>
    <row r="2355" spans="1:4" x14ac:dyDescent="0.25">
      <c r="A2355" s="180" t="s">
        <v>67</v>
      </c>
      <c r="B2355" s="181" t="s">
        <v>68</v>
      </c>
      <c r="C2355" s="159">
        <v>0</v>
      </c>
      <c r="D2355" s="182"/>
    </row>
    <row r="2356" spans="1:4" x14ac:dyDescent="0.25">
      <c r="A2356" s="180" t="s">
        <v>69</v>
      </c>
      <c r="B2356" s="181" t="s">
        <v>70</v>
      </c>
      <c r="C2356" s="159">
        <v>0</v>
      </c>
      <c r="D2356" s="182"/>
    </row>
    <row r="2357" spans="1:4" x14ac:dyDescent="0.25">
      <c r="A2357" s="180" t="s">
        <v>71</v>
      </c>
      <c r="B2357" s="181" t="s">
        <v>72</v>
      </c>
      <c r="C2357" s="159"/>
      <c r="D2357" s="182"/>
    </row>
    <row r="2358" spans="1:4" x14ac:dyDescent="0.25">
      <c r="A2358" s="180" t="s">
        <v>73</v>
      </c>
      <c r="B2358" s="181" t="s">
        <v>74</v>
      </c>
      <c r="C2358" s="159">
        <v>0</v>
      </c>
      <c r="D2358" s="182"/>
    </row>
    <row r="2359" spans="1:4" x14ac:dyDescent="0.25">
      <c r="A2359" s="180" t="s">
        <v>75</v>
      </c>
      <c r="B2359" s="181" t="s">
        <v>76</v>
      </c>
      <c r="C2359" s="159">
        <v>0</v>
      </c>
      <c r="D2359" s="182"/>
    </row>
    <row r="2360" spans="1:4" ht="30" x14ac:dyDescent="0.25">
      <c r="A2360" s="180" t="s">
        <v>77</v>
      </c>
      <c r="B2360" s="181" t="s">
        <v>78</v>
      </c>
      <c r="C2360" s="159">
        <v>0</v>
      </c>
      <c r="D2360" s="182"/>
    </row>
    <row r="2361" spans="1:4" ht="30" x14ac:dyDescent="0.25">
      <c r="A2361" s="180" t="s">
        <v>79</v>
      </c>
      <c r="B2361" s="181" t="s">
        <v>80</v>
      </c>
      <c r="C2361" s="159">
        <v>0</v>
      </c>
      <c r="D2361" s="182"/>
    </row>
    <row r="2362" spans="1:4" x14ac:dyDescent="0.25">
      <c r="A2362" s="183"/>
      <c r="B2362" s="184"/>
      <c r="C2362" s="159"/>
      <c r="D2362" s="182"/>
    </row>
    <row r="2363" spans="1:4" x14ac:dyDescent="0.25">
      <c r="A2363" s="178" t="s">
        <v>81</v>
      </c>
      <c r="B2363" s="175" t="s">
        <v>82</v>
      </c>
      <c r="C2363" s="179">
        <f>SUM(C2364:C2370)</f>
        <v>0</v>
      </c>
      <c r="D2363" s="177"/>
    </row>
    <row r="2364" spans="1:4" x14ac:dyDescent="0.25">
      <c r="A2364" s="180" t="s">
        <v>83</v>
      </c>
      <c r="B2364" s="181" t="s">
        <v>84</v>
      </c>
      <c r="C2364" s="159">
        <v>0</v>
      </c>
      <c r="D2364" s="182"/>
    </row>
    <row r="2365" spans="1:4" x14ac:dyDescent="0.25">
      <c r="A2365" s="180" t="s">
        <v>85</v>
      </c>
      <c r="B2365" s="181" t="s">
        <v>86</v>
      </c>
      <c r="C2365" s="159">
        <v>0</v>
      </c>
      <c r="D2365" s="182"/>
    </row>
    <row r="2366" spans="1:4" x14ac:dyDescent="0.25">
      <c r="A2366" s="180" t="s">
        <v>87</v>
      </c>
      <c r="B2366" s="181" t="s">
        <v>88</v>
      </c>
      <c r="C2366" s="159">
        <v>0</v>
      </c>
      <c r="D2366" s="182"/>
    </row>
    <row r="2367" spans="1:4" ht="30" x14ac:dyDescent="0.25">
      <c r="A2367" s="180" t="s">
        <v>89</v>
      </c>
      <c r="B2367" s="181" t="s">
        <v>90</v>
      </c>
      <c r="C2367" s="159">
        <v>0</v>
      </c>
      <c r="D2367" s="182"/>
    </row>
    <row r="2368" spans="1:4" ht="30" x14ac:dyDescent="0.25">
      <c r="A2368" s="180" t="s">
        <v>91</v>
      </c>
      <c r="B2368" s="181" t="s">
        <v>92</v>
      </c>
      <c r="C2368" s="159">
        <v>0</v>
      </c>
      <c r="D2368" s="182"/>
    </row>
    <row r="2369" spans="1:4" x14ac:dyDescent="0.25">
      <c r="A2369" s="180" t="s">
        <v>93</v>
      </c>
      <c r="B2369" s="181" t="s">
        <v>94</v>
      </c>
      <c r="C2369" s="159">
        <v>0</v>
      </c>
      <c r="D2369" s="182"/>
    </row>
    <row r="2370" spans="1:4" x14ac:dyDescent="0.25">
      <c r="A2370" s="180" t="s">
        <v>95</v>
      </c>
      <c r="B2370" s="181" t="s">
        <v>96</v>
      </c>
      <c r="C2370" s="159"/>
      <c r="D2370" s="182"/>
    </row>
    <row r="2371" spans="1:4" x14ac:dyDescent="0.25">
      <c r="A2371" s="183"/>
      <c r="B2371" s="184"/>
      <c r="C2371" s="159"/>
      <c r="D2371" s="182"/>
    </row>
    <row r="2372" spans="1:4" x14ac:dyDescent="0.25">
      <c r="A2372" s="178" t="s">
        <v>97</v>
      </c>
      <c r="B2372" s="175" t="s">
        <v>98</v>
      </c>
      <c r="C2372" s="179">
        <f>SUM(C2373++C2374+C2375)</f>
        <v>0</v>
      </c>
      <c r="D2372" s="177"/>
    </row>
    <row r="2373" spans="1:4" x14ac:dyDescent="0.25">
      <c r="A2373" s="180" t="s">
        <v>99</v>
      </c>
      <c r="B2373" s="181" t="s">
        <v>100</v>
      </c>
      <c r="C2373" s="159">
        <v>0</v>
      </c>
      <c r="D2373" s="182"/>
    </row>
    <row r="2374" spans="1:4" x14ac:dyDescent="0.25">
      <c r="A2374" s="180" t="s">
        <v>101</v>
      </c>
      <c r="B2374" s="181" t="s">
        <v>102</v>
      </c>
      <c r="C2374" s="159">
        <v>0</v>
      </c>
      <c r="D2374" s="182"/>
    </row>
    <row r="2375" spans="1:4" x14ac:dyDescent="0.25">
      <c r="A2375" s="180" t="s">
        <v>103</v>
      </c>
      <c r="B2375" s="181" t="s">
        <v>104</v>
      </c>
      <c r="C2375" s="159">
        <v>0</v>
      </c>
      <c r="D2375" s="182"/>
    </row>
    <row r="2376" spans="1:4" x14ac:dyDescent="0.25">
      <c r="A2376" s="183"/>
      <c r="B2376" s="184"/>
      <c r="C2376" s="159"/>
      <c r="D2376" s="182"/>
    </row>
    <row r="2377" spans="1:4" ht="30" x14ac:dyDescent="0.25">
      <c r="A2377" s="178" t="s">
        <v>105</v>
      </c>
      <c r="B2377" s="175" t="s">
        <v>106</v>
      </c>
      <c r="C2377" s="179">
        <f>SUM(C2378+C2381+C2382)</f>
        <v>0</v>
      </c>
      <c r="D2377" s="177"/>
    </row>
    <row r="2378" spans="1:4" x14ac:dyDescent="0.25">
      <c r="A2378" s="180" t="s">
        <v>107</v>
      </c>
      <c r="B2378" s="184" t="s">
        <v>108</v>
      </c>
      <c r="C2378" s="179">
        <f>SUM(C2379:C2380)</f>
        <v>0</v>
      </c>
      <c r="D2378" s="177"/>
    </row>
    <row r="2379" spans="1:4" x14ac:dyDescent="0.25">
      <c r="A2379" s="183" t="s">
        <v>109</v>
      </c>
      <c r="B2379" s="184" t="s">
        <v>110</v>
      </c>
      <c r="C2379" s="159">
        <v>0</v>
      </c>
      <c r="D2379" s="182"/>
    </row>
    <row r="2380" spans="1:4" ht="30" x14ac:dyDescent="0.25">
      <c r="A2380" s="183" t="s">
        <v>111</v>
      </c>
      <c r="B2380" s="184" t="s">
        <v>112</v>
      </c>
      <c r="C2380" s="159">
        <v>0</v>
      </c>
      <c r="D2380" s="182"/>
    </row>
    <row r="2381" spans="1:4" x14ac:dyDescent="0.25">
      <c r="A2381" s="180" t="s">
        <v>113</v>
      </c>
      <c r="B2381" s="181" t="s">
        <v>114</v>
      </c>
      <c r="C2381" s="159">
        <v>0</v>
      </c>
      <c r="D2381" s="182"/>
    </row>
    <row r="2382" spans="1:4" x14ac:dyDescent="0.25">
      <c r="A2382" s="180" t="s">
        <v>115</v>
      </c>
      <c r="B2382" s="181" t="s">
        <v>116</v>
      </c>
      <c r="C2382" s="159">
        <v>0</v>
      </c>
      <c r="D2382" s="182"/>
    </row>
    <row r="2383" spans="1:4" x14ac:dyDescent="0.25">
      <c r="A2383" s="183"/>
      <c r="B2383" s="184"/>
      <c r="C2383" s="159"/>
      <c r="D2383" s="182"/>
    </row>
    <row r="2384" spans="1:4" x14ac:dyDescent="0.25">
      <c r="A2384" s="178" t="s">
        <v>117</v>
      </c>
      <c r="B2384" s="175" t="s">
        <v>118</v>
      </c>
      <c r="C2384" s="176" t="s">
        <v>119</v>
      </c>
      <c r="D2384" s="177"/>
    </row>
    <row r="2385" spans="1:4" x14ac:dyDescent="0.25">
      <c r="A2385" s="180" t="s">
        <v>120</v>
      </c>
      <c r="B2385" s="181" t="s">
        <v>121</v>
      </c>
      <c r="C2385" s="186" t="s">
        <v>119</v>
      </c>
      <c r="D2385" s="182"/>
    </row>
    <row r="2386" spans="1:4" x14ac:dyDescent="0.25">
      <c r="A2386" s="180" t="s">
        <v>122</v>
      </c>
      <c r="B2386" s="181" t="s">
        <v>123</v>
      </c>
      <c r="C2386" s="159">
        <v>0</v>
      </c>
      <c r="D2386" s="182"/>
    </row>
    <row r="2387" spans="1:4" x14ac:dyDescent="0.25">
      <c r="A2387" s="180" t="s">
        <v>124</v>
      </c>
      <c r="B2387" s="181" t="s">
        <v>125</v>
      </c>
      <c r="C2387" s="159">
        <v>0</v>
      </c>
      <c r="D2387" s="182"/>
    </row>
    <row r="2388" spans="1:4" x14ac:dyDescent="0.25">
      <c r="A2388" s="183"/>
      <c r="B2388" s="184"/>
      <c r="C2388" s="159"/>
      <c r="D2388" s="182"/>
    </row>
    <row r="2389" spans="1:4" x14ac:dyDescent="0.25">
      <c r="A2389" s="178" t="s">
        <v>126</v>
      </c>
      <c r="B2389" s="175" t="s">
        <v>127</v>
      </c>
      <c r="C2389" s="179">
        <f>SUM(C2390:C2398)</f>
        <v>0</v>
      </c>
      <c r="D2389" s="177"/>
    </row>
    <row r="2390" spans="1:4" x14ac:dyDescent="0.25">
      <c r="A2390" s="180" t="s">
        <v>128</v>
      </c>
      <c r="B2390" s="181" t="s">
        <v>129</v>
      </c>
      <c r="C2390" s="159">
        <v>0</v>
      </c>
      <c r="D2390" s="182"/>
    </row>
    <row r="2391" spans="1:4" x14ac:dyDescent="0.25">
      <c r="A2391" s="180" t="s">
        <v>130</v>
      </c>
      <c r="B2391" s="181" t="s">
        <v>131</v>
      </c>
      <c r="C2391" s="159">
        <v>0</v>
      </c>
      <c r="D2391" s="182"/>
    </row>
    <row r="2392" spans="1:4" x14ac:dyDescent="0.25">
      <c r="A2392" s="180" t="s">
        <v>132</v>
      </c>
      <c r="B2392" s="181" t="s">
        <v>133</v>
      </c>
      <c r="C2392" s="159">
        <v>0</v>
      </c>
      <c r="D2392" s="182"/>
    </row>
    <row r="2393" spans="1:4" ht="30" x14ac:dyDescent="0.25">
      <c r="A2393" s="180" t="s">
        <v>134</v>
      </c>
      <c r="B2393" s="181" t="s">
        <v>135</v>
      </c>
      <c r="C2393" s="159">
        <v>0</v>
      </c>
      <c r="D2393" s="182"/>
    </row>
    <row r="2394" spans="1:4" ht="30" x14ac:dyDescent="0.25">
      <c r="A2394" s="180" t="s">
        <v>136</v>
      </c>
      <c r="B2394" s="181" t="s">
        <v>137</v>
      </c>
      <c r="C2394" s="159">
        <v>0</v>
      </c>
      <c r="D2394" s="182"/>
    </row>
    <row r="2395" spans="1:4" ht="30" x14ac:dyDescent="0.25">
      <c r="A2395" s="180" t="s">
        <v>138</v>
      </c>
      <c r="B2395" s="181" t="s">
        <v>139</v>
      </c>
      <c r="C2395" s="159">
        <v>0</v>
      </c>
      <c r="D2395" s="182"/>
    </row>
    <row r="2396" spans="1:4" ht="30" x14ac:dyDescent="0.25">
      <c r="A2396" s="180" t="s">
        <v>140</v>
      </c>
      <c r="B2396" s="181" t="s">
        <v>141</v>
      </c>
      <c r="C2396" s="159">
        <v>0</v>
      </c>
      <c r="D2396" s="182"/>
    </row>
    <row r="2397" spans="1:4" ht="30" x14ac:dyDescent="0.25">
      <c r="A2397" s="180" t="s">
        <v>142</v>
      </c>
      <c r="B2397" s="181" t="s">
        <v>143</v>
      </c>
      <c r="C2397" s="159">
        <v>0</v>
      </c>
      <c r="D2397" s="182"/>
    </row>
    <row r="2398" spans="1:4" ht="30" x14ac:dyDescent="0.25">
      <c r="A2398" s="180" t="s">
        <v>144</v>
      </c>
      <c r="B2398" s="181" t="s">
        <v>145</v>
      </c>
      <c r="C2398" s="159">
        <v>0</v>
      </c>
      <c r="D2398" s="182"/>
    </row>
    <row r="2399" spans="1:4" x14ac:dyDescent="0.25">
      <c r="A2399" s="183"/>
      <c r="B2399" s="184"/>
      <c r="C2399" s="159"/>
      <c r="D2399" s="182"/>
    </row>
    <row r="2400" spans="1:4" x14ac:dyDescent="0.25">
      <c r="A2400" s="178" t="s">
        <v>146</v>
      </c>
      <c r="B2400" s="175" t="s">
        <v>147</v>
      </c>
      <c r="C2400" s="179">
        <f>SUM(C2401:C2404)</f>
        <v>0</v>
      </c>
      <c r="D2400" s="177"/>
    </row>
    <row r="2401" spans="1:4" x14ac:dyDescent="0.25">
      <c r="A2401" s="180" t="s">
        <v>148</v>
      </c>
      <c r="B2401" s="181" t="s">
        <v>149</v>
      </c>
      <c r="C2401" s="159">
        <v>0</v>
      </c>
      <c r="D2401" s="182"/>
    </row>
    <row r="2402" spans="1:4" x14ac:dyDescent="0.25">
      <c r="A2402" s="180" t="s">
        <v>150</v>
      </c>
      <c r="B2402" s="181" t="s">
        <v>151</v>
      </c>
      <c r="C2402" s="159">
        <v>0</v>
      </c>
      <c r="D2402" s="182"/>
    </row>
    <row r="2403" spans="1:4" x14ac:dyDescent="0.25">
      <c r="A2403" s="180" t="s">
        <v>152</v>
      </c>
      <c r="B2403" s="181" t="s">
        <v>153</v>
      </c>
      <c r="C2403" s="159">
        <v>0</v>
      </c>
      <c r="D2403" s="182"/>
    </row>
    <row r="2404" spans="1:4" x14ac:dyDescent="0.25">
      <c r="A2404" s="180" t="s">
        <v>154</v>
      </c>
      <c r="B2404" s="181" t="s">
        <v>155</v>
      </c>
      <c r="C2404" s="159">
        <v>0</v>
      </c>
      <c r="D2404" s="182"/>
    </row>
    <row r="2405" spans="1:4" x14ac:dyDescent="0.25">
      <c r="A2405" s="183"/>
      <c r="B2405" s="184"/>
      <c r="C2405" s="159"/>
      <c r="D2405" s="182"/>
    </row>
    <row r="2406" spans="1:4" x14ac:dyDescent="0.25">
      <c r="A2406" s="178" t="s">
        <v>156</v>
      </c>
      <c r="B2406" s="175" t="s">
        <v>157</v>
      </c>
      <c r="C2406" s="179">
        <f>SUM(C2407:C2412)</f>
        <v>0</v>
      </c>
      <c r="D2406" s="177"/>
    </row>
    <row r="2407" spans="1:4" x14ac:dyDescent="0.25">
      <c r="A2407" s="180" t="s">
        <v>158</v>
      </c>
      <c r="B2407" s="181" t="s">
        <v>159</v>
      </c>
      <c r="C2407" s="159">
        <v>0</v>
      </c>
      <c r="D2407" s="182"/>
    </row>
    <row r="2408" spans="1:4" x14ac:dyDescent="0.25">
      <c r="A2408" s="180" t="s">
        <v>160</v>
      </c>
      <c r="B2408" s="181" t="s">
        <v>161</v>
      </c>
      <c r="C2408" s="159">
        <v>0</v>
      </c>
      <c r="D2408" s="182"/>
    </row>
    <row r="2409" spans="1:4" x14ac:dyDescent="0.25">
      <c r="A2409" s="180" t="s">
        <v>162</v>
      </c>
      <c r="B2409" s="181" t="s">
        <v>163</v>
      </c>
      <c r="C2409" s="159">
        <v>0</v>
      </c>
      <c r="D2409" s="182"/>
    </row>
    <row r="2410" spans="1:4" ht="30" x14ac:dyDescent="0.25">
      <c r="A2410" s="180" t="s">
        <v>164</v>
      </c>
      <c r="B2410" s="181" t="s">
        <v>165</v>
      </c>
      <c r="C2410" s="159">
        <v>0</v>
      </c>
      <c r="D2410" s="182"/>
    </row>
    <row r="2411" spans="1:4" x14ac:dyDescent="0.25">
      <c r="A2411" s="180" t="s">
        <v>166</v>
      </c>
      <c r="B2411" s="181" t="s">
        <v>167</v>
      </c>
      <c r="C2411" s="159">
        <v>0</v>
      </c>
      <c r="D2411" s="182"/>
    </row>
    <row r="2412" spans="1:4" x14ac:dyDescent="0.25">
      <c r="A2412" s="180" t="s">
        <v>168</v>
      </c>
      <c r="B2412" s="181" t="s">
        <v>169</v>
      </c>
      <c r="C2412" s="187">
        <v>0</v>
      </c>
      <c r="D2412" s="188"/>
    </row>
    <row r="2413" spans="1:4" x14ac:dyDescent="0.25">
      <c r="A2413" s="189"/>
      <c r="B2413" s="190"/>
      <c r="C2413" s="191"/>
      <c r="D2413" s="169"/>
    </row>
    <row r="2414" spans="1:4" x14ac:dyDescent="0.25">
      <c r="A2414" s="174">
        <v>2</v>
      </c>
      <c r="B2414" s="175" t="s">
        <v>170</v>
      </c>
      <c r="C2414" s="179">
        <f>SUM(C2416+C2423+C2429+C2438+C2442+C2448)</f>
        <v>0</v>
      </c>
      <c r="D2414" s="177"/>
    </row>
    <row r="2415" spans="1:4" x14ac:dyDescent="0.25">
      <c r="A2415" s="174"/>
      <c r="B2415" s="192"/>
      <c r="C2415" s="159"/>
      <c r="D2415" s="182"/>
    </row>
    <row r="2416" spans="1:4" x14ac:dyDescent="0.25">
      <c r="A2416" s="189" t="s">
        <v>171</v>
      </c>
      <c r="B2416" s="175" t="s">
        <v>172</v>
      </c>
      <c r="C2416" s="179">
        <f>SUM(C2417:C2421)</f>
        <v>0</v>
      </c>
      <c r="D2416" s="177"/>
    </row>
    <row r="2417" spans="1:4" x14ac:dyDescent="0.25">
      <c r="A2417" s="180" t="s">
        <v>173</v>
      </c>
      <c r="B2417" s="181" t="s">
        <v>174</v>
      </c>
      <c r="C2417" s="159">
        <v>0</v>
      </c>
      <c r="D2417" s="182"/>
    </row>
    <row r="2418" spans="1:4" ht="30" x14ac:dyDescent="0.25">
      <c r="A2418" s="180" t="s">
        <v>175</v>
      </c>
      <c r="B2418" s="181" t="s">
        <v>176</v>
      </c>
      <c r="C2418" s="159">
        <v>0</v>
      </c>
      <c r="D2418" s="182"/>
    </row>
    <row r="2419" spans="1:4" x14ac:dyDescent="0.25">
      <c r="A2419" s="180" t="s">
        <v>177</v>
      </c>
      <c r="B2419" s="181" t="s">
        <v>178</v>
      </c>
      <c r="C2419" s="159">
        <v>0</v>
      </c>
      <c r="D2419" s="182"/>
    </row>
    <row r="2420" spans="1:4" x14ac:dyDescent="0.25">
      <c r="A2420" s="180" t="s">
        <v>179</v>
      </c>
      <c r="B2420" s="181" t="s">
        <v>180</v>
      </c>
      <c r="C2420" s="159">
        <v>0</v>
      </c>
      <c r="D2420" s="182"/>
    </row>
    <row r="2421" spans="1:4" x14ac:dyDescent="0.25">
      <c r="A2421" s="180" t="s">
        <v>181</v>
      </c>
      <c r="B2421" s="181" t="s">
        <v>182</v>
      </c>
      <c r="C2421" s="159">
        <v>0</v>
      </c>
      <c r="D2421" s="182"/>
    </row>
    <row r="2422" spans="1:4" x14ac:dyDescent="0.25">
      <c r="A2422" s="193"/>
      <c r="B2422" s="184"/>
      <c r="C2422" s="159"/>
      <c r="D2422" s="182"/>
    </row>
    <row r="2423" spans="1:4" ht="30" x14ac:dyDescent="0.25">
      <c r="A2423" s="189" t="s">
        <v>183</v>
      </c>
      <c r="B2423" s="175" t="s">
        <v>184</v>
      </c>
      <c r="C2423" s="179">
        <f>SUM(C2424:C2427)</f>
        <v>0</v>
      </c>
      <c r="D2423" s="177"/>
    </row>
    <row r="2424" spans="1:4" x14ac:dyDescent="0.25">
      <c r="A2424" s="180" t="s">
        <v>185</v>
      </c>
      <c r="B2424" s="181" t="s">
        <v>186</v>
      </c>
      <c r="C2424" s="159">
        <v>0</v>
      </c>
      <c r="D2424" s="182"/>
    </row>
    <row r="2425" spans="1:4" x14ac:dyDescent="0.25">
      <c r="A2425" s="180" t="s">
        <v>187</v>
      </c>
      <c r="B2425" s="181" t="s">
        <v>188</v>
      </c>
      <c r="C2425" s="159">
        <v>0</v>
      </c>
      <c r="D2425" s="182"/>
    </row>
    <row r="2426" spans="1:4" x14ac:dyDescent="0.25">
      <c r="A2426" s="180" t="s">
        <v>189</v>
      </c>
      <c r="B2426" s="181" t="s">
        <v>190</v>
      </c>
      <c r="C2426" s="159">
        <v>0</v>
      </c>
      <c r="D2426" s="182"/>
    </row>
    <row r="2427" spans="1:4" x14ac:dyDescent="0.25">
      <c r="A2427" s="180" t="s">
        <v>191</v>
      </c>
      <c r="B2427" s="181" t="s">
        <v>192</v>
      </c>
      <c r="C2427" s="159">
        <v>0</v>
      </c>
      <c r="D2427" s="182"/>
    </row>
    <row r="2428" spans="1:4" x14ac:dyDescent="0.25">
      <c r="A2428" s="193"/>
      <c r="B2428" s="184"/>
      <c r="C2428" s="159"/>
      <c r="D2428" s="182"/>
    </row>
    <row r="2429" spans="1:4" ht="30" x14ac:dyDescent="0.25">
      <c r="A2429" s="189" t="s">
        <v>193</v>
      </c>
      <c r="B2429" s="175" t="s">
        <v>194</v>
      </c>
      <c r="C2429" s="179">
        <f>SUM(C2430:C2436)</f>
        <v>0</v>
      </c>
      <c r="D2429" s="177"/>
    </row>
    <row r="2430" spans="1:4" x14ac:dyDescent="0.25">
      <c r="A2430" s="180" t="s">
        <v>195</v>
      </c>
      <c r="B2430" s="181" t="s">
        <v>196</v>
      </c>
      <c r="C2430" s="159">
        <v>0</v>
      </c>
      <c r="D2430" s="182"/>
    </row>
    <row r="2431" spans="1:4" ht="30" x14ac:dyDescent="0.25">
      <c r="A2431" s="180" t="s">
        <v>197</v>
      </c>
      <c r="B2431" s="181" t="s">
        <v>198</v>
      </c>
      <c r="C2431" s="159">
        <v>0</v>
      </c>
      <c r="D2431" s="182"/>
    </row>
    <row r="2432" spans="1:4" x14ac:dyDescent="0.25">
      <c r="A2432" s="180" t="s">
        <v>199</v>
      </c>
      <c r="B2432" s="181" t="s">
        <v>200</v>
      </c>
      <c r="C2432" s="159">
        <v>0</v>
      </c>
      <c r="D2432" s="182"/>
    </row>
    <row r="2433" spans="1:4" ht="30" x14ac:dyDescent="0.25">
      <c r="A2433" s="180" t="s">
        <v>201</v>
      </c>
      <c r="B2433" s="181" t="s">
        <v>202</v>
      </c>
      <c r="C2433" s="159">
        <v>0</v>
      </c>
      <c r="D2433" s="182"/>
    </row>
    <row r="2434" spans="1:4" x14ac:dyDescent="0.25">
      <c r="A2434" s="180" t="s">
        <v>203</v>
      </c>
      <c r="B2434" s="181" t="s">
        <v>204</v>
      </c>
      <c r="C2434" s="159">
        <v>0</v>
      </c>
      <c r="D2434" s="182"/>
    </row>
    <row r="2435" spans="1:4" x14ac:dyDescent="0.25">
      <c r="A2435" s="180" t="s">
        <v>205</v>
      </c>
      <c r="B2435" s="181" t="s">
        <v>206</v>
      </c>
      <c r="C2435" s="159">
        <v>0</v>
      </c>
      <c r="D2435" s="182"/>
    </row>
    <row r="2436" spans="1:4" ht="30" x14ac:dyDescent="0.25">
      <c r="A2436" s="180" t="s">
        <v>207</v>
      </c>
      <c r="B2436" s="181" t="s">
        <v>208</v>
      </c>
      <c r="C2436" s="159">
        <v>0</v>
      </c>
      <c r="D2436" s="182"/>
    </row>
    <row r="2437" spans="1:4" x14ac:dyDescent="0.25">
      <c r="A2437" s="193"/>
      <c r="B2437" s="184"/>
      <c r="C2437" s="159"/>
      <c r="D2437" s="182"/>
    </row>
    <row r="2438" spans="1:4" ht="30" x14ac:dyDescent="0.25">
      <c r="A2438" s="189" t="s">
        <v>209</v>
      </c>
      <c r="B2438" s="175" t="s">
        <v>210</v>
      </c>
      <c r="C2438" s="179">
        <f>SUM(C2439:C2440)</f>
        <v>0</v>
      </c>
      <c r="D2438" s="177"/>
    </row>
    <row r="2439" spans="1:4" x14ac:dyDescent="0.25">
      <c r="A2439" s="180" t="s">
        <v>211</v>
      </c>
      <c r="B2439" s="181" t="s">
        <v>212</v>
      </c>
      <c r="C2439" s="159">
        <v>0</v>
      </c>
      <c r="D2439" s="182"/>
    </row>
    <row r="2440" spans="1:4" x14ac:dyDescent="0.25">
      <c r="A2440" s="180" t="s">
        <v>213</v>
      </c>
      <c r="B2440" s="181" t="s">
        <v>214</v>
      </c>
      <c r="C2440" s="159">
        <v>0</v>
      </c>
      <c r="D2440" s="182"/>
    </row>
    <row r="2441" spans="1:4" x14ac:dyDescent="0.25">
      <c r="A2441" s="193"/>
      <c r="B2441" s="184"/>
      <c r="C2441" s="159"/>
      <c r="D2441" s="182"/>
    </row>
    <row r="2442" spans="1:4" ht="30" x14ac:dyDescent="0.25">
      <c r="A2442" s="189" t="s">
        <v>215</v>
      </c>
      <c r="B2442" s="175" t="s">
        <v>216</v>
      </c>
      <c r="C2442" s="179">
        <f>SUM(C2443:C2446)</f>
        <v>0</v>
      </c>
      <c r="D2442" s="177"/>
    </row>
    <row r="2443" spans="1:4" x14ac:dyDescent="0.25">
      <c r="A2443" s="180" t="s">
        <v>217</v>
      </c>
      <c r="B2443" s="181" t="s">
        <v>218</v>
      </c>
      <c r="C2443" s="159">
        <v>0</v>
      </c>
      <c r="D2443" s="182"/>
    </row>
    <row r="2444" spans="1:4" x14ac:dyDescent="0.25">
      <c r="A2444" s="180" t="s">
        <v>219</v>
      </c>
      <c r="B2444" s="181" t="s">
        <v>220</v>
      </c>
      <c r="C2444" s="159">
        <v>0</v>
      </c>
      <c r="D2444" s="182"/>
    </row>
    <row r="2445" spans="1:4" x14ac:dyDescent="0.25">
      <c r="A2445" s="180" t="s">
        <v>221</v>
      </c>
      <c r="B2445" s="181" t="s">
        <v>222</v>
      </c>
      <c r="C2445" s="159">
        <v>0</v>
      </c>
      <c r="D2445" s="182"/>
    </row>
    <row r="2446" spans="1:4" ht="30" x14ac:dyDescent="0.25">
      <c r="A2446" s="180" t="s">
        <v>223</v>
      </c>
      <c r="B2446" s="181" t="s">
        <v>224</v>
      </c>
      <c r="C2446" s="159">
        <v>0</v>
      </c>
      <c r="D2446" s="182"/>
    </row>
    <row r="2447" spans="1:4" x14ac:dyDescent="0.25">
      <c r="A2447" s="193"/>
      <c r="B2447" s="184"/>
      <c r="C2447" s="159"/>
      <c r="D2447" s="182"/>
    </row>
    <row r="2448" spans="1:4" ht="30" x14ac:dyDescent="0.25">
      <c r="A2448" s="189" t="s">
        <v>225</v>
      </c>
      <c r="B2448" s="175" t="s">
        <v>226</v>
      </c>
      <c r="C2448" s="179">
        <f>SUM(C2449:C2456)</f>
        <v>0</v>
      </c>
      <c r="D2448" s="177"/>
    </row>
    <row r="2449" spans="1:4" ht="30" x14ac:dyDescent="0.25">
      <c r="A2449" s="180" t="s">
        <v>227</v>
      </c>
      <c r="B2449" s="181" t="s">
        <v>228</v>
      </c>
      <c r="C2449" s="159"/>
      <c r="D2449" s="182"/>
    </row>
    <row r="2450" spans="1:4" ht="30" x14ac:dyDescent="0.25">
      <c r="A2450" s="180" t="s">
        <v>229</v>
      </c>
      <c r="B2450" s="181" t="s">
        <v>230</v>
      </c>
      <c r="C2450" s="159">
        <v>0</v>
      </c>
      <c r="D2450" s="182"/>
    </row>
    <row r="2451" spans="1:4" x14ac:dyDescent="0.25">
      <c r="A2451" s="180" t="s">
        <v>231</v>
      </c>
      <c r="B2451" s="181" t="s">
        <v>232</v>
      </c>
      <c r="C2451" s="159">
        <v>0</v>
      </c>
      <c r="D2451" s="182"/>
    </row>
    <row r="2452" spans="1:4" x14ac:dyDescent="0.25">
      <c r="A2452" s="180" t="s">
        <v>233</v>
      </c>
      <c r="B2452" s="181" t="s">
        <v>234</v>
      </c>
      <c r="C2452" s="159">
        <v>0</v>
      </c>
      <c r="D2452" s="182"/>
    </row>
    <row r="2453" spans="1:4" x14ac:dyDescent="0.25">
      <c r="A2453" s="180" t="s">
        <v>235</v>
      </c>
      <c r="B2453" s="181" t="s">
        <v>236</v>
      </c>
      <c r="C2453" s="159">
        <v>0</v>
      </c>
      <c r="D2453" s="182"/>
    </row>
    <row r="2454" spans="1:4" ht="30" x14ac:dyDescent="0.25">
      <c r="A2454" s="180" t="s">
        <v>237</v>
      </c>
      <c r="B2454" s="181" t="s">
        <v>238</v>
      </c>
      <c r="C2454" s="159">
        <v>0</v>
      </c>
      <c r="D2454" s="182"/>
    </row>
    <row r="2455" spans="1:4" ht="30" x14ac:dyDescent="0.25">
      <c r="A2455" s="180" t="s">
        <v>239</v>
      </c>
      <c r="B2455" s="181" t="s">
        <v>240</v>
      </c>
      <c r="C2455" s="159">
        <v>0</v>
      </c>
      <c r="D2455" s="182"/>
    </row>
    <row r="2456" spans="1:4" x14ac:dyDescent="0.25">
      <c r="A2456" s="180" t="s">
        <v>241</v>
      </c>
      <c r="B2456" s="181" t="s">
        <v>242</v>
      </c>
      <c r="C2456" s="159">
        <v>0</v>
      </c>
      <c r="D2456" s="182"/>
    </row>
    <row r="2457" spans="1:4" x14ac:dyDescent="0.25">
      <c r="A2457" s="180"/>
      <c r="B2457" s="184"/>
      <c r="C2457" s="159"/>
      <c r="D2457" s="182"/>
    </row>
    <row r="2458" spans="1:4" x14ac:dyDescent="0.25">
      <c r="A2458" s="174">
        <v>5</v>
      </c>
      <c r="B2458" s="194" t="s">
        <v>243</v>
      </c>
      <c r="C2458" s="179">
        <f>SUM(C2460+C2470+C2480+C2485)</f>
        <v>0</v>
      </c>
      <c r="D2458" s="177"/>
    </row>
    <row r="2459" spans="1:4" x14ac:dyDescent="0.25">
      <c r="A2459" s="193"/>
      <c r="B2459" s="184"/>
      <c r="C2459" s="159"/>
      <c r="D2459" s="182"/>
    </row>
    <row r="2460" spans="1:4" x14ac:dyDescent="0.25">
      <c r="A2460" s="195" t="s">
        <v>244</v>
      </c>
      <c r="B2460" s="175" t="s">
        <v>245</v>
      </c>
      <c r="C2460" s="179">
        <f>SUM(C2461:C2468)</f>
        <v>0</v>
      </c>
      <c r="D2460" s="177"/>
    </row>
    <row r="2461" spans="1:4" ht="30" x14ac:dyDescent="0.25">
      <c r="A2461" s="196" t="s">
        <v>246</v>
      </c>
      <c r="B2461" s="181" t="s">
        <v>247</v>
      </c>
      <c r="C2461" s="159">
        <v>0</v>
      </c>
      <c r="D2461" s="182"/>
    </row>
    <row r="2462" spans="1:4" x14ac:dyDescent="0.25">
      <c r="A2462" s="196" t="s">
        <v>248</v>
      </c>
      <c r="B2462" s="181" t="s">
        <v>249</v>
      </c>
      <c r="C2462" s="159">
        <v>0</v>
      </c>
      <c r="D2462" s="182"/>
    </row>
    <row r="2463" spans="1:4" x14ac:dyDescent="0.25">
      <c r="A2463" s="196" t="s">
        <v>250</v>
      </c>
      <c r="B2463" s="181" t="s">
        <v>251</v>
      </c>
      <c r="C2463" s="159"/>
      <c r="D2463" s="182"/>
    </row>
    <row r="2464" spans="1:4" x14ac:dyDescent="0.25">
      <c r="A2464" s="196" t="s">
        <v>252</v>
      </c>
      <c r="B2464" s="181" t="s">
        <v>253</v>
      </c>
      <c r="C2464" s="159"/>
      <c r="D2464" s="182"/>
    </row>
    <row r="2465" spans="1:4" x14ac:dyDescent="0.25">
      <c r="A2465" s="196" t="s">
        <v>254</v>
      </c>
      <c r="B2465" s="181" t="s">
        <v>255</v>
      </c>
      <c r="C2465" s="159"/>
      <c r="D2465" s="182"/>
    </row>
    <row r="2466" spans="1:4" ht="30" x14ac:dyDescent="0.25">
      <c r="A2466" s="196" t="s">
        <v>256</v>
      </c>
      <c r="B2466" s="181" t="s">
        <v>257</v>
      </c>
      <c r="C2466" s="159"/>
      <c r="D2466" s="182"/>
    </row>
    <row r="2467" spans="1:4" ht="30" x14ac:dyDescent="0.25">
      <c r="A2467" s="196" t="s">
        <v>258</v>
      </c>
      <c r="B2467" s="181" t="s">
        <v>259</v>
      </c>
      <c r="C2467" s="159"/>
      <c r="D2467" s="182"/>
    </row>
    <row r="2468" spans="1:4" x14ac:dyDescent="0.25">
      <c r="A2468" s="196" t="s">
        <v>260</v>
      </c>
      <c r="B2468" s="181" t="s">
        <v>261</v>
      </c>
      <c r="C2468" s="159">
        <v>0</v>
      </c>
      <c r="D2468" s="182"/>
    </row>
    <row r="2469" spans="1:4" x14ac:dyDescent="0.25">
      <c r="A2469" s="196"/>
      <c r="B2469" s="181"/>
      <c r="C2469" s="159"/>
      <c r="D2469" s="182"/>
    </row>
    <row r="2470" spans="1:4" ht="30" x14ac:dyDescent="0.25">
      <c r="A2470" s="195" t="s">
        <v>262</v>
      </c>
      <c r="B2470" s="175" t="s">
        <v>263</v>
      </c>
      <c r="C2470" s="179">
        <f>SUM(C2471:C2478)</f>
        <v>0</v>
      </c>
      <c r="D2470" s="177"/>
    </row>
    <row r="2471" spans="1:4" x14ac:dyDescent="0.25">
      <c r="A2471" s="196" t="s">
        <v>264</v>
      </c>
      <c r="B2471" s="181" t="s">
        <v>265</v>
      </c>
      <c r="C2471" s="159">
        <v>0</v>
      </c>
      <c r="D2471" s="182"/>
    </row>
    <row r="2472" spans="1:4" x14ac:dyDescent="0.25">
      <c r="A2472" s="196" t="s">
        <v>266</v>
      </c>
      <c r="B2472" s="181" t="s">
        <v>267</v>
      </c>
      <c r="C2472" s="159">
        <v>0</v>
      </c>
      <c r="D2472" s="182"/>
    </row>
    <row r="2473" spans="1:4" x14ac:dyDescent="0.25">
      <c r="A2473" s="196" t="s">
        <v>268</v>
      </c>
      <c r="B2473" s="181" t="s">
        <v>269</v>
      </c>
      <c r="C2473" s="159">
        <v>0</v>
      </c>
      <c r="D2473" s="182"/>
    </row>
    <row r="2474" spans="1:4" x14ac:dyDescent="0.25">
      <c r="A2474" s="196" t="s">
        <v>270</v>
      </c>
      <c r="B2474" s="181" t="s">
        <v>271</v>
      </c>
      <c r="C2474" s="159">
        <v>0</v>
      </c>
      <c r="D2474" s="182"/>
    </row>
    <row r="2475" spans="1:4" x14ac:dyDescent="0.25">
      <c r="A2475" s="196" t="s">
        <v>272</v>
      </c>
      <c r="B2475" s="181" t="s">
        <v>273</v>
      </c>
      <c r="C2475" s="159">
        <v>0</v>
      </c>
      <c r="D2475" s="182"/>
    </row>
    <row r="2476" spans="1:4" x14ac:dyDescent="0.25">
      <c r="A2476" s="196" t="s">
        <v>274</v>
      </c>
      <c r="B2476" s="181" t="s">
        <v>275</v>
      </c>
      <c r="C2476" s="159">
        <v>0</v>
      </c>
      <c r="D2476" s="182"/>
    </row>
    <row r="2477" spans="1:4" x14ac:dyDescent="0.25">
      <c r="A2477" s="196" t="s">
        <v>276</v>
      </c>
      <c r="B2477" s="181" t="s">
        <v>277</v>
      </c>
      <c r="C2477" s="159">
        <v>0</v>
      </c>
      <c r="D2477" s="182"/>
    </row>
    <row r="2478" spans="1:4" ht="30" x14ac:dyDescent="0.25">
      <c r="A2478" s="196" t="s">
        <v>278</v>
      </c>
      <c r="B2478" s="181" t="s">
        <v>279</v>
      </c>
      <c r="C2478" s="159">
        <v>0</v>
      </c>
      <c r="D2478" s="182"/>
    </row>
    <row r="2479" spans="1:4" x14ac:dyDescent="0.25">
      <c r="A2479" s="196"/>
      <c r="B2479" s="181"/>
      <c r="C2479" s="159"/>
      <c r="D2479" s="182"/>
    </row>
    <row r="2480" spans="1:4" x14ac:dyDescent="0.25">
      <c r="A2480" s="195" t="s">
        <v>280</v>
      </c>
      <c r="B2480" s="175" t="s">
        <v>281</v>
      </c>
      <c r="C2480" s="179">
        <f>SUM(C2481:C2483)</f>
        <v>0</v>
      </c>
      <c r="D2480" s="177"/>
    </row>
    <row r="2481" spans="1:4" x14ac:dyDescent="0.25">
      <c r="A2481" s="196" t="s">
        <v>282</v>
      </c>
      <c r="B2481" s="181" t="s">
        <v>283</v>
      </c>
      <c r="C2481" s="159">
        <v>0</v>
      </c>
      <c r="D2481" s="182"/>
    </row>
    <row r="2482" spans="1:4" x14ac:dyDescent="0.25">
      <c r="A2482" s="196" t="s">
        <v>284</v>
      </c>
      <c r="B2482" s="181" t="s">
        <v>285</v>
      </c>
      <c r="C2482" s="159">
        <v>0</v>
      </c>
      <c r="D2482" s="182"/>
    </row>
    <row r="2483" spans="1:4" x14ac:dyDescent="0.25">
      <c r="A2483" s="196" t="s">
        <v>286</v>
      </c>
      <c r="B2483" s="181" t="s">
        <v>287</v>
      </c>
      <c r="C2483" s="159">
        <v>0</v>
      </c>
      <c r="D2483" s="182"/>
    </row>
    <row r="2484" spans="1:4" x14ac:dyDescent="0.25">
      <c r="A2484" s="196"/>
      <c r="B2484" s="181"/>
      <c r="C2484" s="159"/>
      <c r="D2484" s="182"/>
    </row>
    <row r="2485" spans="1:4" x14ac:dyDescent="0.25">
      <c r="A2485" s="195" t="s">
        <v>288</v>
      </c>
      <c r="B2485" s="175" t="s">
        <v>289</v>
      </c>
      <c r="C2485" s="179">
        <f>SUM(C2486:C2489)</f>
        <v>0</v>
      </c>
      <c r="D2485" s="177"/>
    </row>
    <row r="2486" spans="1:4" x14ac:dyDescent="0.25">
      <c r="A2486" s="196" t="s">
        <v>290</v>
      </c>
      <c r="B2486" s="181" t="s">
        <v>291</v>
      </c>
      <c r="C2486" s="159">
        <v>0</v>
      </c>
      <c r="D2486" s="182"/>
    </row>
    <row r="2487" spans="1:4" x14ac:dyDescent="0.25">
      <c r="A2487" s="196" t="s">
        <v>292</v>
      </c>
      <c r="B2487" s="181" t="s">
        <v>293</v>
      </c>
      <c r="C2487" s="159">
        <v>0</v>
      </c>
      <c r="D2487" s="182"/>
    </row>
    <row r="2488" spans="1:4" x14ac:dyDescent="0.25">
      <c r="A2488" s="196" t="s">
        <v>294</v>
      </c>
      <c r="B2488" s="181" t="s">
        <v>295</v>
      </c>
      <c r="C2488" s="159">
        <v>0</v>
      </c>
      <c r="D2488" s="182"/>
    </row>
    <row r="2489" spans="1:4" x14ac:dyDescent="0.25">
      <c r="A2489" s="196" t="s">
        <v>296</v>
      </c>
      <c r="B2489" s="181" t="s">
        <v>297</v>
      </c>
      <c r="C2489" s="159">
        <v>0</v>
      </c>
      <c r="D2489" s="182"/>
    </row>
    <row r="2491" spans="1:4" ht="26.25" customHeight="1" x14ac:dyDescent="0.25">
      <c r="A2491" s="202" t="e">
        <f>'7. Gestión Institucional '!#REF!</f>
        <v>#REF!</v>
      </c>
      <c r="B2491" s="167" t="s">
        <v>34</v>
      </c>
      <c r="C2491" s="159">
        <f>SUM(C2493,C2569,C2613)</f>
        <v>0</v>
      </c>
      <c r="D2491" s="169"/>
    </row>
    <row r="2492" spans="1:4" x14ac:dyDescent="0.25">
      <c r="A2492" s="170" t="s">
        <v>35</v>
      </c>
      <c r="B2492" s="171" t="s">
        <v>36</v>
      </c>
      <c r="C2492" s="172" t="s">
        <v>37</v>
      </c>
      <c r="D2492" s="173" t="s">
        <v>38</v>
      </c>
    </row>
    <row r="2493" spans="1:4" x14ac:dyDescent="0.25">
      <c r="A2493" s="174">
        <v>1</v>
      </c>
      <c r="B2493" s="175" t="s">
        <v>39</v>
      </c>
      <c r="C2493" s="176">
        <f>SUM(C2495,C2502,C2509,C2518,C2527,C2532,C2539,C2544,C2555,C2561)</f>
        <v>0</v>
      </c>
      <c r="D2493" s="177"/>
    </row>
    <row r="2494" spans="1:4" x14ac:dyDescent="0.25">
      <c r="A2494" s="174"/>
      <c r="B2494" s="192"/>
      <c r="C2494" s="179"/>
      <c r="D2494" s="177"/>
    </row>
    <row r="2495" spans="1:4" x14ac:dyDescent="0.25">
      <c r="A2495" s="178" t="s">
        <v>41</v>
      </c>
      <c r="B2495" s="175" t="s">
        <v>42</v>
      </c>
      <c r="C2495" s="179">
        <f>SUM(C2496:C2500)</f>
        <v>0</v>
      </c>
      <c r="D2495" s="177"/>
    </row>
    <row r="2496" spans="1:4" ht="30" x14ac:dyDescent="0.25">
      <c r="A2496" s="180" t="s">
        <v>43</v>
      </c>
      <c r="B2496" s="181" t="s">
        <v>44</v>
      </c>
      <c r="C2496" s="159">
        <v>0</v>
      </c>
      <c r="D2496" s="182"/>
    </row>
    <row r="2497" spans="1:4" ht="30" x14ac:dyDescent="0.25">
      <c r="A2497" s="180" t="s">
        <v>45</v>
      </c>
      <c r="B2497" s="181" t="s">
        <v>46</v>
      </c>
      <c r="C2497" s="159">
        <v>0</v>
      </c>
      <c r="D2497" s="182"/>
    </row>
    <row r="2498" spans="1:4" x14ac:dyDescent="0.25">
      <c r="A2498" s="180" t="s">
        <v>47</v>
      </c>
      <c r="B2498" s="181" t="s">
        <v>48</v>
      </c>
      <c r="C2498" s="159">
        <v>0</v>
      </c>
      <c r="D2498" s="182"/>
    </row>
    <row r="2499" spans="1:4" ht="30" x14ac:dyDescent="0.25">
      <c r="A2499" s="180" t="s">
        <v>49</v>
      </c>
      <c r="B2499" s="181" t="s">
        <v>50</v>
      </c>
      <c r="C2499" s="159">
        <v>0</v>
      </c>
      <c r="D2499" s="182"/>
    </row>
    <row r="2500" spans="1:4" x14ac:dyDescent="0.25">
      <c r="A2500" s="180" t="s">
        <v>51</v>
      </c>
      <c r="B2500" s="181" t="s">
        <v>52</v>
      </c>
      <c r="C2500" s="159">
        <v>0</v>
      </c>
      <c r="D2500" s="182"/>
    </row>
    <row r="2501" spans="1:4" x14ac:dyDescent="0.25">
      <c r="A2501" s="183"/>
      <c r="B2501" s="184"/>
      <c r="C2501" s="159"/>
      <c r="D2501" s="182"/>
    </row>
    <row r="2502" spans="1:4" x14ac:dyDescent="0.25">
      <c r="A2502" s="178" t="s">
        <v>53</v>
      </c>
      <c r="B2502" s="175" t="s">
        <v>54</v>
      </c>
      <c r="C2502" s="179">
        <f>SUM(C2503:C2507)</f>
        <v>0</v>
      </c>
      <c r="D2502" s="177"/>
    </row>
    <row r="2503" spans="1:4" x14ac:dyDescent="0.25">
      <c r="A2503" s="180" t="s">
        <v>55</v>
      </c>
      <c r="B2503" s="181" t="s">
        <v>56</v>
      </c>
      <c r="C2503" s="159">
        <v>0</v>
      </c>
      <c r="D2503" s="182"/>
    </row>
    <row r="2504" spans="1:4" x14ac:dyDescent="0.25">
      <c r="A2504" s="180" t="s">
        <v>57</v>
      </c>
      <c r="B2504" s="181" t="s">
        <v>58</v>
      </c>
      <c r="C2504" s="159">
        <v>0</v>
      </c>
      <c r="D2504" s="182"/>
    </row>
    <row r="2505" spans="1:4" x14ac:dyDescent="0.25">
      <c r="A2505" s="180" t="s">
        <v>59</v>
      </c>
      <c r="B2505" s="181" t="s">
        <v>60</v>
      </c>
      <c r="C2505" s="159">
        <v>0</v>
      </c>
      <c r="D2505" s="182"/>
    </row>
    <row r="2506" spans="1:4" x14ac:dyDescent="0.25">
      <c r="A2506" s="180" t="s">
        <v>61</v>
      </c>
      <c r="B2506" s="181" t="s">
        <v>62</v>
      </c>
      <c r="C2506" s="159">
        <v>0</v>
      </c>
      <c r="D2506" s="182"/>
    </row>
    <row r="2507" spans="1:4" x14ac:dyDescent="0.25">
      <c r="A2507" s="180" t="s">
        <v>63</v>
      </c>
      <c r="B2507" s="181" t="s">
        <v>64</v>
      </c>
      <c r="C2507" s="159">
        <v>0</v>
      </c>
      <c r="D2507" s="182"/>
    </row>
    <row r="2508" spans="1:4" x14ac:dyDescent="0.25">
      <c r="A2508" s="183"/>
      <c r="B2508" s="184"/>
      <c r="C2508" s="179"/>
      <c r="D2508" s="177"/>
    </row>
    <row r="2509" spans="1:4" ht="30" x14ac:dyDescent="0.25">
      <c r="A2509" s="178" t="s">
        <v>65</v>
      </c>
      <c r="B2509" s="185" t="s">
        <v>66</v>
      </c>
      <c r="C2509" s="179">
        <f>SUM(C2510:C2516)</f>
        <v>0</v>
      </c>
      <c r="D2509" s="177"/>
    </row>
    <row r="2510" spans="1:4" x14ac:dyDescent="0.25">
      <c r="A2510" s="180" t="s">
        <v>67</v>
      </c>
      <c r="B2510" s="181" t="s">
        <v>68</v>
      </c>
      <c r="C2510" s="159">
        <v>0</v>
      </c>
      <c r="D2510" s="182"/>
    </row>
    <row r="2511" spans="1:4" x14ac:dyDescent="0.25">
      <c r="A2511" s="180" t="s">
        <v>69</v>
      </c>
      <c r="B2511" s="181" t="s">
        <v>70</v>
      </c>
      <c r="C2511" s="159">
        <v>0</v>
      </c>
      <c r="D2511" s="182"/>
    </row>
    <row r="2512" spans="1:4" x14ac:dyDescent="0.25">
      <c r="A2512" s="180" t="s">
        <v>71</v>
      </c>
      <c r="B2512" s="181" t="s">
        <v>72</v>
      </c>
      <c r="C2512" s="159"/>
      <c r="D2512" s="182"/>
    </row>
    <row r="2513" spans="1:4" x14ac:dyDescent="0.25">
      <c r="A2513" s="180" t="s">
        <v>73</v>
      </c>
      <c r="B2513" s="181" t="s">
        <v>74</v>
      </c>
      <c r="C2513" s="159">
        <v>0</v>
      </c>
      <c r="D2513" s="182"/>
    </row>
    <row r="2514" spans="1:4" x14ac:dyDescent="0.25">
      <c r="A2514" s="180" t="s">
        <v>75</v>
      </c>
      <c r="B2514" s="181" t="s">
        <v>76</v>
      </c>
      <c r="C2514" s="159">
        <v>0</v>
      </c>
      <c r="D2514" s="182"/>
    </row>
    <row r="2515" spans="1:4" ht="30" x14ac:dyDescent="0.25">
      <c r="A2515" s="180" t="s">
        <v>77</v>
      </c>
      <c r="B2515" s="181" t="s">
        <v>78</v>
      </c>
      <c r="C2515" s="159">
        <v>0</v>
      </c>
      <c r="D2515" s="182"/>
    </row>
    <row r="2516" spans="1:4" ht="30" x14ac:dyDescent="0.25">
      <c r="A2516" s="180" t="s">
        <v>79</v>
      </c>
      <c r="B2516" s="181" t="s">
        <v>80</v>
      </c>
      <c r="C2516" s="159">
        <v>0</v>
      </c>
      <c r="D2516" s="182"/>
    </row>
    <row r="2517" spans="1:4" x14ac:dyDescent="0.25">
      <c r="A2517" s="183"/>
      <c r="B2517" s="184"/>
      <c r="C2517" s="159"/>
      <c r="D2517" s="182"/>
    </row>
    <row r="2518" spans="1:4" x14ac:dyDescent="0.25">
      <c r="A2518" s="178" t="s">
        <v>81</v>
      </c>
      <c r="B2518" s="175" t="s">
        <v>82</v>
      </c>
      <c r="C2518" s="179">
        <f>SUM(C2519:C2525)</f>
        <v>0</v>
      </c>
      <c r="D2518" s="177"/>
    </row>
    <row r="2519" spans="1:4" x14ac:dyDescent="0.25">
      <c r="A2519" s="180" t="s">
        <v>83</v>
      </c>
      <c r="B2519" s="181" t="s">
        <v>84</v>
      </c>
      <c r="C2519" s="159">
        <v>0</v>
      </c>
      <c r="D2519" s="182"/>
    </row>
    <row r="2520" spans="1:4" x14ac:dyDescent="0.25">
      <c r="A2520" s="180" t="s">
        <v>85</v>
      </c>
      <c r="B2520" s="181" t="s">
        <v>86</v>
      </c>
      <c r="C2520" s="159">
        <v>0</v>
      </c>
      <c r="D2520" s="182"/>
    </row>
    <row r="2521" spans="1:4" x14ac:dyDescent="0.25">
      <c r="A2521" s="180" t="s">
        <v>87</v>
      </c>
      <c r="B2521" s="181" t="s">
        <v>88</v>
      </c>
      <c r="C2521" s="159">
        <v>0</v>
      </c>
      <c r="D2521" s="182"/>
    </row>
    <row r="2522" spans="1:4" ht="30" x14ac:dyDescent="0.25">
      <c r="A2522" s="180" t="s">
        <v>89</v>
      </c>
      <c r="B2522" s="181" t="s">
        <v>90</v>
      </c>
      <c r="C2522" s="159">
        <v>0</v>
      </c>
      <c r="D2522" s="182"/>
    </row>
    <row r="2523" spans="1:4" ht="30" x14ac:dyDescent="0.25">
      <c r="A2523" s="180" t="s">
        <v>91</v>
      </c>
      <c r="B2523" s="181" t="s">
        <v>92</v>
      </c>
      <c r="C2523" s="159">
        <v>0</v>
      </c>
      <c r="D2523" s="182"/>
    </row>
    <row r="2524" spans="1:4" x14ac:dyDescent="0.25">
      <c r="A2524" s="180" t="s">
        <v>93</v>
      </c>
      <c r="B2524" s="181" t="s">
        <v>94</v>
      </c>
      <c r="C2524" s="159">
        <v>0</v>
      </c>
      <c r="D2524" s="182"/>
    </row>
    <row r="2525" spans="1:4" x14ac:dyDescent="0.25">
      <c r="A2525" s="180" t="s">
        <v>95</v>
      </c>
      <c r="B2525" s="181" t="s">
        <v>96</v>
      </c>
      <c r="C2525" s="159"/>
      <c r="D2525" s="182"/>
    </row>
    <row r="2526" spans="1:4" x14ac:dyDescent="0.25">
      <c r="A2526" s="183"/>
      <c r="B2526" s="184"/>
      <c r="C2526" s="159"/>
      <c r="D2526" s="182"/>
    </row>
    <row r="2527" spans="1:4" x14ac:dyDescent="0.25">
      <c r="A2527" s="178" t="s">
        <v>97</v>
      </c>
      <c r="B2527" s="175" t="s">
        <v>98</v>
      </c>
      <c r="C2527" s="179">
        <f>SUM(C2528++C2529+C2530)</f>
        <v>0</v>
      </c>
      <c r="D2527" s="177"/>
    </row>
    <row r="2528" spans="1:4" x14ac:dyDescent="0.25">
      <c r="A2528" s="180" t="s">
        <v>99</v>
      </c>
      <c r="B2528" s="181" t="s">
        <v>100</v>
      </c>
      <c r="C2528" s="159">
        <v>0</v>
      </c>
      <c r="D2528" s="182"/>
    </row>
    <row r="2529" spans="1:4" x14ac:dyDescent="0.25">
      <c r="A2529" s="180" t="s">
        <v>101</v>
      </c>
      <c r="B2529" s="181" t="s">
        <v>102</v>
      </c>
      <c r="C2529" s="159">
        <v>0</v>
      </c>
      <c r="D2529" s="182"/>
    </row>
    <row r="2530" spans="1:4" x14ac:dyDescent="0.25">
      <c r="A2530" s="180" t="s">
        <v>103</v>
      </c>
      <c r="B2530" s="181" t="s">
        <v>104</v>
      </c>
      <c r="C2530" s="159">
        <v>0</v>
      </c>
      <c r="D2530" s="182"/>
    </row>
    <row r="2531" spans="1:4" x14ac:dyDescent="0.25">
      <c r="A2531" s="183"/>
      <c r="B2531" s="184"/>
      <c r="C2531" s="159"/>
      <c r="D2531" s="182"/>
    </row>
    <row r="2532" spans="1:4" ht="30" x14ac:dyDescent="0.25">
      <c r="A2532" s="178" t="s">
        <v>105</v>
      </c>
      <c r="B2532" s="175" t="s">
        <v>106</v>
      </c>
      <c r="C2532" s="179">
        <f>SUM(C2533+C2536+C2537)</f>
        <v>0</v>
      </c>
      <c r="D2532" s="177"/>
    </row>
    <row r="2533" spans="1:4" x14ac:dyDescent="0.25">
      <c r="A2533" s="180" t="s">
        <v>107</v>
      </c>
      <c r="B2533" s="184" t="s">
        <v>108</v>
      </c>
      <c r="C2533" s="179">
        <f>SUM(C2534:C2535)</f>
        <v>0</v>
      </c>
      <c r="D2533" s="177"/>
    </row>
    <row r="2534" spans="1:4" x14ac:dyDescent="0.25">
      <c r="A2534" s="183" t="s">
        <v>109</v>
      </c>
      <c r="B2534" s="184" t="s">
        <v>110</v>
      </c>
      <c r="C2534" s="159">
        <v>0</v>
      </c>
      <c r="D2534" s="182"/>
    </row>
    <row r="2535" spans="1:4" ht="30" x14ac:dyDescent="0.25">
      <c r="A2535" s="183" t="s">
        <v>111</v>
      </c>
      <c r="B2535" s="184" t="s">
        <v>112</v>
      </c>
      <c r="C2535" s="159">
        <v>0</v>
      </c>
      <c r="D2535" s="182"/>
    </row>
    <row r="2536" spans="1:4" x14ac:dyDescent="0.25">
      <c r="A2536" s="180" t="s">
        <v>113</v>
      </c>
      <c r="B2536" s="181" t="s">
        <v>114</v>
      </c>
      <c r="C2536" s="159">
        <v>0</v>
      </c>
      <c r="D2536" s="182"/>
    </row>
    <row r="2537" spans="1:4" x14ac:dyDescent="0.25">
      <c r="A2537" s="180" t="s">
        <v>115</v>
      </c>
      <c r="B2537" s="181" t="s">
        <v>116</v>
      </c>
      <c r="C2537" s="159">
        <v>0</v>
      </c>
      <c r="D2537" s="182"/>
    </row>
    <row r="2538" spans="1:4" x14ac:dyDescent="0.25">
      <c r="A2538" s="183"/>
      <c r="B2538" s="184"/>
      <c r="C2538" s="159"/>
      <c r="D2538" s="182"/>
    </row>
    <row r="2539" spans="1:4" x14ac:dyDescent="0.25">
      <c r="A2539" s="178" t="s">
        <v>117</v>
      </c>
      <c r="B2539" s="175" t="s">
        <v>118</v>
      </c>
      <c r="C2539" s="176" t="s">
        <v>119</v>
      </c>
      <c r="D2539" s="177"/>
    </row>
    <row r="2540" spans="1:4" x14ac:dyDescent="0.25">
      <c r="A2540" s="180" t="s">
        <v>120</v>
      </c>
      <c r="B2540" s="181" t="s">
        <v>121</v>
      </c>
      <c r="C2540" s="186" t="s">
        <v>119</v>
      </c>
      <c r="D2540" s="182"/>
    </row>
    <row r="2541" spans="1:4" x14ac:dyDescent="0.25">
      <c r="A2541" s="180" t="s">
        <v>122</v>
      </c>
      <c r="B2541" s="181" t="s">
        <v>123</v>
      </c>
      <c r="C2541" s="159">
        <v>0</v>
      </c>
      <c r="D2541" s="182"/>
    </row>
    <row r="2542" spans="1:4" x14ac:dyDescent="0.25">
      <c r="A2542" s="180" t="s">
        <v>124</v>
      </c>
      <c r="B2542" s="181" t="s">
        <v>125</v>
      </c>
      <c r="C2542" s="159">
        <v>0</v>
      </c>
      <c r="D2542" s="182"/>
    </row>
    <row r="2543" spans="1:4" x14ac:dyDescent="0.25">
      <c r="A2543" s="183"/>
      <c r="B2543" s="184"/>
      <c r="C2543" s="159"/>
      <c r="D2543" s="182"/>
    </row>
    <row r="2544" spans="1:4" x14ac:dyDescent="0.25">
      <c r="A2544" s="178" t="s">
        <v>126</v>
      </c>
      <c r="B2544" s="175" t="s">
        <v>127</v>
      </c>
      <c r="C2544" s="179">
        <f>SUM(C2545:C2553)</f>
        <v>0</v>
      </c>
      <c r="D2544" s="177"/>
    </row>
    <row r="2545" spans="1:4" x14ac:dyDescent="0.25">
      <c r="A2545" s="180" t="s">
        <v>128</v>
      </c>
      <c r="B2545" s="181" t="s">
        <v>129</v>
      </c>
      <c r="C2545" s="159">
        <v>0</v>
      </c>
      <c r="D2545" s="182"/>
    </row>
    <row r="2546" spans="1:4" x14ac:dyDescent="0.25">
      <c r="A2546" s="180" t="s">
        <v>130</v>
      </c>
      <c r="B2546" s="181" t="s">
        <v>131</v>
      </c>
      <c r="C2546" s="159">
        <v>0</v>
      </c>
      <c r="D2546" s="182"/>
    </row>
    <row r="2547" spans="1:4" x14ac:dyDescent="0.25">
      <c r="A2547" s="180" t="s">
        <v>132</v>
      </c>
      <c r="B2547" s="181" t="s">
        <v>133</v>
      </c>
      <c r="C2547" s="159">
        <v>0</v>
      </c>
      <c r="D2547" s="182"/>
    </row>
    <row r="2548" spans="1:4" ht="30" x14ac:dyDescent="0.25">
      <c r="A2548" s="180" t="s">
        <v>134</v>
      </c>
      <c r="B2548" s="181" t="s">
        <v>135</v>
      </c>
      <c r="C2548" s="159">
        <v>0</v>
      </c>
      <c r="D2548" s="182"/>
    </row>
    <row r="2549" spans="1:4" ht="30" x14ac:dyDescent="0.25">
      <c r="A2549" s="180" t="s">
        <v>136</v>
      </c>
      <c r="B2549" s="181" t="s">
        <v>137</v>
      </c>
      <c r="C2549" s="159">
        <v>0</v>
      </c>
      <c r="D2549" s="182"/>
    </row>
    <row r="2550" spans="1:4" ht="30" x14ac:dyDescent="0.25">
      <c r="A2550" s="180" t="s">
        <v>138</v>
      </c>
      <c r="B2550" s="181" t="s">
        <v>139</v>
      </c>
      <c r="C2550" s="159">
        <v>0</v>
      </c>
      <c r="D2550" s="182"/>
    </row>
    <row r="2551" spans="1:4" ht="30" x14ac:dyDescent="0.25">
      <c r="A2551" s="180" t="s">
        <v>140</v>
      </c>
      <c r="B2551" s="181" t="s">
        <v>141</v>
      </c>
      <c r="C2551" s="159">
        <v>0</v>
      </c>
      <c r="D2551" s="182"/>
    </row>
    <row r="2552" spans="1:4" ht="30" x14ac:dyDescent="0.25">
      <c r="A2552" s="180" t="s">
        <v>142</v>
      </c>
      <c r="B2552" s="181" t="s">
        <v>143</v>
      </c>
      <c r="C2552" s="159">
        <v>0</v>
      </c>
      <c r="D2552" s="182"/>
    </row>
    <row r="2553" spans="1:4" ht="30" x14ac:dyDescent="0.25">
      <c r="A2553" s="180" t="s">
        <v>144</v>
      </c>
      <c r="B2553" s="181" t="s">
        <v>145</v>
      </c>
      <c r="C2553" s="159">
        <v>0</v>
      </c>
      <c r="D2553" s="182"/>
    </row>
    <row r="2554" spans="1:4" x14ac:dyDescent="0.25">
      <c r="A2554" s="183"/>
      <c r="B2554" s="184"/>
      <c r="C2554" s="159"/>
      <c r="D2554" s="182"/>
    </row>
    <row r="2555" spans="1:4" x14ac:dyDescent="0.25">
      <c r="A2555" s="178" t="s">
        <v>146</v>
      </c>
      <c r="B2555" s="175" t="s">
        <v>147</v>
      </c>
      <c r="C2555" s="179">
        <f>SUM(C2556:C2559)</f>
        <v>0</v>
      </c>
      <c r="D2555" s="177"/>
    </row>
    <row r="2556" spans="1:4" x14ac:dyDescent="0.25">
      <c r="A2556" s="180" t="s">
        <v>148</v>
      </c>
      <c r="B2556" s="181" t="s">
        <v>149</v>
      </c>
      <c r="C2556" s="159">
        <v>0</v>
      </c>
      <c r="D2556" s="182"/>
    </row>
    <row r="2557" spans="1:4" x14ac:dyDescent="0.25">
      <c r="A2557" s="180" t="s">
        <v>150</v>
      </c>
      <c r="B2557" s="181" t="s">
        <v>151</v>
      </c>
      <c r="C2557" s="159">
        <v>0</v>
      </c>
      <c r="D2557" s="182"/>
    </row>
    <row r="2558" spans="1:4" x14ac:dyDescent="0.25">
      <c r="A2558" s="180" t="s">
        <v>152</v>
      </c>
      <c r="B2558" s="181" t="s">
        <v>153</v>
      </c>
      <c r="C2558" s="159">
        <v>0</v>
      </c>
      <c r="D2558" s="182"/>
    </row>
    <row r="2559" spans="1:4" x14ac:dyDescent="0.25">
      <c r="A2559" s="180" t="s">
        <v>154</v>
      </c>
      <c r="B2559" s="181" t="s">
        <v>155</v>
      </c>
      <c r="C2559" s="159">
        <v>0</v>
      </c>
      <c r="D2559" s="182"/>
    </row>
    <row r="2560" spans="1:4" x14ac:dyDescent="0.25">
      <c r="A2560" s="183"/>
      <c r="B2560" s="184"/>
      <c r="C2560" s="159"/>
      <c r="D2560" s="182"/>
    </row>
    <row r="2561" spans="1:4" x14ac:dyDescent="0.25">
      <c r="A2561" s="178" t="s">
        <v>156</v>
      </c>
      <c r="B2561" s="175" t="s">
        <v>157</v>
      </c>
      <c r="C2561" s="179">
        <f>SUM(C2562:C2567)</f>
        <v>0</v>
      </c>
      <c r="D2561" s="177"/>
    </row>
    <row r="2562" spans="1:4" x14ac:dyDescent="0.25">
      <c r="A2562" s="180" t="s">
        <v>158</v>
      </c>
      <c r="B2562" s="181" t="s">
        <v>159</v>
      </c>
      <c r="C2562" s="159">
        <v>0</v>
      </c>
      <c r="D2562" s="182"/>
    </row>
    <row r="2563" spans="1:4" x14ac:dyDescent="0.25">
      <c r="A2563" s="180" t="s">
        <v>160</v>
      </c>
      <c r="B2563" s="181" t="s">
        <v>161</v>
      </c>
      <c r="C2563" s="159">
        <v>0</v>
      </c>
      <c r="D2563" s="182"/>
    </row>
    <row r="2564" spans="1:4" x14ac:dyDescent="0.25">
      <c r="A2564" s="180" t="s">
        <v>162</v>
      </c>
      <c r="B2564" s="181" t="s">
        <v>163</v>
      </c>
      <c r="C2564" s="159">
        <v>0</v>
      </c>
      <c r="D2564" s="182"/>
    </row>
    <row r="2565" spans="1:4" ht="30" x14ac:dyDescent="0.25">
      <c r="A2565" s="180" t="s">
        <v>164</v>
      </c>
      <c r="B2565" s="181" t="s">
        <v>165</v>
      </c>
      <c r="C2565" s="159">
        <v>0</v>
      </c>
      <c r="D2565" s="182"/>
    </row>
    <row r="2566" spans="1:4" x14ac:dyDescent="0.25">
      <c r="A2566" s="180" t="s">
        <v>166</v>
      </c>
      <c r="B2566" s="181" t="s">
        <v>167</v>
      </c>
      <c r="C2566" s="159">
        <v>0</v>
      </c>
      <c r="D2566" s="182"/>
    </row>
    <row r="2567" spans="1:4" x14ac:dyDescent="0.25">
      <c r="A2567" s="180" t="s">
        <v>168</v>
      </c>
      <c r="B2567" s="181" t="s">
        <v>169</v>
      </c>
      <c r="C2567" s="187">
        <v>0</v>
      </c>
      <c r="D2567" s="188"/>
    </row>
    <row r="2568" spans="1:4" x14ac:dyDescent="0.25">
      <c r="A2568" s="189"/>
      <c r="B2568" s="190"/>
      <c r="C2568" s="191"/>
      <c r="D2568" s="169"/>
    </row>
    <row r="2569" spans="1:4" x14ac:dyDescent="0.25">
      <c r="A2569" s="174">
        <v>2</v>
      </c>
      <c r="B2569" s="175" t="s">
        <v>170</v>
      </c>
      <c r="C2569" s="179">
        <f>SUM(C2571+C2578+C2584+C2593+C2597+C2603)</f>
        <v>0</v>
      </c>
      <c r="D2569" s="177"/>
    </row>
    <row r="2570" spans="1:4" x14ac:dyDescent="0.25">
      <c r="A2570" s="174"/>
      <c r="B2570" s="192"/>
      <c r="C2570" s="159"/>
      <c r="D2570" s="182"/>
    </row>
    <row r="2571" spans="1:4" x14ac:dyDescent="0.25">
      <c r="A2571" s="189" t="s">
        <v>171</v>
      </c>
      <c r="B2571" s="175" t="s">
        <v>172</v>
      </c>
      <c r="C2571" s="179">
        <f>SUM(C2572:C2576)</f>
        <v>0</v>
      </c>
      <c r="D2571" s="177"/>
    </row>
    <row r="2572" spans="1:4" x14ac:dyDescent="0.25">
      <c r="A2572" s="180" t="s">
        <v>173</v>
      </c>
      <c r="B2572" s="181" t="s">
        <v>174</v>
      </c>
      <c r="C2572" s="159">
        <v>0</v>
      </c>
      <c r="D2572" s="182"/>
    </row>
    <row r="2573" spans="1:4" ht="30" x14ac:dyDescent="0.25">
      <c r="A2573" s="180" t="s">
        <v>175</v>
      </c>
      <c r="B2573" s="181" t="s">
        <v>176</v>
      </c>
      <c r="C2573" s="159">
        <v>0</v>
      </c>
      <c r="D2573" s="182"/>
    </row>
    <row r="2574" spans="1:4" x14ac:dyDescent="0.25">
      <c r="A2574" s="180" t="s">
        <v>177</v>
      </c>
      <c r="B2574" s="181" t="s">
        <v>178</v>
      </c>
      <c r="C2574" s="159">
        <v>0</v>
      </c>
      <c r="D2574" s="182"/>
    </row>
    <row r="2575" spans="1:4" x14ac:dyDescent="0.25">
      <c r="A2575" s="180" t="s">
        <v>179</v>
      </c>
      <c r="B2575" s="181" t="s">
        <v>180</v>
      </c>
      <c r="C2575" s="159">
        <v>0</v>
      </c>
      <c r="D2575" s="182"/>
    </row>
    <row r="2576" spans="1:4" x14ac:dyDescent="0.25">
      <c r="A2576" s="180" t="s">
        <v>181</v>
      </c>
      <c r="B2576" s="181" t="s">
        <v>182</v>
      </c>
      <c r="C2576" s="159">
        <v>0</v>
      </c>
      <c r="D2576" s="182"/>
    </row>
    <row r="2577" spans="1:4" x14ac:dyDescent="0.25">
      <c r="A2577" s="193"/>
      <c r="B2577" s="184"/>
      <c r="C2577" s="159"/>
      <c r="D2577" s="182"/>
    </row>
    <row r="2578" spans="1:4" ht="30" x14ac:dyDescent="0.25">
      <c r="A2578" s="189" t="s">
        <v>183</v>
      </c>
      <c r="B2578" s="175" t="s">
        <v>184</v>
      </c>
      <c r="C2578" s="179">
        <f>SUM(C2579:C2582)</f>
        <v>0</v>
      </c>
      <c r="D2578" s="177"/>
    </row>
    <row r="2579" spans="1:4" x14ac:dyDescent="0.25">
      <c r="A2579" s="180" t="s">
        <v>185</v>
      </c>
      <c r="B2579" s="181" t="s">
        <v>186</v>
      </c>
      <c r="C2579" s="159">
        <v>0</v>
      </c>
      <c r="D2579" s="182"/>
    </row>
    <row r="2580" spans="1:4" x14ac:dyDescent="0.25">
      <c r="A2580" s="180" t="s">
        <v>187</v>
      </c>
      <c r="B2580" s="181" t="s">
        <v>188</v>
      </c>
      <c r="C2580" s="159">
        <v>0</v>
      </c>
      <c r="D2580" s="182"/>
    </row>
    <row r="2581" spans="1:4" x14ac:dyDescent="0.25">
      <c r="A2581" s="180" t="s">
        <v>189</v>
      </c>
      <c r="B2581" s="181" t="s">
        <v>190</v>
      </c>
      <c r="C2581" s="159">
        <v>0</v>
      </c>
      <c r="D2581" s="182"/>
    </row>
    <row r="2582" spans="1:4" x14ac:dyDescent="0.25">
      <c r="A2582" s="180" t="s">
        <v>191</v>
      </c>
      <c r="B2582" s="181" t="s">
        <v>192</v>
      </c>
      <c r="C2582" s="159">
        <v>0</v>
      </c>
      <c r="D2582" s="182"/>
    </row>
    <row r="2583" spans="1:4" x14ac:dyDescent="0.25">
      <c r="A2583" s="193"/>
      <c r="B2583" s="184"/>
      <c r="C2583" s="159"/>
      <c r="D2583" s="182"/>
    </row>
    <row r="2584" spans="1:4" ht="30" x14ac:dyDescent="0.25">
      <c r="A2584" s="189" t="s">
        <v>193</v>
      </c>
      <c r="B2584" s="175" t="s">
        <v>194</v>
      </c>
      <c r="C2584" s="179">
        <f>SUM(C2585:C2591)</f>
        <v>0</v>
      </c>
      <c r="D2584" s="177"/>
    </row>
    <row r="2585" spans="1:4" x14ac:dyDescent="0.25">
      <c r="A2585" s="180" t="s">
        <v>195</v>
      </c>
      <c r="B2585" s="181" t="s">
        <v>196</v>
      </c>
      <c r="C2585" s="159">
        <v>0</v>
      </c>
      <c r="D2585" s="182"/>
    </row>
    <row r="2586" spans="1:4" ht="30" x14ac:dyDescent="0.25">
      <c r="A2586" s="180" t="s">
        <v>197</v>
      </c>
      <c r="B2586" s="181" t="s">
        <v>198</v>
      </c>
      <c r="C2586" s="159">
        <v>0</v>
      </c>
      <c r="D2586" s="182"/>
    </row>
    <row r="2587" spans="1:4" x14ac:dyDescent="0.25">
      <c r="A2587" s="180" t="s">
        <v>199</v>
      </c>
      <c r="B2587" s="181" t="s">
        <v>200</v>
      </c>
      <c r="C2587" s="159">
        <v>0</v>
      </c>
      <c r="D2587" s="182"/>
    </row>
    <row r="2588" spans="1:4" ht="30" x14ac:dyDescent="0.25">
      <c r="A2588" s="180" t="s">
        <v>201</v>
      </c>
      <c r="B2588" s="181" t="s">
        <v>202</v>
      </c>
      <c r="C2588" s="159">
        <v>0</v>
      </c>
      <c r="D2588" s="182"/>
    </row>
    <row r="2589" spans="1:4" x14ac:dyDescent="0.25">
      <c r="A2589" s="180" t="s">
        <v>203</v>
      </c>
      <c r="B2589" s="181" t="s">
        <v>204</v>
      </c>
      <c r="C2589" s="159">
        <v>0</v>
      </c>
      <c r="D2589" s="182"/>
    </row>
    <row r="2590" spans="1:4" x14ac:dyDescent="0.25">
      <c r="A2590" s="180" t="s">
        <v>205</v>
      </c>
      <c r="B2590" s="181" t="s">
        <v>206</v>
      </c>
      <c r="C2590" s="159">
        <v>0</v>
      </c>
      <c r="D2590" s="182"/>
    </row>
    <row r="2591" spans="1:4" ht="30" x14ac:dyDescent="0.25">
      <c r="A2591" s="180" t="s">
        <v>207</v>
      </c>
      <c r="B2591" s="181" t="s">
        <v>208</v>
      </c>
      <c r="C2591" s="159">
        <v>0</v>
      </c>
      <c r="D2591" s="182"/>
    </row>
    <row r="2592" spans="1:4" x14ac:dyDescent="0.25">
      <c r="A2592" s="193"/>
      <c r="B2592" s="184"/>
      <c r="C2592" s="159"/>
      <c r="D2592" s="182"/>
    </row>
    <row r="2593" spans="1:4" ht="30" x14ac:dyDescent="0.25">
      <c r="A2593" s="189" t="s">
        <v>209</v>
      </c>
      <c r="B2593" s="175" t="s">
        <v>210</v>
      </c>
      <c r="C2593" s="179">
        <f>SUM(C2594:C2595)</f>
        <v>0</v>
      </c>
      <c r="D2593" s="177"/>
    </row>
    <row r="2594" spans="1:4" x14ac:dyDescent="0.25">
      <c r="A2594" s="180" t="s">
        <v>211</v>
      </c>
      <c r="B2594" s="181" t="s">
        <v>212</v>
      </c>
      <c r="C2594" s="159">
        <v>0</v>
      </c>
      <c r="D2594" s="182"/>
    </row>
    <row r="2595" spans="1:4" x14ac:dyDescent="0.25">
      <c r="A2595" s="180" t="s">
        <v>213</v>
      </c>
      <c r="B2595" s="181" t="s">
        <v>214</v>
      </c>
      <c r="C2595" s="159">
        <v>0</v>
      </c>
      <c r="D2595" s="182"/>
    </row>
    <row r="2596" spans="1:4" x14ac:dyDescent="0.25">
      <c r="A2596" s="193"/>
      <c r="B2596" s="184"/>
      <c r="C2596" s="159"/>
      <c r="D2596" s="182"/>
    </row>
    <row r="2597" spans="1:4" ht="30" x14ac:dyDescent="0.25">
      <c r="A2597" s="189" t="s">
        <v>215</v>
      </c>
      <c r="B2597" s="175" t="s">
        <v>216</v>
      </c>
      <c r="C2597" s="179">
        <f>SUM(C2598:C2601)</f>
        <v>0</v>
      </c>
      <c r="D2597" s="177"/>
    </row>
    <row r="2598" spans="1:4" x14ac:dyDescent="0.25">
      <c r="A2598" s="180" t="s">
        <v>217</v>
      </c>
      <c r="B2598" s="181" t="s">
        <v>218</v>
      </c>
      <c r="C2598" s="159">
        <v>0</v>
      </c>
      <c r="D2598" s="182"/>
    </row>
    <row r="2599" spans="1:4" x14ac:dyDescent="0.25">
      <c r="A2599" s="180" t="s">
        <v>219</v>
      </c>
      <c r="B2599" s="181" t="s">
        <v>220</v>
      </c>
      <c r="C2599" s="159">
        <v>0</v>
      </c>
      <c r="D2599" s="182"/>
    </row>
    <row r="2600" spans="1:4" x14ac:dyDescent="0.25">
      <c r="A2600" s="180" t="s">
        <v>221</v>
      </c>
      <c r="B2600" s="181" t="s">
        <v>222</v>
      </c>
      <c r="C2600" s="159">
        <v>0</v>
      </c>
      <c r="D2600" s="182"/>
    </row>
    <row r="2601" spans="1:4" ht="30" x14ac:dyDescent="0.25">
      <c r="A2601" s="180" t="s">
        <v>223</v>
      </c>
      <c r="B2601" s="181" t="s">
        <v>224</v>
      </c>
      <c r="C2601" s="159">
        <v>0</v>
      </c>
      <c r="D2601" s="182"/>
    </row>
    <row r="2602" spans="1:4" x14ac:dyDescent="0.25">
      <c r="A2602" s="193"/>
      <c r="B2602" s="184"/>
      <c r="C2602" s="159"/>
      <c r="D2602" s="182"/>
    </row>
    <row r="2603" spans="1:4" ht="30" x14ac:dyDescent="0.25">
      <c r="A2603" s="189" t="s">
        <v>225</v>
      </c>
      <c r="B2603" s="175" t="s">
        <v>226</v>
      </c>
      <c r="C2603" s="179">
        <f>SUM(C2604:C2611)</f>
        <v>0</v>
      </c>
      <c r="D2603" s="177"/>
    </row>
    <row r="2604" spans="1:4" ht="30" x14ac:dyDescent="0.25">
      <c r="A2604" s="180" t="s">
        <v>227</v>
      </c>
      <c r="B2604" s="181" t="s">
        <v>228</v>
      </c>
      <c r="C2604" s="159"/>
      <c r="D2604" s="182"/>
    </row>
    <row r="2605" spans="1:4" ht="30" x14ac:dyDescent="0.25">
      <c r="A2605" s="180" t="s">
        <v>229</v>
      </c>
      <c r="B2605" s="181" t="s">
        <v>230</v>
      </c>
      <c r="C2605" s="159">
        <v>0</v>
      </c>
      <c r="D2605" s="182"/>
    </row>
    <row r="2606" spans="1:4" x14ac:dyDescent="0.25">
      <c r="A2606" s="180" t="s">
        <v>231</v>
      </c>
      <c r="B2606" s="181" t="s">
        <v>232</v>
      </c>
      <c r="C2606" s="159">
        <v>0</v>
      </c>
      <c r="D2606" s="182"/>
    </row>
    <row r="2607" spans="1:4" x14ac:dyDescent="0.25">
      <c r="A2607" s="180" t="s">
        <v>233</v>
      </c>
      <c r="B2607" s="181" t="s">
        <v>234</v>
      </c>
      <c r="C2607" s="159">
        <v>0</v>
      </c>
      <c r="D2607" s="182"/>
    </row>
    <row r="2608" spans="1:4" x14ac:dyDescent="0.25">
      <c r="A2608" s="180" t="s">
        <v>235</v>
      </c>
      <c r="B2608" s="181" t="s">
        <v>236</v>
      </c>
      <c r="C2608" s="159">
        <v>0</v>
      </c>
      <c r="D2608" s="182"/>
    </row>
    <row r="2609" spans="1:4" ht="30" x14ac:dyDescent="0.25">
      <c r="A2609" s="180" t="s">
        <v>237</v>
      </c>
      <c r="B2609" s="181" t="s">
        <v>238</v>
      </c>
      <c r="C2609" s="159">
        <v>0</v>
      </c>
      <c r="D2609" s="182"/>
    </row>
    <row r="2610" spans="1:4" ht="30" x14ac:dyDescent="0.25">
      <c r="A2610" s="180" t="s">
        <v>239</v>
      </c>
      <c r="B2610" s="181" t="s">
        <v>240</v>
      </c>
      <c r="C2610" s="159">
        <v>0</v>
      </c>
      <c r="D2610" s="182"/>
    </row>
    <row r="2611" spans="1:4" x14ac:dyDescent="0.25">
      <c r="A2611" s="180" t="s">
        <v>241</v>
      </c>
      <c r="B2611" s="181" t="s">
        <v>242</v>
      </c>
      <c r="C2611" s="159">
        <v>0</v>
      </c>
      <c r="D2611" s="182"/>
    </row>
    <row r="2612" spans="1:4" x14ac:dyDescent="0.25">
      <c r="A2612" s="180"/>
      <c r="B2612" s="184"/>
      <c r="C2612" s="159"/>
      <c r="D2612" s="182"/>
    </row>
    <row r="2613" spans="1:4" x14ac:dyDescent="0.25">
      <c r="A2613" s="174">
        <v>5</v>
      </c>
      <c r="B2613" s="194" t="s">
        <v>243</v>
      </c>
      <c r="C2613" s="179">
        <f>SUM(C2615+C2625+C2635+C2640)</f>
        <v>0</v>
      </c>
      <c r="D2613" s="177"/>
    </row>
    <row r="2614" spans="1:4" x14ac:dyDescent="0.25">
      <c r="A2614" s="193"/>
      <c r="B2614" s="184"/>
      <c r="C2614" s="159"/>
      <c r="D2614" s="182"/>
    </row>
    <row r="2615" spans="1:4" x14ac:dyDescent="0.25">
      <c r="A2615" s="195" t="s">
        <v>244</v>
      </c>
      <c r="B2615" s="175" t="s">
        <v>245</v>
      </c>
      <c r="C2615" s="179">
        <f>SUM(C2616:C2623)</f>
        <v>0</v>
      </c>
      <c r="D2615" s="177"/>
    </row>
    <row r="2616" spans="1:4" ht="30" x14ac:dyDescent="0.25">
      <c r="A2616" s="196" t="s">
        <v>246</v>
      </c>
      <c r="B2616" s="181" t="s">
        <v>247</v>
      </c>
      <c r="C2616" s="159">
        <v>0</v>
      </c>
      <c r="D2616" s="182"/>
    </row>
    <row r="2617" spans="1:4" x14ac:dyDescent="0.25">
      <c r="A2617" s="196" t="s">
        <v>248</v>
      </c>
      <c r="B2617" s="181" t="s">
        <v>249</v>
      </c>
      <c r="C2617" s="159">
        <v>0</v>
      </c>
      <c r="D2617" s="182"/>
    </row>
    <row r="2618" spans="1:4" x14ac:dyDescent="0.25">
      <c r="A2618" s="196" t="s">
        <v>250</v>
      </c>
      <c r="B2618" s="181" t="s">
        <v>251</v>
      </c>
      <c r="C2618" s="159"/>
      <c r="D2618" s="182"/>
    </row>
    <row r="2619" spans="1:4" x14ac:dyDescent="0.25">
      <c r="A2619" s="196" t="s">
        <v>252</v>
      </c>
      <c r="B2619" s="181" t="s">
        <v>253</v>
      </c>
      <c r="C2619" s="159"/>
      <c r="D2619" s="182"/>
    </row>
    <row r="2620" spans="1:4" x14ac:dyDescent="0.25">
      <c r="A2620" s="196" t="s">
        <v>254</v>
      </c>
      <c r="B2620" s="181" t="s">
        <v>255</v>
      </c>
      <c r="C2620" s="159"/>
      <c r="D2620" s="182"/>
    </row>
    <row r="2621" spans="1:4" ht="30" x14ac:dyDescent="0.25">
      <c r="A2621" s="196" t="s">
        <v>256</v>
      </c>
      <c r="B2621" s="181" t="s">
        <v>257</v>
      </c>
      <c r="C2621" s="159"/>
      <c r="D2621" s="182"/>
    </row>
    <row r="2622" spans="1:4" ht="30" x14ac:dyDescent="0.25">
      <c r="A2622" s="196" t="s">
        <v>258</v>
      </c>
      <c r="B2622" s="181" t="s">
        <v>259</v>
      </c>
      <c r="C2622" s="159"/>
      <c r="D2622" s="182"/>
    </row>
    <row r="2623" spans="1:4" x14ac:dyDescent="0.25">
      <c r="A2623" s="196" t="s">
        <v>260</v>
      </c>
      <c r="B2623" s="181" t="s">
        <v>261</v>
      </c>
      <c r="C2623" s="159">
        <v>0</v>
      </c>
      <c r="D2623" s="182"/>
    </row>
    <row r="2624" spans="1:4" x14ac:dyDescent="0.25">
      <c r="A2624" s="196"/>
      <c r="B2624" s="181"/>
      <c r="C2624" s="159"/>
      <c r="D2624" s="182"/>
    </row>
    <row r="2625" spans="1:4" ht="30" x14ac:dyDescent="0.25">
      <c r="A2625" s="195" t="s">
        <v>262</v>
      </c>
      <c r="B2625" s="175" t="s">
        <v>263</v>
      </c>
      <c r="C2625" s="179">
        <f>SUM(C2626:C2633)</f>
        <v>0</v>
      </c>
      <c r="D2625" s="177"/>
    </row>
    <row r="2626" spans="1:4" x14ac:dyDescent="0.25">
      <c r="A2626" s="196" t="s">
        <v>264</v>
      </c>
      <c r="B2626" s="181" t="s">
        <v>265</v>
      </c>
      <c r="C2626" s="159">
        <v>0</v>
      </c>
      <c r="D2626" s="182"/>
    </row>
    <row r="2627" spans="1:4" x14ac:dyDescent="0.25">
      <c r="A2627" s="196" t="s">
        <v>266</v>
      </c>
      <c r="B2627" s="181" t="s">
        <v>267</v>
      </c>
      <c r="C2627" s="159">
        <v>0</v>
      </c>
      <c r="D2627" s="182"/>
    </row>
    <row r="2628" spans="1:4" x14ac:dyDescent="0.25">
      <c r="A2628" s="196" t="s">
        <v>268</v>
      </c>
      <c r="B2628" s="181" t="s">
        <v>269</v>
      </c>
      <c r="C2628" s="159">
        <v>0</v>
      </c>
      <c r="D2628" s="182"/>
    </row>
    <row r="2629" spans="1:4" x14ac:dyDescent="0.25">
      <c r="A2629" s="196" t="s">
        <v>270</v>
      </c>
      <c r="B2629" s="181" t="s">
        <v>271</v>
      </c>
      <c r="C2629" s="159">
        <v>0</v>
      </c>
      <c r="D2629" s="182"/>
    </row>
    <row r="2630" spans="1:4" x14ac:dyDescent="0.25">
      <c r="A2630" s="196" t="s">
        <v>272</v>
      </c>
      <c r="B2630" s="181" t="s">
        <v>273</v>
      </c>
      <c r="C2630" s="159">
        <v>0</v>
      </c>
      <c r="D2630" s="182"/>
    </row>
    <row r="2631" spans="1:4" x14ac:dyDescent="0.25">
      <c r="A2631" s="196" t="s">
        <v>274</v>
      </c>
      <c r="B2631" s="181" t="s">
        <v>275</v>
      </c>
      <c r="C2631" s="159">
        <v>0</v>
      </c>
      <c r="D2631" s="182"/>
    </row>
    <row r="2632" spans="1:4" x14ac:dyDescent="0.25">
      <c r="A2632" s="196" t="s">
        <v>276</v>
      </c>
      <c r="B2632" s="181" t="s">
        <v>277</v>
      </c>
      <c r="C2632" s="159">
        <v>0</v>
      </c>
      <c r="D2632" s="182"/>
    </row>
    <row r="2633" spans="1:4" ht="30" x14ac:dyDescent="0.25">
      <c r="A2633" s="196" t="s">
        <v>278</v>
      </c>
      <c r="B2633" s="181" t="s">
        <v>279</v>
      </c>
      <c r="C2633" s="159">
        <v>0</v>
      </c>
      <c r="D2633" s="182"/>
    </row>
    <row r="2634" spans="1:4" x14ac:dyDescent="0.25">
      <c r="A2634" s="196"/>
      <c r="B2634" s="181"/>
      <c r="C2634" s="159"/>
      <c r="D2634" s="182"/>
    </row>
    <row r="2635" spans="1:4" x14ac:dyDescent="0.25">
      <c r="A2635" s="195" t="s">
        <v>280</v>
      </c>
      <c r="B2635" s="175" t="s">
        <v>281</v>
      </c>
      <c r="C2635" s="179">
        <f>SUM(C2636:C2638)</f>
        <v>0</v>
      </c>
      <c r="D2635" s="177"/>
    </row>
    <row r="2636" spans="1:4" x14ac:dyDescent="0.25">
      <c r="A2636" s="196" t="s">
        <v>282</v>
      </c>
      <c r="B2636" s="181" t="s">
        <v>283</v>
      </c>
      <c r="C2636" s="159">
        <v>0</v>
      </c>
      <c r="D2636" s="182"/>
    </row>
    <row r="2637" spans="1:4" x14ac:dyDescent="0.25">
      <c r="A2637" s="196" t="s">
        <v>284</v>
      </c>
      <c r="B2637" s="181" t="s">
        <v>285</v>
      </c>
      <c r="C2637" s="159">
        <v>0</v>
      </c>
      <c r="D2637" s="182"/>
    </row>
    <row r="2638" spans="1:4" x14ac:dyDescent="0.25">
      <c r="A2638" s="196" t="s">
        <v>286</v>
      </c>
      <c r="B2638" s="181" t="s">
        <v>287</v>
      </c>
      <c r="C2638" s="159">
        <v>0</v>
      </c>
      <c r="D2638" s="182"/>
    </row>
    <row r="2639" spans="1:4" x14ac:dyDescent="0.25">
      <c r="A2639" s="196"/>
      <c r="B2639" s="181"/>
      <c r="C2639" s="159"/>
      <c r="D2639" s="182"/>
    </row>
    <row r="2640" spans="1:4" x14ac:dyDescent="0.25">
      <c r="A2640" s="195" t="s">
        <v>288</v>
      </c>
      <c r="B2640" s="175" t="s">
        <v>289</v>
      </c>
      <c r="C2640" s="179">
        <f>SUM(C2641:C2644)</f>
        <v>0</v>
      </c>
      <c r="D2640" s="177"/>
    </row>
    <row r="2641" spans="1:4" x14ac:dyDescent="0.25">
      <c r="A2641" s="196" t="s">
        <v>290</v>
      </c>
      <c r="B2641" s="181" t="s">
        <v>291</v>
      </c>
      <c r="C2641" s="159">
        <v>0</v>
      </c>
      <c r="D2641" s="182"/>
    </row>
    <row r="2642" spans="1:4" x14ac:dyDescent="0.25">
      <c r="A2642" s="196" t="s">
        <v>292</v>
      </c>
      <c r="B2642" s="181" t="s">
        <v>293</v>
      </c>
      <c r="C2642" s="159">
        <v>0</v>
      </c>
      <c r="D2642" s="182"/>
    </row>
    <row r="2643" spans="1:4" x14ac:dyDescent="0.25">
      <c r="A2643" s="196" t="s">
        <v>294</v>
      </c>
      <c r="B2643" s="181" t="s">
        <v>295</v>
      </c>
      <c r="C2643" s="159">
        <v>0</v>
      </c>
      <c r="D2643" s="182"/>
    </row>
    <row r="2644" spans="1:4" x14ac:dyDescent="0.25">
      <c r="A2644" s="196" t="s">
        <v>296</v>
      </c>
      <c r="B2644" s="181" t="s">
        <v>297</v>
      </c>
      <c r="C2644" s="159">
        <v>0</v>
      </c>
      <c r="D2644" s="182"/>
    </row>
    <row r="2647" spans="1:4" ht="45" customHeight="1" x14ac:dyDescent="0.25">
      <c r="A2647" s="202" t="str">
        <f>'7. Gestión Institucional '!B24</f>
        <v>RE4. Medidas minimizadoras del riesgo</v>
      </c>
      <c r="B2647" s="167" t="s">
        <v>34</v>
      </c>
      <c r="C2647" s="159">
        <f>SUM(C2649,C2725,C2769)</f>
        <v>0</v>
      </c>
      <c r="D2647" s="169"/>
    </row>
    <row r="2648" spans="1:4" x14ac:dyDescent="0.25">
      <c r="A2648" s="170" t="s">
        <v>35</v>
      </c>
      <c r="B2648" s="171" t="s">
        <v>36</v>
      </c>
      <c r="C2648" s="172" t="s">
        <v>37</v>
      </c>
      <c r="D2648" s="173" t="s">
        <v>38</v>
      </c>
    </row>
    <row r="2649" spans="1:4" x14ac:dyDescent="0.25">
      <c r="A2649" s="174">
        <v>1</v>
      </c>
      <c r="B2649" s="175" t="s">
        <v>39</v>
      </c>
      <c r="C2649" s="176">
        <f>SUM(C2651,C2658,C2665,C2674,C2683,C2688,C2695,C2700,C2711,C2717)</f>
        <v>0</v>
      </c>
      <c r="D2649" s="177"/>
    </row>
    <row r="2650" spans="1:4" x14ac:dyDescent="0.25">
      <c r="A2650" s="174"/>
      <c r="B2650" s="192"/>
      <c r="C2650" s="179"/>
      <c r="D2650" s="177"/>
    </row>
    <row r="2651" spans="1:4" x14ac:dyDescent="0.25">
      <c r="A2651" s="178" t="s">
        <v>41</v>
      </c>
      <c r="B2651" s="175" t="s">
        <v>42</v>
      </c>
      <c r="C2651" s="179">
        <f>SUM(C2652:C2656)</f>
        <v>0</v>
      </c>
      <c r="D2651" s="177"/>
    </row>
    <row r="2652" spans="1:4" ht="30" x14ac:dyDescent="0.25">
      <c r="A2652" s="180" t="s">
        <v>43</v>
      </c>
      <c r="B2652" s="181" t="s">
        <v>44</v>
      </c>
      <c r="C2652" s="159">
        <v>0</v>
      </c>
      <c r="D2652" s="182"/>
    </row>
    <row r="2653" spans="1:4" ht="30" x14ac:dyDescent="0.25">
      <c r="A2653" s="180" t="s">
        <v>45</v>
      </c>
      <c r="B2653" s="181" t="s">
        <v>46</v>
      </c>
      <c r="C2653" s="159">
        <v>0</v>
      </c>
      <c r="D2653" s="182"/>
    </row>
    <row r="2654" spans="1:4" x14ac:dyDescent="0.25">
      <c r="A2654" s="180" t="s">
        <v>47</v>
      </c>
      <c r="B2654" s="181" t="s">
        <v>48</v>
      </c>
      <c r="C2654" s="159">
        <v>0</v>
      </c>
      <c r="D2654" s="182"/>
    </row>
    <row r="2655" spans="1:4" ht="30" x14ac:dyDescent="0.25">
      <c r="A2655" s="180" t="s">
        <v>49</v>
      </c>
      <c r="B2655" s="181" t="s">
        <v>50</v>
      </c>
      <c r="C2655" s="159">
        <v>0</v>
      </c>
      <c r="D2655" s="182"/>
    </row>
    <row r="2656" spans="1:4" x14ac:dyDescent="0.25">
      <c r="A2656" s="180" t="s">
        <v>51</v>
      </c>
      <c r="B2656" s="181" t="s">
        <v>52</v>
      </c>
      <c r="C2656" s="159">
        <v>0</v>
      </c>
      <c r="D2656" s="182"/>
    </row>
    <row r="2657" spans="1:4" x14ac:dyDescent="0.25">
      <c r="A2657" s="183"/>
      <c r="B2657" s="184"/>
      <c r="C2657" s="159"/>
      <c r="D2657" s="182"/>
    </row>
    <row r="2658" spans="1:4" x14ac:dyDescent="0.25">
      <c r="A2658" s="178" t="s">
        <v>53</v>
      </c>
      <c r="B2658" s="175" t="s">
        <v>54</v>
      </c>
      <c r="C2658" s="179">
        <f>SUM(C2659:C2663)</f>
        <v>0</v>
      </c>
      <c r="D2658" s="177"/>
    </row>
    <row r="2659" spans="1:4" x14ac:dyDescent="0.25">
      <c r="A2659" s="180" t="s">
        <v>55</v>
      </c>
      <c r="B2659" s="181" t="s">
        <v>56</v>
      </c>
      <c r="C2659" s="159">
        <v>0</v>
      </c>
      <c r="D2659" s="182"/>
    </row>
    <row r="2660" spans="1:4" x14ac:dyDescent="0.25">
      <c r="A2660" s="180" t="s">
        <v>57</v>
      </c>
      <c r="B2660" s="181" t="s">
        <v>58</v>
      </c>
      <c r="C2660" s="159">
        <v>0</v>
      </c>
      <c r="D2660" s="182"/>
    </row>
    <row r="2661" spans="1:4" x14ac:dyDescent="0.25">
      <c r="A2661" s="180" t="s">
        <v>59</v>
      </c>
      <c r="B2661" s="181" t="s">
        <v>60</v>
      </c>
      <c r="C2661" s="159">
        <v>0</v>
      </c>
      <c r="D2661" s="182"/>
    </row>
    <row r="2662" spans="1:4" x14ac:dyDescent="0.25">
      <c r="A2662" s="180" t="s">
        <v>61</v>
      </c>
      <c r="B2662" s="181" t="s">
        <v>62</v>
      </c>
      <c r="C2662" s="159">
        <v>0</v>
      </c>
      <c r="D2662" s="182"/>
    </row>
    <row r="2663" spans="1:4" x14ac:dyDescent="0.25">
      <c r="A2663" s="180" t="s">
        <v>63</v>
      </c>
      <c r="B2663" s="181" t="s">
        <v>64</v>
      </c>
      <c r="C2663" s="159">
        <v>0</v>
      </c>
      <c r="D2663" s="182"/>
    </row>
    <row r="2664" spans="1:4" x14ac:dyDescent="0.25">
      <c r="A2664" s="183"/>
      <c r="B2664" s="184"/>
      <c r="C2664" s="179"/>
      <c r="D2664" s="177"/>
    </row>
    <row r="2665" spans="1:4" ht="30" x14ac:dyDescent="0.25">
      <c r="A2665" s="178" t="s">
        <v>65</v>
      </c>
      <c r="B2665" s="185" t="s">
        <v>66</v>
      </c>
      <c r="C2665" s="179">
        <f>SUM(C2666:C2672)</f>
        <v>0</v>
      </c>
      <c r="D2665" s="177"/>
    </row>
    <row r="2666" spans="1:4" x14ac:dyDescent="0.25">
      <c r="A2666" s="180" t="s">
        <v>67</v>
      </c>
      <c r="B2666" s="181" t="s">
        <v>68</v>
      </c>
      <c r="C2666" s="159">
        <v>0</v>
      </c>
      <c r="D2666" s="182"/>
    </row>
    <row r="2667" spans="1:4" x14ac:dyDescent="0.25">
      <c r="A2667" s="180" t="s">
        <v>69</v>
      </c>
      <c r="B2667" s="181" t="s">
        <v>70</v>
      </c>
      <c r="C2667" s="159">
        <v>0</v>
      </c>
      <c r="D2667" s="182"/>
    </row>
    <row r="2668" spans="1:4" x14ac:dyDescent="0.25">
      <c r="A2668" s="180" t="s">
        <v>71</v>
      </c>
      <c r="B2668" s="181" t="s">
        <v>72</v>
      </c>
      <c r="C2668" s="159"/>
      <c r="D2668" s="182"/>
    </row>
    <row r="2669" spans="1:4" x14ac:dyDescent="0.25">
      <c r="A2669" s="180" t="s">
        <v>73</v>
      </c>
      <c r="B2669" s="181" t="s">
        <v>74</v>
      </c>
      <c r="C2669" s="159">
        <v>0</v>
      </c>
      <c r="D2669" s="182"/>
    </row>
    <row r="2670" spans="1:4" x14ac:dyDescent="0.25">
      <c r="A2670" s="180" t="s">
        <v>75</v>
      </c>
      <c r="B2670" s="181" t="s">
        <v>76</v>
      </c>
      <c r="C2670" s="159">
        <v>0</v>
      </c>
      <c r="D2670" s="182"/>
    </row>
    <row r="2671" spans="1:4" ht="30" x14ac:dyDescent="0.25">
      <c r="A2671" s="180" t="s">
        <v>77</v>
      </c>
      <c r="B2671" s="181" t="s">
        <v>78</v>
      </c>
      <c r="C2671" s="159">
        <v>0</v>
      </c>
      <c r="D2671" s="182"/>
    </row>
    <row r="2672" spans="1:4" ht="30" x14ac:dyDescent="0.25">
      <c r="A2672" s="180" t="s">
        <v>79</v>
      </c>
      <c r="B2672" s="181" t="s">
        <v>80</v>
      </c>
      <c r="C2672" s="159">
        <v>0</v>
      </c>
      <c r="D2672" s="182"/>
    </row>
    <row r="2673" spans="1:4" x14ac:dyDescent="0.25">
      <c r="A2673" s="183"/>
      <c r="B2673" s="184"/>
      <c r="C2673" s="159"/>
      <c r="D2673" s="182"/>
    </row>
    <row r="2674" spans="1:4" x14ac:dyDescent="0.25">
      <c r="A2674" s="178" t="s">
        <v>81</v>
      </c>
      <c r="B2674" s="175" t="s">
        <v>82</v>
      </c>
      <c r="C2674" s="179">
        <f>SUM(C2675:C2681)</f>
        <v>0</v>
      </c>
      <c r="D2674" s="177"/>
    </row>
    <row r="2675" spans="1:4" x14ac:dyDescent="0.25">
      <c r="A2675" s="180" t="s">
        <v>83</v>
      </c>
      <c r="B2675" s="181" t="s">
        <v>84</v>
      </c>
      <c r="C2675" s="159">
        <v>0</v>
      </c>
      <c r="D2675" s="182"/>
    </row>
    <row r="2676" spans="1:4" x14ac:dyDescent="0.25">
      <c r="A2676" s="180" t="s">
        <v>85</v>
      </c>
      <c r="B2676" s="181" t="s">
        <v>86</v>
      </c>
      <c r="C2676" s="159">
        <v>0</v>
      </c>
      <c r="D2676" s="182"/>
    </row>
    <row r="2677" spans="1:4" x14ac:dyDescent="0.25">
      <c r="A2677" s="180" t="s">
        <v>87</v>
      </c>
      <c r="B2677" s="181" t="s">
        <v>88</v>
      </c>
      <c r="C2677" s="159">
        <v>0</v>
      </c>
      <c r="D2677" s="182"/>
    </row>
    <row r="2678" spans="1:4" ht="30" x14ac:dyDescent="0.25">
      <c r="A2678" s="180" t="s">
        <v>89</v>
      </c>
      <c r="B2678" s="181" t="s">
        <v>90</v>
      </c>
      <c r="C2678" s="159">
        <v>0</v>
      </c>
      <c r="D2678" s="182"/>
    </row>
    <row r="2679" spans="1:4" ht="30" x14ac:dyDescent="0.25">
      <c r="A2679" s="180" t="s">
        <v>91</v>
      </c>
      <c r="B2679" s="181" t="s">
        <v>92</v>
      </c>
      <c r="C2679" s="159">
        <v>0</v>
      </c>
      <c r="D2679" s="182"/>
    </row>
    <row r="2680" spans="1:4" x14ac:dyDescent="0.25">
      <c r="A2680" s="180" t="s">
        <v>93</v>
      </c>
      <c r="B2680" s="181" t="s">
        <v>94</v>
      </c>
      <c r="C2680" s="159">
        <v>0</v>
      </c>
      <c r="D2680" s="182"/>
    </row>
    <row r="2681" spans="1:4" x14ac:dyDescent="0.25">
      <c r="A2681" s="180" t="s">
        <v>95</v>
      </c>
      <c r="B2681" s="181" t="s">
        <v>96</v>
      </c>
      <c r="C2681" s="159"/>
      <c r="D2681" s="182"/>
    </row>
    <row r="2682" spans="1:4" x14ac:dyDescent="0.25">
      <c r="A2682" s="183"/>
      <c r="B2682" s="184"/>
      <c r="C2682" s="159"/>
      <c r="D2682" s="182"/>
    </row>
    <row r="2683" spans="1:4" x14ac:dyDescent="0.25">
      <c r="A2683" s="178" t="s">
        <v>97</v>
      </c>
      <c r="B2683" s="175" t="s">
        <v>98</v>
      </c>
      <c r="C2683" s="179">
        <f>SUM(C2684++C2685+C2686)</f>
        <v>0</v>
      </c>
      <c r="D2683" s="177"/>
    </row>
    <row r="2684" spans="1:4" x14ac:dyDescent="0.25">
      <c r="A2684" s="180" t="s">
        <v>99</v>
      </c>
      <c r="B2684" s="181" t="s">
        <v>100</v>
      </c>
      <c r="C2684" s="159">
        <v>0</v>
      </c>
      <c r="D2684" s="182"/>
    </row>
    <row r="2685" spans="1:4" x14ac:dyDescent="0.25">
      <c r="A2685" s="180" t="s">
        <v>101</v>
      </c>
      <c r="B2685" s="181" t="s">
        <v>102</v>
      </c>
      <c r="C2685" s="159">
        <v>0</v>
      </c>
      <c r="D2685" s="182"/>
    </row>
    <row r="2686" spans="1:4" x14ac:dyDescent="0.25">
      <c r="A2686" s="180" t="s">
        <v>103</v>
      </c>
      <c r="B2686" s="181" t="s">
        <v>104</v>
      </c>
      <c r="C2686" s="159">
        <v>0</v>
      </c>
      <c r="D2686" s="182"/>
    </row>
    <row r="2687" spans="1:4" x14ac:dyDescent="0.25">
      <c r="A2687" s="183"/>
      <c r="B2687" s="184"/>
      <c r="C2687" s="159"/>
      <c r="D2687" s="182"/>
    </row>
    <row r="2688" spans="1:4" ht="30" x14ac:dyDescent="0.25">
      <c r="A2688" s="178" t="s">
        <v>105</v>
      </c>
      <c r="B2688" s="175" t="s">
        <v>106</v>
      </c>
      <c r="C2688" s="179">
        <f>SUM(C2689+C2692+C2693)</f>
        <v>0</v>
      </c>
      <c r="D2688" s="177"/>
    </row>
    <row r="2689" spans="1:4" x14ac:dyDescent="0.25">
      <c r="A2689" s="180" t="s">
        <v>107</v>
      </c>
      <c r="B2689" s="184" t="s">
        <v>108</v>
      </c>
      <c r="C2689" s="179">
        <f>SUM(C2690:C2691)</f>
        <v>0</v>
      </c>
      <c r="D2689" s="177"/>
    </row>
    <row r="2690" spans="1:4" x14ac:dyDescent="0.25">
      <c r="A2690" s="183" t="s">
        <v>109</v>
      </c>
      <c r="B2690" s="184" t="s">
        <v>110</v>
      </c>
      <c r="C2690" s="159">
        <v>0</v>
      </c>
      <c r="D2690" s="182"/>
    </row>
    <row r="2691" spans="1:4" ht="30" x14ac:dyDescent="0.25">
      <c r="A2691" s="183" t="s">
        <v>111</v>
      </c>
      <c r="B2691" s="184" t="s">
        <v>112</v>
      </c>
      <c r="C2691" s="159">
        <v>0</v>
      </c>
      <c r="D2691" s="182"/>
    </row>
    <row r="2692" spans="1:4" x14ac:dyDescent="0.25">
      <c r="A2692" s="180" t="s">
        <v>113</v>
      </c>
      <c r="B2692" s="181" t="s">
        <v>114</v>
      </c>
      <c r="C2692" s="159">
        <v>0</v>
      </c>
      <c r="D2692" s="182"/>
    </row>
    <row r="2693" spans="1:4" x14ac:dyDescent="0.25">
      <c r="A2693" s="180" t="s">
        <v>115</v>
      </c>
      <c r="B2693" s="181" t="s">
        <v>116</v>
      </c>
      <c r="C2693" s="159">
        <v>0</v>
      </c>
      <c r="D2693" s="182"/>
    </row>
    <row r="2694" spans="1:4" x14ac:dyDescent="0.25">
      <c r="A2694" s="183"/>
      <c r="B2694" s="184"/>
      <c r="C2694" s="159"/>
      <c r="D2694" s="182"/>
    </row>
    <row r="2695" spans="1:4" x14ac:dyDescent="0.25">
      <c r="A2695" s="178" t="s">
        <v>117</v>
      </c>
      <c r="B2695" s="175" t="s">
        <v>118</v>
      </c>
      <c r="C2695" s="176" t="s">
        <v>119</v>
      </c>
      <c r="D2695" s="177"/>
    </row>
    <row r="2696" spans="1:4" x14ac:dyDescent="0.25">
      <c r="A2696" s="180" t="s">
        <v>120</v>
      </c>
      <c r="B2696" s="181" t="s">
        <v>121</v>
      </c>
      <c r="C2696" s="186" t="s">
        <v>119</v>
      </c>
      <c r="D2696" s="182"/>
    </row>
    <row r="2697" spans="1:4" x14ac:dyDescent="0.25">
      <c r="A2697" s="180" t="s">
        <v>122</v>
      </c>
      <c r="B2697" s="181" t="s">
        <v>123</v>
      </c>
      <c r="C2697" s="159">
        <v>0</v>
      </c>
      <c r="D2697" s="182"/>
    </row>
    <row r="2698" spans="1:4" x14ac:dyDescent="0.25">
      <c r="A2698" s="180" t="s">
        <v>124</v>
      </c>
      <c r="B2698" s="181" t="s">
        <v>125</v>
      </c>
      <c r="C2698" s="159">
        <v>0</v>
      </c>
      <c r="D2698" s="182"/>
    </row>
    <row r="2699" spans="1:4" x14ac:dyDescent="0.25">
      <c r="A2699" s="183"/>
      <c r="B2699" s="184"/>
      <c r="C2699" s="159"/>
      <c r="D2699" s="182"/>
    </row>
    <row r="2700" spans="1:4" x14ac:dyDescent="0.25">
      <c r="A2700" s="178" t="s">
        <v>126</v>
      </c>
      <c r="B2700" s="175" t="s">
        <v>127</v>
      </c>
      <c r="C2700" s="179">
        <f>SUM(C2701:C2709)</f>
        <v>0</v>
      </c>
      <c r="D2700" s="177"/>
    </row>
    <row r="2701" spans="1:4" x14ac:dyDescent="0.25">
      <c r="A2701" s="180" t="s">
        <v>128</v>
      </c>
      <c r="B2701" s="181" t="s">
        <v>129</v>
      </c>
      <c r="C2701" s="159">
        <v>0</v>
      </c>
      <c r="D2701" s="182"/>
    </row>
    <row r="2702" spans="1:4" x14ac:dyDescent="0.25">
      <c r="A2702" s="180" t="s">
        <v>130</v>
      </c>
      <c r="B2702" s="181" t="s">
        <v>131</v>
      </c>
      <c r="C2702" s="159">
        <v>0</v>
      </c>
      <c r="D2702" s="182"/>
    </row>
    <row r="2703" spans="1:4" x14ac:dyDescent="0.25">
      <c r="A2703" s="180" t="s">
        <v>132</v>
      </c>
      <c r="B2703" s="181" t="s">
        <v>133</v>
      </c>
      <c r="C2703" s="159">
        <v>0</v>
      </c>
      <c r="D2703" s="182"/>
    </row>
    <row r="2704" spans="1:4" ht="30" x14ac:dyDescent="0.25">
      <c r="A2704" s="180" t="s">
        <v>134</v>
      </c>
      <c r="B2704" s="181" t="s">
        <v>135</v>
      </c>
      <c r="C2704" s="159">
        <v>0</v>
      </c>
      <c r="D2704" s="182"/>
    </row>
    <row r="2705" spans="1:4" ht="30" x14ac:dyDescent="0.25">
      <c r="A2705" s="180" t="s">
        <v>136</v>
      </c>
      <c r="B2705" s="181" t="s">
        <v>137</v>
      </c>
      <c r="C2705" s="159">
        <v>0</v>
      </c>
      <c r="D2705" s="182"/>
    </row>
    <row r="2706" spans="1:4" ht="30" x14ac:dyDescent="0.25">
      <c r="A2706" s="180" t="s">
        <v>138</v>
      </c>
      <c r="B2706" s="181" t="s">
        <v>139</v>
      </c>
      <c r="C2706" s="159">
        <v>0</v>
      </c>
      <c r="D2706" s="182"/>
    </row>
    <row r="2707" spans="1:4" ht="30" x14ac:dyDescent="0.25">
      <c r="A2707" s="180" t="s">
        <v>140</v>
      </c>
      <c r="B2707" s="181" t="s">
        <v>141</v>
      </c>
      <c r="C2707" s="159">
        <v>0</v>
      </c>
      <c r="D2707" s="182"/>
    </row>
    <row r="2708" spans="1:4" ht="30" x14ac:dyDescent="0.25">
      <c r="A2708" s="180" t="s">
        <v>142</v>
      </c>
      <c r="B2708" s="181" t="s">
        <v>143</v>
      </c>
      <c r="C2708" s="159">
        <v>0</v>
      </c>
      <c r="D2708" s="182"/>
    </row>
    <row r="2709" spans="1:4" ht="30" x14ac:dyDescent="0.25">
      <c r="A2709" s="180" t="s">
        <v>144</v>
      </c>
      <c r="B2709" s="181" t="s">
        <v>145</v>
      </c>
      <c r="C2709" s="159">
        <v>0</v>
      </c>
      <c r="D2709" s="182"/>
    </row>
    <row r="2710" spans="1:4" x14ac:dyDescent="0.25">
      <c r="A2710" s="183"/>
      <c r="B2710" s="184"/>
      <c r="C2710" s="159"/>
      <c r="D2710" s="182"/>
    </row>
    <row r="2711" spans="1:4" x14ac:dyDescent="0.25">
      <c r="A2711" s="178" t="s">
        <v>146</v>
      </c>
      <c r="B2711" s="175" t="s">
        <v>147</v>
      </c>
      <c r="C2711" s="179">
        <f>SUM(C2712:C2715)</f>
        <v>0</v>
      </c>
      <c r="D2711" s="177"/>
    </row>
    <row r="2712" spans="1:4" x14ac:dyDescent="0.25">
      <c r="A2712" s="180" t="s">
        <v>148</v>
      </c>
      <c r="B2712" s="181" t="s">
        <v>149</v>
      </c>
      <c r="C2712" s="159">
        <v>0</v>
      </c>
      <c r="D2712" s="182"/>
    </row>
    <row r="2713" spans="1:4" x14ac:dyDescent="0.25">
      <c r="A2713" s="180" t="s">
        <v>150</v>
      </c>
      <c r="B2713" s="181" t="s">
        <v>151</v>
      </c>
      <c r="C2713" s="159">
        <v>0</v>
      </c>
      <c r="D2713" s="182"/>
    </row>
    <row r="2714" spans="1:4" x14ac:dyDescent="0.25">
      <c r="A2714" s="180" t="s">
        <v>152</v>
      </c>
      <c r="B2714" s="181" t="s">
        <v>153</v>
      </c>
      <c r="C2714" s="159">
        <v>0</v>
      </c>
      <c r="D2714" s="182"/>
    </row>
    <row r="2715" spans="1:4" x14ac:dyDescent="0.25">
      <c r="A2715" s="180" t="s">
        <v>154</v>
      </c>
      <c r="B2715" s="181" t="s">
        <v>155</v>
      </c>
      <c r="C2715" s="159">
        <v>0</v>
      </c>
      <c r="D2715" s="182"/>
    </row>
    <row r="2716" spans="1:4" x14ac:dyDescent="0.25">
      <c r="A2716" s="183"/>
      <c r="B2716" s="184"/>
      <c r="C2716" s="159"/>
      <c r="D2716" s="182"/>
    </row>
    <row r="2717" spans="1:4" x14ac:dyDescent="0.25">
      <c r="A2717" s="178" t="s">
        <v>156</v>
      </c>
      <c r="B2717" s="175" t="s">
        <v>157</v>
      </c>
      <c r="C2717" s="179">
        <f>SUM(C2718:C2723)</f>
        <v>0</v>
      </c>
      <c r="D2717" s="177"/>
    </row>
    <row r="2718" spans="1:4" x14ac:dyDescent="0.25">
      <c r="A2718" s="180" t="s">
        <v>158</v>
      </c>
      <c r="B2718" s="181" t="s">
        <v>159</v>
      </c>
      <c r="C2718" s="159">
        <v>0</v>
      </c>
      <c r="D2718" s="182"/>
    </row>
    <row r="2719" spans="1:4" x14ac:dyDescent="0.25">
      <c r="A2719" s="180" t="s">
        <v>160</v>
      </c>
      <c r="B2719" s="181" t="s">
        <v>161</v>
      </c>
      <c r="C2719" s="159">
        <v>0</v>
      </c>
      <c r="D2719" s="182"/>
    </row>
    <row r="2720" spans="1:4" x14ac:dyDescent="0.25">
      <c r="A2720" s="180" t="s">
        <v>162</v>
      </c>
      <c r="B2720" s="181" t="s">
        <v>163</v>
      </c>
      <c r="C2720" s="159">
        <v>0</v>
      </c>
      <c r="D2720" s="182"/>
    </row>
    <row r="2721" spans="1:4" ht="30" x14ac:dyDescent="0.25">
      <c r="A2721" s="180" t="s">
        <v>164</v>
      </c>
      <c r="B2721" s="181" t="s">
        <v>165</v>
      </c>
      <c r="C2721" s="159">
        <v>0</v>
      </c>
      <c r="D2721" s="182"/>
    </row>
    <row r="2722" spans="1:4" x14ac:dyDescent="0.25">
      <c r="A2722" s="180" t="s">
        <v>166</v>
      </c>
      <c r="B2722" s="181" t="s">
        <v>167</v>
      </c>
      <c r="C2722" s="159">
        <v>0</v>
      </c>
      <c r="D2722" s="182"/>
    </row>
    <row r="2723" spans="1:4" x14ac:dyDescent="0.25">
      <c r="A2723" s="180" t="s">
        <v>168</v>
      </c>
      <c r="B2723" s="181" t="s">
        <v>169</v>
      </c>
      <c r="C2723" s="187">
        <v>0</v>
      </c>
      <c r="D2723" s="188"/>
    </row>
    <row r="2724" spans="1:4" x14ac:dyDescent="0.25">
      <c r="A2724" s="189"/>
      <c r="B2724" s="190"/>
      <c r="C2724" s="191"/>
      <c r="D2724" s="169"/>
    </row>
    <row r="2725" spans="1:4" x14ac:dyDescent="0.25">
      <c r="A2725" s="174">
        <v>2</v>
      </c>
      <c r="B2725" s="175" t="s">
        <v>170</v>
      </c>
      <c r="C2725" s="179">
        <f>SUM(C2727+C2734+C2740+C2749+C2753+C2759)</f>
        <v>0</v>
      </c>
      <c r="D2725" s="177"/>
    </row>
    <row r="2726" spans="1:4" x14ac:dyDescent="0.25">
      <c r="A2726" s="174"/>
      <c r="B2726" s="192"/>
      <c r="C2726" s="159"/>
      <c r="D2726" s="182"/>
    </row>
    <row r="2727" spans="1:4" x14ac:dyDescent="0.25">
      <c r="A2727" s="189" t="s">
        <v>171</v>
      </c>
      <c r="B2727" s="175" t="s">
        <v>172</v>
      </c>
      <c r="C2727" s="179">
        <f>SUM(C2728:C2732)</f>
        <v>0</v>
      </c>
      <c r="D2727" s="177"/>
    </row>
    <row r="2728" spans="1:4" x14ac:dyDescent="0.25">
      <c r="A2728" s="180" t="s">
        <v>173</v>
      </c>
      <c r="B2728" s="181" t="s">
        <v>174</v>
      </c>
      <c r="C2728" s="159">
        <v>0</v>
      </c>
      <c r="D2728" s="182"/>
    </row>
    <row r="2729" spans="1:4" ht="30" x14ac:dyDescent="0.25">
      <c r="A2729" s="180" t="s">
        <v>175</v>
      </c>
      <c r="B2729" s="181" t="s">
        <v>176</v>
      </c>
      <c r="C2729" s="159">
        <v>0</v>
      </c>
      <c r="D2729" s="182"/>
    </row>
    <row r="2730" spans="1:4" x14ac:dyDescent="0.25">
      <c r="A2730" s="180" t="s">
        <v>177</v>
      </c>
      <c r="B2730" s="181" t="s">
        <v>178</v>
      </c>
      <c r="C2730" s="159">
        <v>0</v>
      </c>
      <c r="D2730" s="182"/>
    </row>
    <row r="2731" spans="1:4" x14ac:dyDescent="0.25">
      <c r="A2731" s="180" t="s">
        <v>179</v>
      </c>
      <c r="B2731" s="181" t="s">
        <v>180</v>
      </c>
      <c r="C2731" s="159">
        <v>0</v>
      </c>
      <c r="D2731" s="182"/>
    </row>
    <row r="2732" spans="1:4" x14ac:dyDescent="0.25">
      <c r="A2732" s="180" t="s">
        <v>181</v>
      </c>
      <c r="B2732" s="181" t="s">
        <v>182</v>
      </c>
      <c r="C2732" s="159">
        <v>0</v>
      </c>
      <c r="D2732" s="182"/>
    </row>
    <row r="2733" spans="1:4" x14ac:dyDescent="0.25">
      <c r="A2733" s="193"/>
      <c r="B2733" s="184"/>
      <c r="C2733" s="159"/>
      <c r="D2733" s="182"/>
    </row>
    <row r="2734" spans="1:4" ht="30" x14ac:dyDescent="0.25">
      <c r="A2734" s="189" t="s">
        <v>183</v>
      </c>
      <c r="B2734" s="175" t="s">
        <v>184</v>
      </c>
      <c r="C2734" s="179">
        <f>SUM(C2735:C2738)</f>
        <v>0</v>
      </c>
      <c r="D2734" s="177"/>
    </row>
    <row r="2735" spans="1:4" x14ac:dyDescent="0.25">
      <c r="A2735" s="180" t="s">
        <v>185</v>
      </c>
      <c r="B2735" s="181" t="s">
        <v>186</v>
      </c>
      <c r="C2735" s="159">
        <v>0</v>
      </c>
      <c r="D2735" s="182"/>
    </row>
    <row r="2736" spans="1:4" x14ac:dyDescent="0.25">
      <c r="A2736" s="180" t="s">
        <v>187</v>
      </c>
      <c r="B2736" s="181" t="s">
        <v>188</v>
      </c>
      <c r="C2736" s="159">
        <v>0</v>
      </c>
      <c r="D2736" s="182"/>
    </row>
    <row r="2737" spans="1:4" x14ac:dyDescent="0.25">
      <c r="A2737" s="180" t="s">
        <v>189</v>
      </c>
      <c r="B2737" s="181" t="s">
        <v>190</v>
      </c>
      <c r="C2737" s="159">
        <v>0</v>
      </c>
      <c r="D2737" s="182"/>
    </row>
    <row r="2738" spans="1:4" x14ac:dyDescent="0.25">
      <c r="A2738" s="180" t="s">
        <v>191</v>
      </c>
      <c r="B2738" s="181" t="s">
        <v>192</v>
      </c>
      <c r="C2738" s="159">
        <v>0</v>
      </c>
      <c r="D2738" s="182"/>
    </row>
    <row r="2739" spans="1:4" x14ac:dyDescent="0.25">
      <c r="A2739" s="193"/>
      <c r="B2739" s="184"/>
      <c r="C2739" s="159"/>
      <c r="D2739" s="182"/>
    </row>
    <row r="2740" spans="1:4" ht="30" x14ac:dyDescent="0.25">
      <c r="A2740" s="189" t="s">
        <v>193</v>
      </c>
      <c r="B2740" s="175" t="s">
        <v>194</v>
      </c>
      <c r="C2740" s="179">
        <f>SUM(C2741:C2747)</f>
        <v>0</v>
      </c>
      <c r="D2740" s="177"/>
    </row>
    <row r="2741" spans="1:4" x14ac:dyDescent="0.25">
      <c r="A2741" s="180" t="s">
        <v>195</v>
      </c>
      <c r="B2741" s="181" t="s">
        <v>196</v>
      </c>
      <c r="C2741" s="159">
        <v>0</v>
      </c>
      <c r="D2741" s="182"/>
    </row>
    <row r="2742" spans="1:4" ht="30" x14ac:dyDescent="0.25">
      <c r="A2742" s="180" t="s">
        <v>197</v>
      </c>
      <c r="B2742" s="181" t="s">
        <v>198</v>
      </c>
      <c r="C2742" s="159">
        <v>0</v>
      </c>
      <c r="D2742" s="182"/>
    </row>
    <row r="2743" spans="1:4" x14ac:dyDescent="0.25">
      <c r="A2743" s="180" t="s">
        <v>199</v>
      </c>
      <c r="B2743" s="181" t="s">
        <v>200</v>
      </c>
      <c r="C2743" s="159">
        <v>0</v>
      </c>
      <c r="D2743" s="182"/>
    </row>
    <row r="2744" spans="1:4" ht="30" x14ac:dyDescent="0.25">
      <c r="A2744" s="180" t="s">
        <v>201</v>
      </c>
      <c r="B2744" s="181" t="s">
        <v>202</v>
      </c>
      <c r="C2744" s="159">
        <v>0</v>
      </c>
      <c r="D2744" s="182"/>
    </row>
    <row r="2745" spans="1:4" x14ac:dyDescent="0.25">
      <c r="A2745" s="180" t="s">
        <v>203</v>
      </c>
      <c r="B2745" s="181" t="s">
        <v>204</v>
      </c>
      <c r="C2745" s="159">
        <v>0</v>
      </c>
      <c r="D2745" s="182"/>
    </row>
    <row r="2746" spans="1:4" x14ac:dyDescent="0.25">
      <c r="A2746" s="180" t="s">
        <v>205</v>
      </c>
      <c r="B2746" s="181" t="s">
        <v>206</v>
      </c>
      <c r="C2746" s="159">
        <v>0</v>
      </c>
      <c r="D2746" s="182"/>
    </row>
    <row r="2747" spans="1:4" ht="30" x14ac:dyDescent="0.25">
      <c r="A2747" s="180" t="s">
        <v>207</v>
      </c>
      <c r="B2747" s="181" t="s">
        <v>208</v>
      </c>
      <c r="C2747" s="159">
        <v>0</v>
      </c>
      <c r="D2747" s="182"/>
    </row>
    <row r="2748" spans="1:4" x14ac:dyDescent="0.25">
      <c r="A2748" s="193"/>
      <c r="B2748" s="184"/>
      <c r="C2748" s="159"/>
      <c r="D2748" s="182"/>
    </row>
    <row r="2749" spans="1:4" ht="30" x14ac:dyDescent="0.25">
      <c r="A2749" s="189" t="s">
        <v>209</v>
      </c>
      <c r="B2749" s="175" t="s">
        <v>210</v>
      </c>
      <c r="C2749" s="179">
        <f>SUM(C2750:C2751)</f>
        <v>0</v>
      </c>
      <c r="D2749" s="177"/>
    </row>
    <row r="2750" spans="1:4" x14ac:dyDescent="0.25">
      <c r="A2750" s="180" t="s">
        <v>211</v>
      </c>
      <c r="B2750" s="181" t="s">
        <v>212</v>
      </c>
      <c r="C2750" s="159">
        <v>0</v>
      </c>
      <c r="D2750" s="182"/>
    </row>
    <row r="2751" spans="1:4" x14ac:dyDescent="0.25">
      <c r="A2751" s="180" t="s">
        <v>213</v>
      </c>
      <c r="B2751" s="181" t="s">
        <v>214</v>
      </c>
      <c r="C2751" s="159">
        <v>0</v>
      </c>
      <c r="D2751" s="182"/>
    </row>
    <row r="2752" spans="1:4" x14ac:dyDescent="0.25">
      <c r="A2752" s="193"/>
      <c r="B2752" s="184"/>
      <c r="C2752" s="159"/>
      <c r="D2752" s="182"/>
    </row>
    <row r="2753" spans="1:4" ht="30" x14ac:dyDescent="0.25">
      <c r="A2753" s="189" t="s">
        <v>215</v>
      </c>
      <c r="B2753" s="175" t="s">
        <v>216</v>
      </c>
      <c r="C2753" s="179">
        <f>SUM(C2754:C2757)</f>
        <v>0</v>
      </c>
      <c r="D2753" s="177"/>
    </row>
    <row r="2754" spans="1:4" x14ac:dyDescent="0.25">
      <c r="A2754" s="180" t="s">
        <v>217</v>
      </c>
      <c r="B2754" s="181" t="s">
        <v>218</v>
      </c>
      <c r="C2754" s="159">
        <v>0</v>
      </c>
      <c r="D2754" s="182"/>
    </row>
    <row r="2755" spans="1:4" x14ac:dyDescent="0.25">
      <c r="A2755" s="180" t="s">
        <v>219</v>
      </c>
      <c r="B2755" s="181" t="s">
        <v>220</v>
      </c>
      <c r="C2755" s="159">
        <v>0</v>
      </c>
      <c r="D2755" s="182"/>
    </row>
    <row r="2756" spans="1:4" x14ac:dyDescent="0.25">
      <c r="A2756" s="180" t="s">
        <v>221</v>
      </c>
      <c r="B2756" s="181" t="s">
        <v>222</v>
      </c>
      <c r="C2756" s="159">
        <v>0</v>
      </c>
      <c r="D2756" s="182"/>
    </row>
    <row r="2757" spans="1:4" ht="30" x14ac:dyDescent="0.25">
      <c r="A2757" s="180" t="s">
        <v>223</v>
      </c>
      <c r="B2757" s="181" t="s">
        <v>224</v>
      </c>
      <c r="C2757" s="159">
        <v>0</v>
      </c>
      <c r="D2757" s="182"/>
    </row>
    <row r="2758" spans="1:4" x14ac:dyDescent="0.25">
      <c r="A2758" s="193"/>
      <c r="B2758" s="184"/>
      <c r="C2758" s="159"/>
      <c r="D2758" s="182"/>
    </row>
    <row r="2759" spans="1:4" ht="30" x14ac:dyDescent="0.25">
      <c r="A2759" s="189" t="s">
        <v>225</v>
      </c>
      <c r="B2759" s="175" t="s">
        <v>226</v>
      </c>
      <c r="C2759" s="179">
        <f>SUM(C2760:C2767)</f>
        <v>0</v>
      </c>
      <c r="D2759" s="177"/>
    </row>
    <row r="2760" spans="1:4" ht="30" x14ac:dyDescent="0.25">
      <c r="A2760" s="180" t="s">
        <v>227</v>
      </c>
      <c r="B2760" s="181" t="s">
        <v>228</v>
      </c>
      <c r="C2760" s="159"/>
      <c r="D2760" s="182"/>
    </row>
    <row r="2761" spans="1:4" ht="30" x14ac:dyDescent="0.25">
      <c r="A2761" s="180" t="s">
        <v>229</v>
      </c>
      <c r="B2761" s="181" t="s">
        <v>230</v>
      </c>
      <c r="C2761" s="159">
        <v>0</v>
      </c>
      <c r="D2761" s="182"/>
    </row>
    <row r="2762" spans="1:4" x14ac:dyDescent="0.25">
      <c r="A2762" s="180" t="s">
        <v>231</v>
      </c>
      <c r="B2762" s="181" t="s">
        <v>232</v>
      </c>
      <c r="C2762" s="159">
        <v>0</v>
      </c>
      <c r="D2762" s="182"/>
    </row>
    <row r="2763" spans="1:4" x14ac:dyDescent="0.25">
      <c r="A2763" s="180" t="s">
        <v>233</v>
      </c>
      <c r="B2763" s="181" t="s">
        <v>234</v>
      </c>
      <c r="C2763" s="159">
        <v>0</v>
      </c>
      <c r="D2763" s="182"/>
    </row>
    <row r="2764" spans="1:4" x14ac:dyDescent="0.25">
      <c r="A2764" s="180" t="s">
        <v>235</v>
      </c>
      <c r="B2764" s="181" t="s">
        <v>236</v>
      </c>
      <c r="C2764" s="159">
        <v>0</v>
      </c>
      <c r="D2764" s="182"/>
    </row>
    <row r="2765" spans="1:4" ht="30" x14ac:dyDescent="0.25">
      <c r="A2765" s="180" t="s">
        <v>237</v>
      </c>
      <c r="B2765" s="181" t="s">
        <v>238</v>
      </c>
      <c r="C2765" s="159">
        <v>0</v>
      </c>
      <c r="D2765" s="182"/>
    </row>
    <row r="2766" spans="1:4" ht="30" x14ac:dyDescent="0.25">
      <c r="A2766" s="180" t="s">
        <v>239</v>
      </c>
      <c r="B2766" s="181" t="s">
        <v>240</v>
      </c>
      <c r="C2766" s="159">
        <v>0</v>
      </c>
      <c r="D2766" s="182"/>
    </row>
    <row r="2767" spans="1:4" x14ac:dyDescent="0.25">
      <c r="A2767" s="180" t="s">
        <v>241</v>
      </c>
      <c r="B2767" s="181" t="s">
        <v>242</v>
      </c>
      <c r="C2767" s="159">
        <v>0</v>
      </c>
      <c r="D2767" s="182"/>
    </row>
    <row r="2768" spans="1:4" x14ac:dyDescent="0.25">
      <c r="A2768" s="180"/>
      <c r="B2768" s="184"/>
      <c r="C2768" s="159"/>
      <c r="D2768" s="182"/>
    </row>
    <row r="2769" spans="1:4" x14ac:dyDescent="0.25">
      <c r="A2769" s="174">
        <v>5</v>
      </c>
      <c r="B2769" s="194" t="s">
        <v>243</v>
      </c>
      <c r="C2769" s="179">
        <f>SUM(C2771+C2781+C2791+C2796)</f>
        <v>0</v>
      </c>
      <c r="D2769" s="177"/>
    </row>
    <row r="2770" spans="1:4" x14ac:dyDescent="0.25">
      <c r="A2770" s="193"/>
      <c r="B2770" s="184"/>
      <c r="C2770" s="159"/>
      <c r="D2770" s="182"/>
    </row>
    <row r="2771" spans="1:4" x14ac:dyDescent="0.25">
      <c r="A2771" s="195" t="s">
        <v>244</v>
      </c>
      <c r="B2771" s="175" t="s">
        <v>245</v>
      </c>
      <c r="C2771" s="179">
        <f>SUM(C2772:C2779)</f>
        <v>0</v>
      </c>
      <c r="D2771" s="177"/>
    </row>
    <row r="2772" spans="1:4" ht="30" x14ac:dyDescent="0.25">
      <c r="A2772" s="196" t="s">
        <v>246</v>
      </c>
      <c r="B2772" s="181" t="s">
        <v>247</v>
      </c>
      <c r="C2772" s="159">
        <v>0</v>
      </c>
      <c r="D2772" s="182"/>
    </row>
    <row r="2773" spans="1:4" x14ac:dyDescent="0.25">
      <c r="A2773" s="196" t="s">
        <v>248</v>
      </c>
      <c r="B2773" s="181" t="s">
        <v>249</v>
      </c>
      <c r="C2773" s="159">
        <v>0</v>
      </c>
      <c r="D2773" s="182"/>
    </row>
    <row r="2774" spans="1:4" x14ac:dyDescent="0.25">
      <c r="A2774" s="196" t="s">
        <v>250</v>
      </c>
      <c r="B2774" s="181" t="s">
        <v>251</v>
      </c>
      <c r="C2774" s="159"/>
      <c r="D2774" s="182"/>
    </row>
    <row r="2775" spans="1:4" x14ac:dyDescent="0.25">
      <c r="A2775" s="196" t="s">
        <v>252</v>
      </c>
      <c r="B2775" s="181" t="s">
        <v>253</v>
      </c>
      <c r="C2775" s="159"/>
      <c r="D2775" s="182"/>
    </row>
    <row r="2776" spans="1:4" x14ac:dyDescent="0.25">
      <c r="A2776" s="196" t="s">
        <v>254</v>
      </c>
      <c r="B2776" s="181" t="s">
        <v>255</v>
      </c>
      <c r="C2776" s="159"/>
      <c r="D2776" s="182"/>
    </row>
    <row r="2777" spans="1:4" ht="30" x14ac:dyDescent="0.25">
      <c r="A2777" s="196" t="s">
        <v>256</v>
      </c>
      <c r="B2777" s="181" t="s">
        <v>257</v>
      </c>
      <c r="C2777" s="159"/>
      <c r="D2777" s="182"/>
    </row>
    <row r="2778" spans="1:4" ht="30" x14ac:dyDescent="0.25">
      <c r="A2778" s="196" t="s">
        <v>258</v>
      </c>
      <c r="B2778" s="181" t="s">
        <v>259</v>
      </c>
      <c r="C2778" s="159"/>
      <c r="D2778" s="182"/>
    </row>
    <row r="2779" spans="1:4" x14ac:dyDescent="0.25">
      <c r="A2779" s="196" t="s">
        <v>260</v>
      </c>
      <c r="B2779" s="181" t="s">
        <v>261</v>
      </c>
      <c r="C2779" s="159">
        <v>0</v>
      </c>
      <c r="D2779" s="182"/>
    </row>
    <row r="2780" spans="1:4" x14ac:dyDescent="0.25">
      <c r="A2780" s="196"/>
      <c r="B2780" s="181"/>
      <c r="C2780" s="159"/>
      <c r="D2780" s="182"/>
    </row>
    <row r="2781" spans="1:4" ht="30" x14ac:dyDescent="0.25">
      <c r="A2781" s="195" t="s">
        <v>262</v>
      </c>
      <c r="B2781" s="175" t="s">
        <v>263</v>
      </c>
      <c r="C2781" s="179">
        <f>SUM(C2782:C2789)</f>
        <v>0</v>
      </c>
      <c r="D2781" s="177"/>
    </row>
    <row r="2782" spans="1:4" x14ac:dyDescent="0.25">
      <c r="A2782" s="196" t="s">
        <v>264</v>
      </c>
      <c r="B2782" s="181" t="s">
        <v>265</v>
      </c>
      <c r="C2782" s="159">
        <v>0</v>
      </c>
      <c r="D2782" s="182"/>
    </row>
    <row r="2783" spans="1:4" x14ac:dyDescent="0.25">
      <c r="A2783" s="196" t="s">
        <v>266</v>
      </c>
      <c r="B2783" s="181" t="s">
        <v>267</v>
      </c>
      <c r="C2783" s="159">
        <v>0</v>
      </c>
      <c r="D2783" s="182"/>
    </row>
    <row r="2784" spans="1:4" x14ac:dyDescent="0.25">
      <c r="A2784" s="196" t="s">
        <v>268</v>
      </c>
      <c r="B2784" s="181" t="s">
        <v>269</v>
      </c>
      <c r="C2784" s="159">
        <v>0</v>
      </c>
      <c r="D2784" s="182"/>
    </row>
    <row r="2785" spans="1:4" x14ac:dyDescent="0.25">
      <c r="A2785" s="196" t="s">
        <v>270</v>
      </c>
      <c r="B2785" s="181" t="s">
        <v>271</v>
      </c>
      <c r="C2785" s="159">
        <v>0</v>
      </c>
      <c r="D2785" s="182"/>
    </row>
    <row r="2786" spans="1:4" x14ac:dyDescent="0.25">
      <c r="A2786" s="196" t="s">
        <v>272</v>
      </c>
      <c r="B2786" s="181" t="s">
        <v>273</v>
      </c>
      <c r="C2786" s="159">
        <v>0</v>
      </c>
      <c r="D2786" s="182"/>
    </row>
    <row r="2787" spans="1:4" x14ac:dyDescent="0.25">
      <c r="A2787" s="196" t="s">
        <v>274</v>
      </c>
      <c r="B2787" s="181" t="s">
        <v>275</v>
      </c>
      <c r="C2787" s="159">
        <v>0</v>
      </c>
      <c r="D2787" s="182"/>
    </row>
    <row r="2788" spans="1:4" x14ac:dyDescent="0.25">
      <c r="A2788" s="196" t="s">
        <v>276</v>
      </c>
      <c r="B2788" s="181" t="s">
        <v>277</v>
      </c>
      <c r="C2788" s="159">
        <v>0</v>
      </c>
      <c r="D2788" s="182"/>
    </row>
    <row r="2789" spans="1:4" ht="30" x14ac:dyDescent="0.25">
      <c r="A2789" s="196" t="s">
        <v>278</v>
      </c>
      <c r="B2789" s="181" t="s">
        <v>279</v>
      </c>
      <c r="C2789" s="159">
        <v>0</v>
      </c>
      <c r="D2789" s="182"/>
    </row>
    <row r="2790" spans="1:4" x14ac:dyDescent="0.25">
      <c r="A2790" s="196"/>
      <c r="B2790" s="181"/>
      <c r="C2790" s="159"/>
      <c r="D2790" s="182"/>
    </row>
    <row r="2791" spans="1:4" x14ac:dyDescent="0.25">
      <c r="A2791" s="195" t="s">
        <v>280</v>
      </c>
      <c r="B2791" s="175" t="s">
        <v>281</v>
      </c>
      <c r="C2791" s="179">
        <f>SUM(C2792:C2794)</f>
        <v>0</v>
      </c>
      <c r="D2791" s="177"/>
    </row>
    <row r="2792" spans="1:4" x14ac:dyDescent="0.25">
      <c r="A2792" s="196" t="s">
        <v>282</v>
      </c>
      <c r="B2792" s="181" t="s">
        <v>283</v>
      </c>
      <c r="C2792" s="159">
        <v>0</v>
      </c>
      <c r="D2792" s="182"/>
    </row>
    <row r="2793" spans="1:4" x14ac:dyDescent="0.25">
      <c r="A2793" s="196" t="s">
        <v>284</v>
      </c>
      <c r="B2793" s="181" t="s">
        <v>285</v>
      </c>
      <c r="C2793" s="159">
        <v>0</v>
      </c>
      <c r="D2793" s="182"/>
    </row>
    <row r="2794" spans="1:4" x14ac:dyDescent="0.25">
      <c r="A2794" s="196" t="s">
        <v>286</v>
      </c>
      <c r="B2794" s="181" t="s">
        <v>287</v>
      </c>
      <c r="C2794" s="159">
        <v>0</v>
      </c>
      <c r="D2794" s="182"/>
    </row>
    <row r="2795" spans="1:4" x14ac:dyDescent="0.25">
      <c r="A2795" s="196"/>
      <c r="B2795" s="181"/>
      <c r="C2795" s="159"/>
      <c r="D2795" s="182"/>
    </row>
    <row r="2796" spans="1:4" x14ac:dyDescent="0.25">
      <c r="A2796" s="195" t="s">
        <v>288</v>
      </c>
      <c r="B2796" s="175" t="s">
        <v>289</v>
      </c>
      <c r="C2796" s="179">
        <f>SUM(C2797:C2800)</f>
        <v>0</v>
      </c>
      <c r="D2796" s="177"/>
    </row>
    <row r="2797" spans="1:4" x14ac:dyDescent="0.25">
      <c r="A2797" s="196" t="s">
        <v>290</v>
      </c>
      <c r="B2797" s="181" t="s">
        <v>291</v>
      </c>
      <c r="C2797" s="159">
        <v>0</v>
      </c>
      <c r="D2797" s="182"/>
    </row>
    <row r="2798" spans="1:4" x14ac:dyDescent="0.25">
      <c r="A2798" s="196" t="s">
        <v>292</v>
      </c>
      <c r="B2798" s="181" t="s">
        <v>293</v>
      </c>
      <c r="C2798" s="159">
        <v>0</v>
      </c>
      <c r="D2798" s="182"/>
    </row>
    <row r="2799" spans="1:4" x14ac:dyDescent="0.25">
      <c r="A2799" s="196" t="s">
        <v>294</v>
      </c>
      <c r="B2799" s="181" t="s">
        <v>295</v>
      </c>
      <c r="C2799" s="159">
        <v>0</v>
      </c>
      <c r="D2799" s="182"/>
    </row>
    <row r="2800" spans="1:4" x14ac:dyDescent="0.25">
      <c r="A2800" s="196" t="s">
        <v>296</v>
      </c>
      <c r="B2800" s="181" t="s">
        <v>297</v>
      </c>
      <c r="C2800" s="159">
        <v>0</v>
      </c>
      <c r="D2800" s="182"/>
    </row>
  </sheetData>
  <mergeCells count="1">
    <mergeCell ref="A2:D2"/>
  </mergeCells>
  <dataValidations count="1">
    <dataValidation type="list" allowBlank="1" showInputMessage="1" showErrorMessage="1" sqref="B7:B8" xr:uid="{00000000-0002-0000-07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706" t="s">
        <v>405</v>
      </c>
      <c r="B1" s="707"/>
      <c r="C1" s="707"/>
      <c r="D1" s="707"/>
      <c r="E1" s="707"/>
      <c r="F1" s="707"/>
      <c r="G1" s="707"/>
      <c r="H1" s="707"/>
      <c r="I1" s="708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712" t="s">
        <v>406</v>
      </c>
      <c r="D3" s="713"/>
      <c r="E3" s="714"/>
      <c r="F3" s="15"/>
      <c r="G3" s="715"/>
      <c r="H3" s="715"/>
      <c r="I3" s="715"/>
      <c r="J3" s="16"/>
      <c r="K3" s="16"/>
    </row>
    <row r="4" spans="1:11" ht="15.75" thickBot="1" x14ac:dyDescent="0.35">
      <c r="C4" s="60" t="s">
        <v>407</v>
      </c>
      <c r="D4" s="61" t="s">
        <v>408</v>
      </c>
      <c r="E4" s="62" t="s">
        <v>409</v>
      </c>
      <c r="F4" s="20"/>
      <c r="G4" s="21"/>
      <c r="H4" s="21"/>
      <c r="I4" s="21"/>
    </row>
    <row r="5" spans="1:11" ht="30" customHeight="1" x14ac:dyDescent="0.3">
      <c r="C5" s="63" t="s">
        <v>410</v>
      </c>
      <c r="D5" s="64">
        <v>3</v>
      </c>
      <c r="E5" s="65" t="s">
        <v>411</v>
      </c>
      <c r="F5" s="25"/>
      <c r="G5" s="26"/>
      <c r="H5" s="26"/>
      <c r="I5" s="26"/>
    </row>
    <row r="6" spans="1:11" ht="30" customHeight="1" x14ac:dyDescent="0.3">
      <c r="C6" s="27" t="s">
        <v>412</v>
      </c>
      <c r="D6" s="28">
        <v>2</v>
      </c>
      <c r="E6" s="66" t="s">
        <v>413</v>
      </c>
      <c r="F6" s="25"/>
      <c r="G6" s="26"/>
      <c r="H6" s="26"/>
      <c r="I6" s="26"/>
    </row>
    <row r="7" spans="1:11" ht="30" customHeight="1" thickBot="1" x14ac:dyDescent="0.35">
      <c r="C7" s="30" t="s">
        <v>414</v>
      </c>
      <c r="D7" s="31">
        <v>1</v>
      </c>
      <c r="E7" s="67" t="s">
        <v>415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712" t="s">
        <v>416</v>
      </c>
      <c r="D9" s="713"/>
      <c r="E9" s="714"/>
      <c r="F9" s="15"/>
    </row>
    <row r="10" spans="1:11" ht="15.75" customHeight="1" thickBot="1" x14ac:dyDescent="0.35">
      <c r="C10" s="68" t="s">
        <v>417</v>
      </c>
      <c r="D10" s="61" t="s">
        <v>408</v>
      </c>
      <c r="E10" s="69" t="s">
        <v>409</v>
      </c>
      <c r="F10" s="35"/>
      <c r="G10" s="715"/>
      <c r="H10" s="715"/>
      <c r="I10" s="715"/>
    </row>
    <row r="11" spans="1:11" ht="30" customHeight="1" x14ac:dyDescent="0.3">
      <c r="C11" s="22" t="s">
        <v>418</v>
      </c>
      <c r="D11" s="23">
        <v>3</v>
      </c>
      <c r="E11" s="24" t="s">
        <v>419</v>
      </c>
      <c r="F11" s="25"/>
      <c r="G11" s="36"/>
      <c r="H11" s="36"/>
      <c r="I11" s="26"/>
    </row>
    <row r="12" spans="1:11" ht="29.25" customHeight="1" x14ac:dyDescent="0.3">
      <c r="C12" s="27" t="s">
        <v>420</v>
      </c>
      <c r="D12" s="28">
        <v>2</v>
      </c>
      <c r="E12" s="29" t="s">
        <v>421</v>
      </c>
      <c r="F12" s="25"/>
      <c r="G12" s="36"/>
      <c r="H12" s="36"/>
      <c r="I12" s="37"/>
    </row>
    <row r="13" spans="1:11" ht="31.5" customHeight="1" thickBot="1" x14ac:dyDescent="0.35">
      <c r="C13" s="30" t="s">
        <v>422</v>
      </c>
      <c r="D13" s="31">
        <v>1</v>
      </c>
      <c r="E13" s="32" t="s">
        <v>423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709" t="s">
        <v>424</v>
      </c>
      <c r="D15" s="710"/>
      <c r="E15" s="711"/>
    </row>
    <row r="16" spans="1:11" ht="15.75" thickBot="1" x14ac:dyDescent="0.35">
      <c r="C16" s="17" t="s">
        <v>407</v>
      </c>
      <c r="D16" s="18" t="s">
        <v>408</v>
      </c>
      <c r="E16" s="19" t="s">
        <v>409</v>
      </c>
    </row>
    <row r="17" spans="3:5" ht="45" x14ac:dyDescent="0.3">
      <c r="C17" s="22" t="s">
        <v>425</v>
      </c>
      <c r="D17" s="23">
        <v>1</v>
      </c>
      <c r="E17" s="24" t="s">
        <v>426</v>
      </c>
    </row>
    <row r="18" spans="3:5" ht="60.75" customHeight="1" x14ac:dyDescent="0.3">
      <c r="C18" s="63" t="s">
        <v>427</v>
      </c>
      <c r="D18" s="64">
        <v>2</v>
      </c>
      <c r="E18" s="70" t="s">
        <v>428</v>
      </c>
    </row>
    <row r="19" spans="3:5" ht="30" customHeight="1" x14ac:dyDescent="0.3">
      <c r="C19" s="27" t="s">
        <v>429</v>
      </c>
      <c r="D19" s="28">
        <v>3</v>
      </c>
      <c r="E19" s="29" t="s">
        <v>430</v>
      </c>
    </row>
    <row r="20" spans="3:5" ht="45" x14ac:dyDescent="0.3">
      <c r="C20" s="71" t="s">
        <v>431</v>
      </c>
      <c r="D20" s="72">
        <v>4</v>
      </c>
      <c r="E20" s="29" t="s">
        <v>432</v>
      </c>
    </row>
    <row r="21" spans="3:5" ht="45.75" thickBot="1" x14ac:dyDescent="0.35">
      <c r="C21" s="30" t="s">
        <v>414</v>
      </c>
      <c r="D21" s="31">
        <v>5</v>
      </c>
      <c r="E21" s="32" t="s">
        <v>433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18" type="noConversion"/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143" t="s">
        <v>434</v>
      </c>
      <c r="B1" s="4" t="s">
        <v>435</v>
      </c>
      <c r="E1" s="4"/>
      <c r="F1" s="4"/>
    </row>
    <row r="2" spans="1:11" ht="18.75" customHeight="1" x14ac:dyDescent="0.2">
      <c r="A2" s="73" t="s">
        <v>436</v>
      </c>
      <c r="B2" s="74" t="s">
        <v>437</v>
      </c>
    </row>
    <row r="3" spans="1:11" ht="18.75" customHeight="1" x14ac:dyDescent="0.25">
      <c r="A3" s="73" t="s">
        <v>438</v>
      </c>
      <c r="B3" s="74" t="s">
        <v>439</v>
      </c>
      <c r="D3" s="97"/>
    </row>
    <row r="4" spans="1:11" ht="18.75" customHeight="1" x14ac:dyDescent="0.25">
      <c r="A4" s="73" t="s">
        <v>440</v>
      </c>
      <c r="B4" s="74" t="s">
        <v>441</v>
      </c>
      <c r="D4" s="97"/>
    </row>
    <row r="5" spans="1:11" ht="18.75" customHeight="1" x14ac:dyDescent="0.25">
      <c r="A5" s="73" t="s">
        <v>442</v>
      </c>
      <c r="B5" s="75" t="s">
        <v>443</v>
      </c>
      <c r="D5" s="97"/>
    </row>
    <row r="6" spans="1:11" ht="18.75" customHeight="1" x14ac:dyDescent="0.25">
      <c r="A6" s="73" t="s">
        <v>444</v>
      </c>
      <c r="B6" s="75" t="s">
        <v>445</v>
      </c>
      <c r="D6" s="97"/>
    </row>
    <row r="7" spans="1:11" ht="18.75" customHeight="1" x14ac:dyDescent="0.25">
      <c r="A7" s="73" t="s">
        <v>446</v>
      </c>
      <c r="B7" s="75" t="s">
        <v>447</v>
      </c>
      <c r="D7" s="97"/>
    </row>
    <row r="8" spans="1:11" ht="18.75" customHeight="1" x14ac:dyDescent="0.25">
      <c r="A8" s="73" t="s">
        <v>448</v>
      </c>
      <c r="B8" s="75" t="s">
        <v>449</v>
      </c>
      <c r="D8" s="97"/>
    </row>
    <row r="9" spans="1:11" ht="18.75" customHeight="1" x14ac:dyDescent="0.25">
      <c r="A9" s="73" t="s">
        <v>450</v>
      </c>
      <c r="B9" s="79" t="s">
        <v>451</v>
      </c>
      <c r="D9" s="97"/>
    </row>
    <row r="10" spans="1:11" ht="18.75" customHeight="1" x14ac:dyDescent="0.25">
      <c r="A10" s="73" t="s">
        <v>452</v>
      </c>
      <c r="B10" s="79" t="s">
        <v>453</v>
      </c>
      <c r="D10" s="97"/>
    </row>
    <row r="11" spans="1:11" ht="18.75" customHeight="1" x14ac:dyDescent="0.25">
      <c r="A11" s="73" t="s">
        <v>454</v>
      </c>
      <c r="B11" s="75" t="s">
        <v>455</v>
      </c>
      <c r="D11" s="97"/>
    </row>
    <row r="12" spans="1:11" ht="18.75" customHeight="1" x14ac:dyDescent="0.25">
      <c r="A12" s="73"/>
      <c r="B12" s="75"/>
      <c r="D12" s="97"/>
    </row>
    <row r="13" spans="1:11" hidden="1" x14ac:dyDescent="0.2"/>
    <row r="14" spans="1:11" ht="30" hidden="1" customHeight="1" x14ac:dyDescent="0.2">
      <c r="C14" s="717"/>
      <c r="D14" s="717"/>
      <c r="E14" s="717"/>
      <c r="F14" s="144"/>
      <c r="G14" s="718"/>
      <c r="H14" s="718"/>
      <c r="I14" s="718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717"/>
      <c r="D20" s="717"/>
      <c r="E20" s="717"/>
      <c r="F20" s="144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718"/>
      <c r="H21" s="718"/>
      <c r="I21" s="718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456</v>
      </c>
    </row>
    <row r="35" spans="2:11" ht="18" x14ac:dyDescent="0.25">
      <c r="B35" s="76" t="s">
        <v>457</v>
      </c>
      <c r="D35" s="97"/>
      <c r="H35" s="716"/>
      <c r="I35" s="716"/>
      <c r="J35" s="716"/>
      <c r="K35" s="716"/>
    </row>
    <row r="36" spans="2:11" ht="18" x14ac:dyDescent="0.25">
      <c r="B36" s="77" t="s">
        <v>362</v>
      </c>
      <c r="D36" s="97"/>
    </row>
    <row r="37" spans="2:11" ht="18" x14ac:dyDescent="0.25">
      <c r="B37" s="77" t="s">
        <v>458</v>
      </c>
      <c r="D37" s="97"/>
    </row>
    <row r="38" spans="2:11" ht="18" x14ac:dyDescent="0.25">
      <c r="B38" s="77" t="s">
        <v>459</v>
      </c>
      <c r="D38" s="97"/>
    </row>
    <row r="39" spans="2:11" ht="36" x14ac:dyDescent="0.25">
      <c r="B39" s="77" t="s">
        <v>460</v>
      </c>
      <c r="D39" s="97"/>
      <c r="E39" s="97"/>
    </row>
    <row r="40" spans="2:11" ht="18" x14ac:dyDescent="0.25">
      <c r="B40" s="77" t="s">
        <v>461</v>
      </c>
      <c r="D40" s="98"/>
    </row>
    <row r="41" spans="2:11" ht="18" x14ac:dyDescent="0.2">
      <c r="B41" s="77" t="s">
        <v>462</v>
      </c>
    </row>
    <row r="42" spans="2:11" ht="18" x14ac:dyDescent="0.25">
      <c r="B42" s="76" t="s">
        <v>463</v>
      </c>
      <c r="D42" s="97"/>
    </row>
    <row r="43" spans="2:11" ht="18" x14ac:dyDescent="0.25">
      <c r="B43" s="77" t="s">
        <v>464</v>
      </c>
      <c r="D43" s="97"/>
    </row>
    <row r="44" spans="2:11" ht="18" x14ac:dyDescent="0.25">
      <c r="B44" s="77" t="s">
        <v>465</v>
      </c>
      <c r="D44" s="97"/>
    </row>
    <row r="45" spans="2:11" ht="18" x14ac:dyDescent="0.25">
      <c r="B45" s="77" t="s">
        <v>466</v>
      </c>
      <c r="D45" s="97"/>
    </row>
    <row r="46" spans="2:11" ht="18" x14ac:dyDescent="0.25">
      <c r="B46" s="77" t="s">
        <v>467</v>
      </c>
      <c r="D46" s="97"/>
    </row>
    <row r="47" spans="2:11" ht="18" x14ac:dyDescent="0.25">
      <c r="B47" s="76" t="s">
        <v>468</v>
      </c>
      <c r="C47" s="97"/>
    </row>
    <row r="48" spans="2:11" ht="18" x14ac:dyDescent="0.25">
      <c r="B48" s="77" t="s">
        <v>469</v>
      </c>
      <c r="C48" s="97"/>
    </row>
    <row r="49" spans="2:4" ht="18" x14ac:dyDescent="0.25">
      <c r="B49" s="77" t="s">
        <v>470</v>
      </c>
      <c r="C49" s="97"/>
    </row>
    <row r="50" spans="2:4" ht="18" x14ac:dyDescent="0.25">
      <c r="B50" s="77" t="s">
        <v>471</v>
      </c>
      <c r="C50" s="97"/>
    </row>
    <row r="51" spans="2:4" ht="18" x14ac:dyDescent="0.25">
      <c r="B51" s="77" t="s">
        <v>472</v>
      </c>
      <c r="C51" s="97"/>
    </row>
    <row r="52" spans="2:4" ht="18" x14ac:dyDescent="0.25">
      <c r="B52" s="77" t="s">
        <v>473</v>
      </c>
      <c r="C52" s="97"/>
    </row>
    <row r="53" spans="2:4" ht="18" x14ac:dyDescent="0.25">
      <c r="B53" s="77" t="s">
        <v>474</v>
      </c>
      <c r="C53" s="97"/>
    </row>
    <row r="54" spans="2:4" ht="18" x14ac:dyDescent="0.25">
      <c r="B54" s="77" t="s">
        <v>475</v>
      </c>
      <c r="C54" s="97"/>
    </row>
    <row r="55" spans="2:4" ht="18" x14ac:dyDescent="0.25">
      <c r="B55" s="77" t="s">
        <v>476</v>
      </c>
      <c r="C55" s="97"/>
    </row>
    <row r="56" spans="2:4" ht="18" x14ac:dyDescent="0.25">
      <c r="B56" s="77" t="s">
        <v>477</v>
      </c>
      <c r="C56" s="97"/>
    </row>
    <row r="57" spans="2:4" ht="18" x14ac:dyDescent="0.25">
      <c r="B57" s="77" t="s">
        <v>478</v>
      </c>
      <c r="C57" s="97"/>
    </row>
    <row r="58" spans="2:4" ht="18" x14ac:dyDescent="0.25">
      <c r="B58" s="76" t="s">
        <v>479</v>
      </c>
      <c r="D58" s="97"/>
    </row>
    <row r="59" spans="2:4" ht="18" x14ac:dyDescent="0.25">
      <c r="B59" s="77" t="s">
        <v>480</v>
      </c>
      <c r="D59" s="97"/>
    </row>
    <row r="60" spans="2:4" ht="18" x14ac:dyDescent="0.25">
      <c r="B60" s="77" t="s">
        <v>481</v>
      </c>
      <c r="D60" s="97"/>
    </row>
    <row r="61" spans="2:4" ht="18" x14ac:dyDescent="0.25">
      <c r="B61" s="77" t="s">
        <v>482</v>
      </c>
      <c r="D61" s="97"/>
    </row>
    <row r="62" spans="2:4" ht="18" x14ac:dyDescent="0.25">
      <c r="B62" s="77" t="s">
        <v>483</v>
      </c>
      <c r="D62" s="97"/>
    </row>
    <row r="63" spans="2:4" ht="18" x14ac:dyDescent="0.25">
      <c r="B63" s="77" t="s">
        <v>484</v>
      </c>
      <c r="D63" s="97"/>
    </row>
    <row r="64" spans="2:4" ht="18" x14ac:dyDescent="0.25">
      <c r="B64" s="77" t="s">
        <v>485</v>
      </c>
      <c r="D64" s="97"/>
    </row>
    <row r="65" spans="2:4" ht="18" x14ac:dyDescent="0.25">
      <c r="B65" s="76" t="s">
        <v>486</v>
      </c>
      <c r="D65" s="97"/>
    </row>
    <row r="66" spans="2:4" ht="18" x14ac:dyDescent="0.25">
      <c r="B66" s="77" t="s">
        <v>487</v>
      </c>
      <c r="D66" s="97"/>
    </row>
    <row r="67" spans="2:4" ht="18" x14ac:dyDescent="0.25">
      <c r="B67" s="77" t="s">
        <v>488</v>
      </c>
      <c r="D67" s="97"/>
    </row>
    <row r="68" spans="2:4" ht="18" x14ac:dyDescent="0.25">
      <c r="B68" s="77" t="s">
        <v>489</v>
      </c>
      <c r="D68" s="97"/>
    </row>
    <row r="69" spans="2:4" ht="36" x14ac:dyDescent="0.25">
      <c r="B69" s="77" t="s">
        <v>490</v>
      </c>
      <c r="D69" s="97"/>
    </row>
    <row r="70" spans="2:4" ht="36" x14ac:dyDescent="0.25">
      <c r="B70" s="77" t="s">
        <v>491</v>
      </c>
      <c r="D70" s="97"/>
    </row>
    <row r="71" spans="2:4" ht="18" x14ac:dyDescent="0.25">
      <c r="B71" s="77" t="s">
        <v>492</v>
      </c>
      <c r="D71" s="97"/>
    </row>
    <row r="72" spans="2:4" ht="18" x14ac:dyDescent="0.25">
      <c r="B72" s="77" t="s">
        <v>493</v>
      </c>
      <c r="D72" s="97"/>
    </row>
    <row r="73" spans="2:4" ht="18" x14ac:dyDescent="0.25">
      <c r="B73" s="76" t="s">
        <v>494</v>
      </c>
      <c r="D73" s="97"/>
    </row>
    <row r="74" spans="2:4" ht="18" x14ac:dyDescent="0.25">
      <c r="B74" s="77" t="s">
        <v>495</v>
      </c>
      <c r="D74" s="97"/>
    </row>
    <row r="75" spans="2:4" ht="18" x14ac:dyDescent="0.25">
      <c r="B75" s="77" t="s">
        <v>496</v>
      </c>
      <c r="D75" s="97"/>
    </row>
    <row r="76" spans="2:4" ht="18" x14ac:dyDescent="0.25">
      <c r="B76" s="77" t="s">
        <v>497</v>
      </c>
      <c r="D76" s="97"/>
    </row>
    <row r="77" spans="2:4" ht="36" x14ac:dyDescent="0.25">
      <c r="B77" s="76" t="s">
        <v>498</v>
      </c>
      <c r="D77" s="97"/>
    </row>
    <row r="78" spans="2:4" ht="18" x14ac:dyDescent="0.25">
      <c r="B78" s="77" t="s">
        <v>499</v>
      </c>
      <c r="D78" s="97"/>
    </row>
    <row r="79" spans="2:4" ht="18" x14ac:dyDescent="0.25">
      <c r="B79" s="77" t="s">
        <v>500</v>
      </c>
      <c r="D79" s="97"/>
    </row>
    <row r="80" spans="2:4" ht="18" x14ac:dyDescent="0.25">
      <c r="B80" s="77" t="s">
        <v>501</v>
      </c>
      <c r="D80" s="97"/>
    </row>
    <row r="81" spans="2:4" ht="18" x14ac:dyDescent="0.25">
      <c r="B81" s="76" t="s">
        <v>502</v>
      </c>
      <c r="D81" s="97"/>
    </row>
    <row r="82" spans="2:4" ht="18" x14ac:dyDescent="0.25">
      <c r="B82" s="77" t="s">
        <v>503</v>
      </c>
      <c r="D82" s="97"/>
    </row>
    <row r="83" spans="2:4" ht="36" x14ac:dyDescent="0.25">
      <c r="B83" s="77" t="s">
        <v>504</v>
      </c>
      <c r="D83" s="97"/>
    </row>
    <row r="84" spans="2:4" ht="18" x14ac:dyDescent="0.25">
      <c r="B84" s="77" t="s">
        <v>505</v>
      </c>
      <c r="D84" s="97"/>
    </row>
    <row r="85" spans="2:4" ht="18" x14ac:dyDescent="0.25">
      <c r="B85" s="77" t="s">
        <v>506</v>
      </c>
      <c r="D85" s="98"/>
    </row>
    <row r="86" spans="2:4" ht="36" x14ac:dyDescent="0.25">
      <c r="B86" s="76" t="s">
        <v>507</v>
      </c>
      <c r="D86" s="97"/>
    </row>
    <row r="87" spans="2:4" ht="18" x14ac:dyDescent="0.25">
      <c r="B87" s="77" t="s">
        <v>508</v>
      </c>
      <c r="D87" s="97"/>
    </row>
    <row r="88" spans="2:4" ht="18" x14ac:dyDescent="0.25">
      <c r="B88" s="77" t="s">
        <v>509</v>
      </c>
      <c r="D88" s="97"/>
    </row>
    <row r="89" spans="2:4" ht="18" x14ac:dyDescent="0.25">
      <c r="B89" s="77" t="s">
        <v>510</v>
      </c>
      <c r="D89" s="97"/>
    </row>
    <row r="90" spans="2:4" ht="36" x14ac:dyDescent="0.25">
      <c r="B90" s="77" t="s">
        <v>511</v>
      </c>
      <c r="D90" s="97"/>
    </row>
    <row r="91" spans="2:4" ht="18" x14ac:dyDescent="0.25">
      <c r="B91" s="76" t="s">
        <v>512</v>
      </c>
      <c r="D91" s="97"/>
    </row>
    <row r="92" spans="2:4" ht="18" x14ac:dyDescent="0.25">
      <c r="B92" s="77" t="s">
        <v>513</v>
      </c>
      <c r="D92" s="97"/>
    </row>
    <row r="93" spans="2:4" ht="18" x14ac:dyDescent="0.25">
      <c r="B93" s="77" t="s">
        <v>514</v>
      </c>
      <c r="D93" s="97"/>
    </row>
    <row r="94" spans="2:4" ht="18.75" thickBot="1" x14ac:dyDescent="0.25">
      <c r="B94" s="11" t="s">
        <v>363</v>
      </c>
    </row>
    <row r="96" spans="2:4" ht="13.5" thickBot="1" x14ac:dyDescent="0.25"/>
    <row r="97" spans="2:2" ht="18" x14ac:dyDescent="0.2">
      <c r="B97" s="78" t="s">
        <v>515</v>
      </c>
    </row>
    <row r="98" spans="2:2" ht="18" x14ac:dyDescent="0.2">
      <c r="B98" s="76" t="s">
        <v>457</v>
      </c>
    </row>
    <row r="99" spans="2:2" ht="18" x14ac:dyDescent="0.2">
      <c r="B99" s="76" t="s">
        <v>463</v>
      </c>
    </row>
    <row r="100" spans="2:2" ht="18" x14ac:dyDescent="0.2">
      <c r="B100" s="76" t="s">
        <v>468</v>
      </c>
    </row>
    <row r="101" spans="2:2" ht="18" x14ac:dyDescent="0.2">
      <c r="B101" s="76" t="s">
        <v>479</v>
      </c>
    </row>
    <row r="102" spans="2:2" ht="18" x14ac:dyDescent="0.2">
      <c r="B102" s="76" t="s">
        <v>486</v>
      </c>
    </row>
    <row r="103" spans="2:2" ht="18" x14ac:dyDescent="0.2">
      <c r="B103" s="76" t="s">
        <v>494</v>
      </c>
    </row>
    <row r="104" spans="2:2" ht="36" x14ac:dyDescent="0.2">
      <c r="B104" s="76" t="s">
        <v>498</v>
      </c>
    </row>
    <row r="105" spans="2:2" ht="18" x14ac:dyDescent="0.2">
      <c r="B105" s="76" t="s">
        <v>502</v>
      </c>
    </row>
    <row r="106" spans="2:2" ht="36" x14ac:dyDescent="0.2">
      <c r="B106" s="76" t="s">
        <v>507</v>
      </c>
    </row>
    <row r="107" spans="2:2" ht="18" x14ac:dyDescent="0.2">
      <c r="B107" s="76" t="s">
        <v>512</v>
      </c>
    </row>
    <row r="108" spans="2:2" ht="18.75" thickBot="1" x14ac:dyDescent="0.25">
      <c r="B108" s="11" t="s">
        <v>363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 </vt:lpstr>
      <vt:lpstr>3. Reg en Salud</vt:lpstr>
      <vt:lpstr>5. Vigilancia  </vt:lpstr>
      <vt:lpstr>7. Gestión Institucional </vt:lpstr>
      <vt:lpstr>10. Control gerencial</vt:lpstr>
      <vt:lpstr>9. Valoración_Riesgo </vt:lpstr>
      <vt:lpstr>11. Cumplimiento</vt:lpstr>
      <vt:lpstr>2. Estimación RE1</vt:lpstr>
      <vt:lpstr>4. Estimación RE2</vt:lpstr>
      <vt:lpstr>6. Estimación RE3</vt:lpstr>
      <vt:lpstr>8. Estimación RE4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Lorena</cp:lastModifiedBy>
  <cp:revision/>
  <dcterms:created xsi:type="dcterms:W3CDTF">2007-10-09T06:09:30Z</dcterms:created>
  <dcterms:modified xsi:type="dcterms:W3CDTF">2019-04-26T16:36:14Z</dcterms:modified>
</cp:coreProperties>
</file>