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alfredoviales/OneDrive - Ministerio de Salud Costa Rica/OFICINA/Oficina UP 2019/Planificación Institucional/POI 2020/ARS-2020/"/>
    </mc:Choice>
  </mc:AlternateContent>
  <xr:revisionPtr revIDLastSave="3" documentId="8_{850AEF38-18D1-DB4F-9C36-CCB0513C5894}" xr6:coauthVersionLast="43" xr6:coauthVersionMax="43" xr10:uidLastSave="{7E229671-AFC3-2A46-9F45-2B3C97303944}"/>
  <bookViews>
    <workbookView xWindow="0" yWindow="460" windowWidth="25600" windowHeight="15540" firstSheet="6" activeTab="6" xr2:uid="{2D87242F-0DD4-8B42-9ADD-CB10A7B6BADD}"/>
  </bookViews>
  <sheets>
    <sheet name="1. DireccyConducc " sheetId="40" r:id="rId1"/>
    <sheet name="2. Estimación RE1" sheetId="48" r:id="rId2"/>
    <sheet name="3. Reg en Salud" sheetId="32" r:id="rId3"/>
    <sheet name="4. Estimación RE2" sheetId="49" r:id="rId4"/>
    <sheet name="5. Vigilancia  " sheetId="37" r:id="rId5"/>
    <sheet name="6. Estimación RE3" sheetId="50" r:id="rId6"/>
    <sheet name="7. Gestión Institucional " sheetId="41" r:id="rId7"/>
    <sheet name="8. Estimación RE4" sheetId="51" r:id="rId8"/>
    <sheet name="9. Valoración_Riesgo " sheetId="31" r:id="rId9"/>
    <sheet name="10. Control gerencial" sheetId="46" r:id="rId10"/>
    <sheet name="11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</externalReferences>
  <definedNames>
    <definedName name="a" localSheetId="9">#REF!</definedName>
    <definedName name="a" localSheetId="2">#REF!</definedName>
    <definedName name="a" localSheetId="3">#REF!</definedName>
    <definedName name="a" localSheetId="5">#REF!</definedName>
    <definedName name="a" localSheetId="7">#REF!</definedName>
    <definedName name="a">#REF!</definedName>
    <definedName name="aasa" localSheetId="9">#REF!</definedName>
    <definedName name="aasa" localSheetId="3">#REF!</definedName>
    <definedName name="aasa" localSheetId="5">#REF!</definedName>
    <definedName name="aasa" localSheetId="7">#REF!</definedName>
    <definedName name="aasa">#REF!</definedName>
    <definedName name="as" localSheetId="9">#REF!</definedName>
    <definedName name="as" localSheetId="2">#REF!</definedName>
    <definedName name="as" localSheetId="3">#REF!</definedName>
    <definedName name="as" localSheetId="5">#REF!</definedName>
    <definedName name="as" localSheetId="7">#REF!</definedName>
    <definedName name="as">#REF!</definedName>
    <definedName name="categoriasr">'9. Lista riesgos'!$B$97:$B$108</definedName>
    <definedName name="categoriasriesgo" localSheetId="9">'9. Lista riesgos'!#REF!</definedName>
    <definedName name="categoriasriesgo" localSheetId="1">'[1]9. Lista riesgos'!#REF!</definedName>
    <definedName name="categoriasriesgo" localSheetId="2">[2]bd!#REF!</definedName>
    <definedName name="categoriasriesgo" localSheetId="3">'[1]9. Lista riesgos'!#REF!</definedName>
    <definedName name="categoriasriesgo" localSheetId="5">'[1]9. Lista riesgos'!#REF!</definedName>
    <definedName name="categoriasriesgo" localSheetId="7">'[1]9. Lista riesgos'!#REF!</definedName>
    <definedName name="categoriasriesgo" localSheetId="8">[3]bd!#REF!</definedName>
    <definedName name="categoriasriesgo">'9. Lista riesgos'!#REF!</definedName>
    <definedName name="CostInd" localSheetId="9">#REF!</definedName>
    <definedName name="CostInd" localSheetId="2">#REF!</definedName>
    <definedName name="CostInd" localSheetId="3">#REF!</definedName>
    <definedName name="CostInd" localSheetId="5">#REF!</definedName>
    <definedName name="CostInd" localSheetId="7">#REF!</definedName>
    <definedName name="CostInd" localSheetId="8">'[3]Inventario recursos'!#REF!</definedName>
    <definedName name="CostInd">#REF!</definedName>
    <definedName name="inventarioriesgos">'9. Lista riesgos'!$B$35:$B$94</definedName>
    <definedName name="l" localSheetId="9">#REF!</definedName>
    <definedName name="l" localSheetId="2">#REF!</definedName>
    <definedName name="l" localSheetId="3">#REF!</definedName>
    <definedName name="l" localSheetId="5">#REF!</definedName>
    <definedName name="l" localSheetId="7">#REF!</definedName>
    <definedName name="l">#REF!</definedName>
    <definedName name="riesgos">'9. Lista riesgos'!$B$1:$B$12</definedName>
    <definedName name="SisyTec" localSheetId="9">#REF!</definedName>
    <definedName name="SisyTec" localSheetId="2">#REF!</definedName>
    <definedName name="SisyTec" localSheetId="3">#REF!</definedName>
    <definedName name="SisyTec" localSheetId="5">#REF!</definedName>
    <definedName name="SisyTec" localSheetId="7">#REF!</definedName>
    <definedName name="SisyTec" localSheetId="8">'[3]Inventario recursos'!#REF!</definedName>
    <definedName name="SisyTec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0" i="47" l="1"/>
  <c r="G40" i="47"/>
  <c r="F40" i="47"/>
  <c r="E40" i="47"/>
  <c r="D26" i="47"/>
  <c r="D19" i="47"/>
  <c r="D13" i="47"/>
  <c r="S106" i="46"/>
  <c r="S82" i="46"/>
  <c r="S62" i="46"/>
  <c r="S36" i="46"/>
  <c r="R6" i="46"/>
  <c r="R7" i="46"/>
  <c r="R8" i="46"/>
  <c r="R9" i="46"/>
  <c r="R10" i="46"/>
  <c r="R11" i="46"/>
  <c r="R12" i="46"/>
  <c r="R13" i="46"/>
  <c r="R14" i="46"/>
  <c r="R15" i="46"/>
  <c r="R16" i="46"/>
  <c r="R17" i="46"/>
  <c r="R18" i="46"/>
  <c r="R19" i="46"/>
  <c r="R20" i="46"/>
  <c r="R21" i="46"/>
  <c r="R22" i="46"/>
  <c r="R23" i="46"/>
  <c r="R24" i="46"/>
  <c r="R25" i="46"/>
  <c r="R26" i="46"/>
  <c r="R27" i="46"/>
  <c r="R28" i="46"/>
  <c r="R29" i="46"/>
  <c r="R30" i="46"/>
  <c r="R33" i="46"/>
  <c r="R34" i="46"/>
  <c r="R35" i="46"/>
  <c r="R37" i="46"/>
  <c r="C5" i="47"/>
  <c r="C36" i="47"/>
  <c r="R39" i="46"/>
  <c r="R40" i="46"/>
  <c r="R41" i="46"/>
  <c r="R42" i="46"/>
  <c r="R44" i="46"/>
  <c r="R45" i="46"/>
  <c r="R46" i="46"/>
  <c r="R47" i="46"/>
  <c r="R48" i="46"/>
  <c r="R49" i="46"/>
  <c r="R50" i="46"/>
  <c r="R51" i="46"/>
  <c r="R52" i="46"/>
  <c r="R53" i="46"/>
  <c r="R54" i="46"/>
  <c r="R55" i="46"/>
  <c r="R59" i="46"/>
  <c r="R60" i="46"/>
  <c r="R61" i="46"/>
  <c r="R63" i="46"/>
  <c r="C11" i="47"/>
  <c r="C37" i="47"/>
  <c r="R65" i="46"/>
  <c r="R66" i="46"/>
  <c r="R67" i="46"/>
  <c r="R68" i="46"/>
  <c r="R69" i="46"/>
  <c r="R70" i="46"/>
  <c r="R71" i="46"/>
  <c r="R72" i="46"/>
  <c r="R73" i="46"/>
  <c r="R74" i="46"/>
  <c r="R75" i="46"/>
  <c r="R79" i="46"/>
  <c r="R80" i="46"/>
  <c r="R81" i="46"/>
  <c r="R83" i="46"/>
  <c r="C17" i="47"/>
  <c r="C38" i="47"/>
  <c r="R85" i="46"/>
  <c r="R86" i="46"/>
  <c r="R87" i="46"/>
  <c r="R88" i="46"/>
  <c r="R89" i="46"/>
  <c r="R94" i="46"/>
  <c r="R95" i="46"/>
  <c r="R96" i="46"/>
  <c r="R97" i="46"/>
  <c r="R98" i="46"/>
  <c r="R99" i="46"/>
  <c r="R103" i="46"/>
  <c r="R104" i="46"/>
  <c r="R105" i="46"/>
  <c r="R107" i="46"/>
  <c r="C23" i="47"/>
  <c r="C39" i="47"/>
  <c r="C40" i="47"/>
  <c r="C9" i="48"/>
  <c r="C16" i="48"/>
  <c r="C23" i="48"/>
  <c r="C32" i="48"/>
  <c r="C41" i="48"/>
  <c r="C48" i="48"/>
  <c r="C47" i="48"/>
  <c r="C54" i="48"/>
  <c r="C59" i="48"/>
  <c r="C70" i="48"/>
  <c r="C76" i="48"/>
  <c r="C7" i="48"/>
  <c r="C86" i="48"/>
  <c r="C93" i="48"/>
  <c r="C99" i="48"/>
  <c r="C108" i="48"/>
  <c r="C112" i="48"/>
  <c r="C118" i="48"/>
  <c r="C84" i="48"/>
  <c r="C134" i="48"/>
  <c r="C130" i="48"/>
  <c r="C140" i="48"/>
  <c r="C150" i="48"/>
  <c r="C155" i="48"/>
  <c r="C128" i="48"/>
  <c r="C5" i="48"/>
  <c r="N9" i="40"/>
  <c r="S6" i="46"/>
  <c r="S30" i="46"/>
  <c r="J33" i="46"/>
  <c r="J36" i="46"/>
  <c r="S37" i="46"/>
  <c r="D5" i="47"/>
  <c r="D36" i="47"/>
  <c r="C9" i="49"/>
  <c r="C16" i="49"/>
  <c r="C23" i="49"/>
  <c r="C32" i="49"/>
  <c r="C41" i="49"/>
  <c r="C48" i="49"/>
  <c r="C47" i="49"/>
  <c r="C54" i="49"/>
  <c r="C59" i="49"/>
  <c r="C70" i="49"/>
  <c r="C76" i="49"/>
  <c r="C7" i="49"/>
  <c r="C86" i="49"/>
  <c r="C93" i="49"/>
  <c r="C99" i="49"/>
  <c r="C108" i="49"/>
  <c r="C112" i="49"/>
  <c r="C118" i="49"/>
  <c r="C84" i="49"/>
  <c r="C134" i="49"/>
  <c r="C130" i="49"/>
  <c r="C140" i="49"/>
  <c r="C150" i="49"/>
  <c r="C155" i="49"/>
  <c r="C128" i="49"/>
  <c r="C5" i="49"/>
  <c r="N9" i="32"/>
  <c r="S39" i="46"/>
  <c r="S56" i="46"/>
  <c r="J59" i="46"/>
  <c r="J62" i="46"/>
  <c r="S63" i="46"/>
  <c r="D11" i="47"/>
  <c r="D37" i="47"/>
  <c r="C9" i="50"/>
  <c r="C16" i="50"/>
  <c r="C23" i="50"/>
  <c r="C32" i="50"/>
  <c r="C43" i="50"/>
  <c r="C41" i="50"/>
  <c r="C48" i="50"/>
  <c r="C47" i="50"/>
  <c r="C54" i="50"/>
  <c r="C59" i="50"/>
  <c r="C70" i="50"/>
  <c r="C76" i="50"/>
  <c r="C7" i="50"/>
  <c r="C87" i="50"/>
  <c r="C86" i="50"/>
  <c r="C93" i="50"/>
  <c r="C99" i="50"/>
  <c r="C108" i="50"/>
  <c r="C112" i="50"/>
  <c r="C118" i="50"/>
  <c r="C84" i="50"/>
  <c r="C134" i="50"/>
  <c r="C130" i="50"/>
  <c r="C140" i="50"/>
  <c r="C150" i="50"/>
  <c r="C155" i="50"/>
  <c r="C128" i="50"/>
  <c r="C5" i="50"/>
  <c r="N9" i="37"/>
  <c r="S65" i="46"/>
  <c r="S76" i="46"/>
  <c r="J79" i="46"/>
  <c r="J82" i="46"/>
  <c r="S83" i="46"/>
  <c r="D17" i="47"/>
  <c r="D38" i="47"/>
  <c r="C9" i="51"/>
  <c r="C16" i="51"/>
  <c r="C23" i="51"/>
  <c r="C32" i="51"/>
  <c r="C41" i="51"/>
  <c r="C48" i="51"/>
  <c r="C47" i="51"/>
  <c r="C54" i="51"/>
  <c r="C59" i="51"/>
  <c r="C70" i="51"/>
  <c r="C76" i="51"/>
  <c r="C7" i="51"/>
  <c r="C86" i="51"/>
  <c r="C93" i="51"/>
  <c r="C99" i="51"/>
  <c r="C108" i="51"/>
  <c r="C112" i="51"/>
  <c r="C118" i="51"/>
  <c r="C84" i="51"/>
  <c r="C134" i="51"/>
  <c r="C130" i="51"/>
  <c r="C140" i="51"/>
  <c r="C150" i="51"/>
  <c r="C155" i="51"/>
  <c r="C128" i="51"/>
  <c r="C5" i="51"/>
  <c r="N9" i="41"/>
  <c r="S85" i="46"/>
  <c r="S93" i="46"/>
  <c r="C166" i="51"/>
  <c r="C173" i="51"/>
  <c r="C180" i="51"/>
  <c r="C189" i="51"/>
  <c r="C198" i="51"/>
  <c r="C204" i="51"/>
  <c r="C203" i="51"/>
  <c r="C210" i="51"/>
  <c r="C215" i="51"/>
  <c r="C226" i="51"/>
  <c r="C232" i="51"/>
  <c r="C164" i="51"/>
  <c r="C242" i="51"/>
  <c r="C249" i="51"/>
  <c r="C255" i="51"/>
  <c r="C264" i="51"/>
  <c r="C268" i="51"/>
  <c r="C274" i="51"/>
  <c r="C240" i="51"/>
  <c r="C286" i="51"/>
  <c r="C296" i="51"/>
  <c r="C306" i="51"/>
  <c r="C311" i="51"/>
  <c r="C284" i="51"/>
  <c r="C162" i="51"/>
  <c r="N18" i="41"/>
  <c r="S94" i="46"/>
  <c r="S100" i="46"/>
  <c r="J103" i="46"/>
  <c r="J106" i="46"/>
  <c r="S107" i="46"/>
  <c r="D23" i="47"/>
  <c r="D39" i="47"/>
  <c r="D40" i="47"/>
  <c r="J18" i="31"/>
  <c r="I18" i="31"/>
  <c r="K18" i="31"/>
  <c r="O18" i="31"/>
  <c r="P18" i="31"/>
  <c r="R18" i="31"/>
  <c r="T150" i="46"/>
  <c r="U150" i="46"/>
  <c r="C476" i="51"/>
  <c r="C483" i="51"/>
  <c r="C490" i="51"/>
  <c r="C499" i="51"/>
  <c r="C508" i="51"/>
  <c r="C514" i="51"/>
  <c r="C513" i="51"/>
  <c r="C520" i="51"/>
  <c r="C525" i="51"/>
  <c r="C536" i="51"/>
  <c r="C542" i="51"/>
  <c r="C474" i="51"/>
  <c r="C552" i="51"/>
  <c r="C559" i="51"/>
  <c r="C565" i="51"/>
  <c r="C574" i="51"/>
  <c r="C578" i="51"/>
  <c r="C584" i="51"/>
  <c r="C550" i="51"/>
  <c r="C596" i="51"/>
  <c r="C606" i="51"/>
  <c r="C616" i="51"/>
  <c r="C621" i="51"/>
  <c r="C594" i="51"/>
  <c r="C472" i="51"/>
  <c r="L40" i="41"/>
  <c r="S120" i="46"/>
  <c r="S150" i="46"/>
  <c r="V150" i="46"/>
  <c r="T106" i="46"/>
  <c r="U106" i="46"/>
  <c r="V106" i="46"/>
  <c r="V120" i="46"/>
  <c r="C321" i="51"/>
  <c r="C328" i="51"/>
  <c r="C335" i="51"/>
  <c r="C344" i="51"/>
  <c r="C353" i="51"/>
  <c r="C359" i="51"/>
  <c r="C358" i="51"/>
  <c r="C370" i="51"/>
  <c r="C381" i="51"/>
  <c r="C387" i="51"/>
  <c r="C319" i="51"/>
  <c r="C397" i="51"/>
  <c r="C404" i="51"/>
  <c r="C410" i="51"/>
  <c r="C419" i="51"/>
  <c r="C423" i="51"/>
  <c r="C429" i="51"/>
  <c r="C395" i="51"/>
  <c r="C441" i="51"/>
  <c r="C451" i="51"/>
  <c r="C461" i="51"/>
  <c r="C466" i="51"/>
  <c r="C439" i="51"/>
  <c r="C317" i="51"/>
  <c r="N26" i="41"/>
  <c r="N30" i="41"/>
  <c r="A472" i="51"/>
  <c r="T100" i="46"/>
  <c r="U100" i="46"/>
  <c r="V100" i="46"/>
  <c r="T93" i="46"/>
  <c r="U93" i="46"/>
  <c r="V93" i="46"/>
  <c r="T82" i="46"/>
  <c r="U82" i="46"/>
  <c r="V82" i="46"/>
  <c r="T76" i="46"/>
  <c r="U76" i="46"/>
  <c r="V76" i="46"/>
  <c r="T62" i="46"/>
  <c r="U62" i="46"/>
  <c r="V62" i="46"/>
  <c r="V85" i="46"/>
  <c r="V94" i="46"/>
  <c r="V65" i="46"/>
  <c r="C166" i="49"/>
  <c r="C173" i="49"/>
  <c r="C180" i="49"/>
  <c r="C189" i="49"/>
  <c r="C198" i="49"/>
  <c r="C204" i="49"/>
  <c r="C203" i="49"/>
  <c r="C210" i="49"/>
  <c r="C215" i="49"/>
  <c r="C226" i="49"/>
  <c r="C232" i="49"/>
  <c r="C164" i="49"/>
  <c r="C242" i="49"/>
  <c r="C249" i="49"/>
  <c r="C255" i="49"/>
  <c r="C264" i="49"/>
  <c r="C268" i="49"/>
  <c r="C274" i="49"/>
  <c r="C240" i="49"/>
  <c r="C286" i="49"/>
  <c r="C296" i="49"/>
  <c r="C306" i="49"/>
  <c r="C311" i="49"/>
  <c r="C284" i="49"/>
  <c r="C162" i="49"/>
  <c r="N28" i="32"/>
  <c r="S59" i="46"/>
  <c r="V59" i="46"/>
  <c r="S103" i="46"/>
  <c r="V103" i="46"/>
  <c r="C165" i="50"/>
  <c r="C172" i="50"/>
  <c r="C179" i="50"/>
  <c r="C188" i="50"/>
  <c r="C197" i="50"/>
  <c r="C203" i="50"/>
  <c r="C202" i="50"/>
  <c r="C209" i="50"/>
  <c r="C214" i="50"/>
  <c r="C225" i="50"/>
  <c r="C231" i="50"/>
  <c r="C163" i="50"/>
  <c r="C241" i="50"/>
  <c r="C248" i="50"/>
  <c r="C254" i="50"/>
  <c r="C263" i="50"/>
  <c r="C267" i="50"/>
  <c r="C273" i="50"/>
  <c r="C239" i="50"/>
  <c r="C285" i="50"/>
  <c r="C295" i="50"/>
  <c r="C305" i="50"/>
  <c r="C310" i="50"/>
  <c r="C283" i="50"/>
  <c r="C161" i="50"/>
  <c r="N22" i="37"/>
  <c r="S79" i="46"/>
  <c r="V79" i="46"/>
  <c r="T56" i="46"/>
  <c r="U56" i="46"/>
  <c r="V56" i="46"/>
  <c r="V39" i="46"/>
  <c r="T36" i="46"/>
  <c r="U36" i="46"/>
  <c r="V36" i="46"/>
  <c r="C166" i="48"/>
  <c r="C173" i="48"/>
  <c r="C180" i="48"/>
  <c r="C189" i="48"/>
  <c r="C198" i="48"/>
  <c r="C204" i="48"/>
  <c r="C203" i="48"/>
  <c r="C210" i="48"/>
  <c r="C215" i="48"/>
  <c r="C226" i="48"/>
  <c r="C232" i="48"/>
  <c r="C164" i="48"/>
  <c r="C242" i="48"/>
  <c r="C249" i="48"/>
  <c r="C255" i="48"/>
  <c r="C264" i="48"/>
  <c r="C268" i="48"/>
  <c r="C274" i="48"/>
  <c r="C240" i="48"/>
  <c r="C286" i="48"/>
  <c r="C296" i="48"/>
  <c r="C306" i="48"/>
  <c r="C311" i="48"/>
  <c r="C284" i="48"/>
  <c r="C162" i="48"/>
  <c r="N35" i="40"/>
  <c r="S33" i="46"/>
  <c r="V33" i="46"/>
  <c r="T30" i="46"/>
  <c r="U30" i="46"/>
  <c r="V30" i="46"/>
  <c r="V6" i="46"/>
  <c r="W104" i="46"/>
  <c r="W105" i="46"/>
  <c r="W103" i="46"/>
  <c r="W95" i="46"/>
  <c r="W96" i="46"/>
  <c r="W97" i="46"/>
  <c r="W98" i="46"/>
  <c r="W99" i="46"/>
  <c r="W94" i="46"/>
  <c r="W86" i="46"/>
  <c r="W87" i="46"/>
  <c r="W88" i="46"/>
  <c r="W89" i="46"/>
  <c r="W90" i="46"/>
  <c r="W91" i="46"/>
  <c r="W92" i="46"/>
  <c r="W85" i="46"/>
  <c r="W80" i="46"/>
  <c r="W81" i="46"/>
  <c r="W79" i="46"/>
  <c r="C3" i="51"/>
  <c r="A317" i="51"/>
  <c r="A162" i="51"/>
  <c r="A5" i="51"/>
  <c r="N26" i="37"/>
  <c r="C3" i="50"/>
  <c r="W66" i="46"/>
  <c r="W67" i="46"/>
  <c r="W68" i="46"/>
  <c r="W69" i="46"/>
  <c r="W70" i="46"/>
  <c r="W71" i="46"/>
  <c r="W72" i="46"/>
  <c r="W73" i="46"/>
  <c r="W74" i="46"/>
  <c r="W75" i="46"/>
  <c r="W65" i="46"/>
  <c r="W60" i="46"/>
  <c r="W61" i="46"/>
  <c r="W59" i="46"/>
  <c r="W40" i="46"/>
  <c r="W41" i="46"/>
  <c r="W42" i="46"/>
  <c r="W43" i="46"/>
  <c r="W44" i="46"/>
  <c r="W45" i="46"/>
  <c r="W46" i="46"/>
  <c r="W47" i="46"/>
  <c r="W48" i="46"/>
  <c r="W49" i="46"/>
  <c r="W50" i="46"/>
  <c r="W51" i="46"/>
  <c r="W52" i="46"/>
  <c r="W53" i="46"/>
  <c r="W54" i="46"/>
  <c r="W55" i="46"/>
  <c r="W39" i="46"/>
  <c r="W34" i="46"/>
  <c r="W35" i="46"/>
  <c r="W33" i="46"/>
  <c r="W7" i="46"/>
  <c r="W8" i="46"/>
  <c r="W9" i="46"/>
  <c r="W10" i="46"/>
  <c r="W11" i="46"/>
  <c r="W12" i="46"/>
  <c r="W13" i="46"/>
  <c r="W14" i="46"/>
  <c r="W15" i="46"/>
  <c r="W16" i="46"/>
  <c r="W17" i="46"/>
  <c r="W18" i="46"/>
  <c r="W19" i="46"/>
  <c r="W20" i="46"/>
  <c r="W21" i="46"/>
  <c r="W22" i="46"/>
  <c r="W23" i="46"/>
  <c r="W24" i="46"/>
  <c r="W25" i="46"/>
  <c r="W26" i="46"/>
  <c r="W27" i="46"/>
  <c r="W28" i="46"/>
  <c r="W29" i="46"/>
  <c r="W6" i="46"/>
  <c r="D90" i="46"/>
  <c r="E90" i="46"/>
  <c r="F90" i="46"/>
  <c r="G90" i="46"/>
  <c r="H90" i="46"/>
  <c r="I90" i="46"/>
  <c r="J90" i="46"/>
  <c r="K90" i="46"/>
  <c r="L90" i="46"/>
  <c r="M90" i="46"/>
  <c r="R90" i="46"/>
  <c r="D91" i="46"/>
  <c r="E91" i="46"/>
  <c r="F91" i="46"/>
  <c r="G91" i="46"/>
  <c r="H91" i="46"/>
  <c r="I91" i="46"/>
  <c r="J91" i="46"/>
  <c r="K91" i="46"/>
  <c r="L91" i="46"/>
  <c r="M91" i="46"/>
  <c r="R91" i="46"/>
  <c r="D92" i="46"/>
  <c r="E92" i="46"/>
  <c r="F92" i="46"/>
  <c r="G92" i="46"/>
  <c r="H92" i="46"/>
  <c r="I92" i="46"/>
  <c r="J92" i="46"/>
  <c r="K92" i="46"/>
  <c r="L92" i="46"/>
  <c r="M92" i="46"/>
  <c r="R92" i="46"/>
  <c r="D25" i="46"/>
  <c r="E25" i="46"/>
  <c r="F25" i="46"/>
  <c r="G25" i="46"/>
  <c r="H25" i="46"/>
  <c r="I25" i="46"/>
  <c r="J25" i="46"/>
  <c r="K25" i="46"/>
  <c r="L25" i="46"/>
  <c r="M25" i="46"/>
  <c r="D26" i="46"/>
  <c r="E26" i="46"/>
  <c r="F26" i="46"/>
  <c r="G26" i="46"/>
  <c r="H26" i="46"/>
  <c r="I26" i="46"/>
  <c r="J26" i="46"/>
  <c r="K26" i="46"/>
  <c r="L26" i="46"/>
  <c r="M26" i="46"/>
  <c r="D27" i="46"/>
  <c r="E27" i="46"/>
  <c r="F27" i="46"/>
  <c r="G27" i="46"/>
  <c r="H27" i="46"/>
  <c r="I27" i="46"/>
  <c r="J27" i="46"/>
  <c r="K27" i="46"/>
  <c r="L27" i="46"/>
  <c r="M27" i="46"/>
  <c r="D28" i="46"/>
  <c r="E28" i="46"/>
  <c r="F28" i="46"/>
  <c r="G28" i="46"/>
  <c r="H28" i="46"/>
  <c r="I28" i="46"/>
  <c r="J28" i="46"/>
  <c r="K28" i="46"/>
  <c r="L28" i="46"/>
  <c r="M28" i="46"/>
  <c r="D29" i="46"/>
  <c r="E29" i="46"/>
  <c r="F29" i="46"/>
  <c r="G29" i="46"/>
  <c r="H29" i="46"/>
  <c r="I29" i="46"/>
  <c r="J29" i="46"/>
  <c r="K29" i="46"/>
  <c r="L29" i="46"/>
  <c r="M29" i="46"/>
  <c r="J117" i="46"/>
  <c r="N32" i="32"/>
  <c r="A4" i="32"/>
  <c r="A5" i="50"/>
  <c r="A5" i="49"/>
  <c r="A5" i="48"/>
  <c r="Q107" i="46"/>
  <c r="P107" i="46"/>
  <c r="O107" i="46"/>
  <c r="N107" i="46"/>
  <c r="Q100" i="46"/>
  <c r="P100" i="46"/>
  <c r="O100" i="46"/>
  <c r="N100" i="46"/>
  <c r="Q93" i="46"/>
  <c r="P93" i="46"/>
  <c r="O93" i="46"/>
  <c r="N93" i="46"/>
  <c r="M99" i="46"/>
  <c r="L99" i="46"/>
  <c r="K99" i="46"/>
  <c r="J99" i="46"/>
  <c r="I99" i="46"/>
  <c r="H99" i="46"/>
  <c r="G99" i="46"/>
  <c r="F99" i="46"/>
  <c r="E99" i="46"/>
  <c r="D99" i="46"/>
  <c r="M98" i="46"/>
  <c r="L98" i="46"/>
  <c r="K98" i="46"/>
  <c r="J98" i="46"/>
  <c r="I98" i="46"/>
  <c r="H98" i="46"/>
  <c r="G98" i="46"/>
  <c r="F98" i="46"/>
  <c r="E98" i="46"/>
  <c r="D98" i="46"/>
  <c r="C98" i="46"/>
  <c r="M97" i="46"/>
  <c r="L97" i="46"/>
  <c r="K97" i="46"/>
  <c r="J97" i="46"/>
  <c r="I97" i="46"/>
  <c r="H97" i="46"/>
  <c r="G97" i="46"/>
  <c r="F97" i="46"/>
  <c r="E97" i="46"/>
  <c r="D97" i="46"/>
  <c r="M96" i="46"/>
  <c r="L96" i="46"/>
  <c r="K96" i="46"/>
  <c r="J96" i="46"/>
  <c r="I96" i="46"/>
  <c r="H96" i="46"/>
  <c r="G96" i="46"/>
  <c r="F96" i="46"/>
  <c r="E96" i="46"/>
  <c r="D96" i="46"/>
  <c r="M95" i="46"/>
  <c r="L95" i="46"/>
  <c r="K95" i="46"/>
  <c r="J95" i="46"/>
  <c r="I95" i="46"/>
  <c r="H95" i="46"/>
  <c r="G95" i="46"/>
  <c r="F95" i="46"/>
  <c r="E95" i="46"/>
  <c r="D95" i="46"/>
  <c r="C95" i="46"/>
  <c r="M89" i="46"/>
  <c r="L89" i="46"/>
  <c r="K89" i="46"/>
  <c r="J89" i="46"/>
  <c r="I89" i="46"/>
  <c r="H89" i="46"/>
  <c r="G89" i="46"/>
  <c r="F89" i="46"/>
  <c r="E89" i="46"/>
  <c r="D89" i="46"/>
  <c r="M88" i="46"/>
  <c r="L88" i="46"/>
  <c r="K88" i="46"/>
  <c r="J88" i="46"/>
  <c r="I88" i="46"/>
  <c r="H88" i="46"/>
  <c r="G88" i="46"/>
  <c r="F88" i="46"/>
  <c r="E88" i="46"/>
  <c r="D88" i="46"/>
  <c r="M87" i="46"/>
  <c r="L87" i="46"/>
  <c r="K87" i="46"/>
  <c r="J87" i="46"/>
  <c r="I87" i="46"/>
  <c r="H87" i="46"/>
  <c r="G87" i="46"/>
  <c r="F87" i="46"/>
  <c r="E87" i="46"/>
  <c r="D87" i="46"/>
  <c r="M86" i="46"/>
  <c r="L86" i="46"/>
  <c r="K86" i="46"/>
  <c r="J86" i="46"/>
  <c r="I86" i="46"/>
  <c r="H86" i="46"/>
  <c r="G86" i="46"/>
  <c r="F86" i="46"/>
  <c r="E86" i="46"/>
  <c r="D86" i="46"/>
  <c r="Q83" i="46"/>
  <c r="P83" i="46"/>
  <c r="O83" i="46"/>
  <c r="N83" i="46"/>
  <c r="Q63" i="46"/>
  <c r="P63" i="46"/>
  <c r="O63" i="46"/>
  <c r="N63" i="46"/>
  <c r="B65" i="46"/>
  <c r="B18" i="47"/>
  <c r="R100" i="46"/>
  <c r="M94" i="46"/>
  <c r="L94" i="46"/>
  <c r="K94" i="46"/>
  <c r="J94" i="46"/>
  <c r="I94" i="46"/>
  <c r="H94" i="46"/>
  <c r="G94" i="46"/>
  <c r="F94" i="46"/>
  <c r="F100" i="46"/>
  <c r="E94" i="46"/>
  <c r="D94" i="46"/>
  <c r="C94" i="46"/>
  <c r="B94" i="46"/>
  <c r="B25" i="47"/>
  <c r="M85" i="46"/>
  <c r="L85" i="46"/>
  <c r="K85" i="46"/>
  <c r="J85" i="46"/>
  <c r="I85" i="46"/>
  <c r="H85" i="46"/>
  <c r="G85" i="46"/>
  <c r="F85" i="46"/>
  <c r="F93" i="46"/>
  <c r="F107" i="46"/>
  <c r="E85" i="46"/>
  <c r="D85" i="46"/>
  <c r="C85" i="46"/>
  <c r="B85" i="46"/>
  <c r="B24" i="47"/>
  <c r="R93" i="46"/>
  <c r="Q30" i="46"/>
  <c r="Q37" i="46"/>
  <c r="P30" i="46"/>
  <c r="P37" i="46"/>
  <c r="O30" i="46"/>
  <c r="O37" i="46"/>
  <c r="N30" i="46"/>
  <c r="N37" i="46"/>
  <c r="Q76" i="46"/>
  <c r="P76" i="46"/>
  <c r="O76" i="46"/>
  <c r="N76" i="46"/>
  <c r="M24" i="46"/>
  <c r="L24" i="46"/>
  <c r="K24" i="46"/>
  <c r="J24" i="46"/>
  <c r="I24" i="46"/>
  <c r="H24" i="46"/>
  <c r="G24" i="46"/>
  <c r="F24" i="46"/>
  <c r="E24" i="46"/>
  <c r="D24" i="46"/>
  <c r="M23" i="46"/>
  <c r="L23" i="46"/>
  <c r="K23" i="46"/>
  <c r="J23" i="46"/>
  <c r="I23" i="46"/>
  <c r="H23" i="46"/>
  <c r="G23" i="46"/>
  <c r="F23" i="46"/>
  <c r="E23" i="46"/>
  <c r="D23" i="46"/>
  <c r="M22" i="46"/>
  <c r="L22" i="46"/>
  <c r="K22" i="46"/>
  <c r="J22" i="46"/>
  <c r="I22" i="46"/>
  <c r="H22" i="46"/>
  <c r="G22" i="46"/>
  <c r="F22" i="46"/>
  <c r="E22" i="46"/>
  <c r="D22" i="46"/>
  <c r="M21" i="46"/>
  <c r="L21" i="46"/>
  <c r="K21" i="46"/>
  <c r="J21" i="46"/>
  <c r="I21" i="46"/>
  <c r="H21" i="46"/>
  <c r="G21" i="46"/>
  <c r="F21" i="46"/>
  <c r="E21" i="46"/>
  <c r="D21" i="46"/>
  <c r="M20" i="46"/>
  <c r="L20" i="46"/>
  <c r="K20" i="46"/>
  <c r="J20" i="46"/>
  <c r="I20" i="46"/>
  <c r="H20" i="46"/>
  <c r="G20" i="46"/>
  <c r="F20" i="46"/>
  <c r="E20" i="46"/>
  <c r="D20" i="46"/>
  <c r="M19" i="46"/>
  <c r="L19" i="46"/>
  <c r="K19" i="46"/>
  <c r="J19" i="46"/>
  <c r="I19" i="46"/>
  <c r="H19" i="46"/>
  <c r="G19" i="46"/>
  <c r="F19" i="46"/>
  <c r="E19" i="46"/>
  <c r="D19" i="46"/>
  <c r="M18" i="46"/>
  <c r="L18" i="46"/>
  <c r="K18" i="46"/>
  <c r="J18" i="46"/>
  <c r="I18" i="46"/>
  <c r="H18" i="46"/>
  <c r="G18" i="46"/>
  <c r="F18" i="46"/>
  <c r="E18" i="46"/>
  <c r="D18" i="46"/>
  <c r="M17" i="46"/>
  <c r="L17" i="46"/>
  <c r="K17" i="46"/>
  <c r="J17" i="46"/>
  <c r="I17" i="46"/>
  <c r="H17" i="46"/>
  <c r="G17" i="46"/>
  <c r="F17" i="46"/>
  <c r="E17" i="46"/>
  <c r="D17" i="46"/>
  <c r="M16" i="46"/>
  <c r="L16" i="46"/>
  <c r="K16" i="46"/>
  <c r="J16" i="46"/>
  <c r="I16" i="46"/>
  <c r="H16" i="46"/>
  <c r="G16" i="46"/>
  <c r="F16" i="46"/>
  <c r="E16" i="46"/>
  <c r="D16" i="46"/>
  <c r="M15" i="46"/>
  <c r="L15" i="46"/>
  <c r="K15" i="46"/>
  <c r="J15" i="46"/>
  <c r="I15" i="46"/>
  <c r="H15" i="46"/>
  <c r="G15" i="46"/>
  <c r="F15" i="46"/>
  <c r="E15" i="46"/>
  <c r="D15" i="46"/>
  <c r="M14" i="46"/>
  <c r="L14" i="46"/>
  <c r="K14" i="46"/>
  <c r="J14" i="46"/>
  <c r="I14" i="46"/>
  <c r="H14" i="46"/>
  <c r="G14" i="46"/>
  <c r="F14" i="46"/>
  <c r="E14" i="46"/>
  <c r="D14" i="46"/>
  <c r="M13" i="46"/>
  <c r="L13" i="46"/>
  <c r="K13" i="46"/>
  <c r="J13" i="46"/>
  <c r="I13" i="46"/>
  <c r="H13" i="46"/>
  <c r="G13" i="46"/>
  <c r="F13" i="46"/>
  <c r="E13" i="46"/>
  <c r="D13" i="46"/>
  <c r="M12" i="46"/>
  <c r="L12" i="46"/>
  <c r="K12" i="46"/>
  <c r="J12" i="46"/>
  <c r="I12" i="46"/>
  <c r="H12" i="46"/>
  <c r="G12" i="46"/>
  <c r="F12" i="46"/>
  <c r="E12" i="46"/>
  <c r="D12" i="46"/>
  <c r="M11" i="46"/>
  <c r="L11" i="46"/>
  <c r="K11" i="46"/>
  <c r="J11" i="46"/>
  <c r="I11" i="46"/>
  <c r="H11" i="46"/>
  <c r="G11" i="46"/>
  <c r="F11" i="46"/>
  <c r="E11" i="46"/>
  <c r="D11" i="46"/>
  <c r="M10" i="46"/>
  <c r="L10" i="46"/>
  <c r="K10" i="46"/>
  <c r="J10" i="46"/>
  <c r="I10" i="46"/>
  <c r="H10" i="46"/>
  <c r="G10" i="46"/>
  <c r="F10" i="46"/>
  <c r="E10" i="46"/>
  <c r="D10" i="46"/>
  <c r="M9" i="46"/>
  <c r="L9" i="46"/>
  <c r="K9" i="46"/>
  <c r="J9" i="46"/>
  <c r="I9" i="46"/>
  <c r="H9" i="46"/>
  <c r="G9" i="46"/>
  <c r="F9" i="46"/>
  <c r="E9" i="46"/>
  <c r="D9" i="46"/>
  <c r="M8" i="46"/>
  <c r="L8" i="46"/>
  <c r="K8" i="46"/>
  <c r="J8" i="46"/>
  <c r="I8" i="46"/>
  <c r="H8" i="46"/>
  <c r="G8" i="46"/>
  <c r="F8" i="46"/>
  <c r="E8" i="46"/>
  <c r="D8" i="46"/>
  <c r="M7" i="46"/>
  <c r="L7" i="46"/>
  <c r="K7" i="46"/>
  <c r="J7" i="46"/>
  <c r="I7" i="46"/>
  <c r="H7" i="46"/>
  <c r="G7" i="46"/>
  <c r="F7" i="46"/>
  <c r="E7" i="46"/>
  <c r="D7" i="46"/>
  <c r="M6" i="46"/>
  <c r="L6" i="46"/>
  <c r="K6" i="46"/>
  <c r="J6" i="46"/>
  <c r="I6" i="46"/>
  <c r="H6" i="46"/>
  <c r="G6" i="46"/>
  <c r="F6" i="46"/>
  <c r="E6" i="46"/>
  <c r="D6" i="46"/>
  <c r="C6" i="46"/>
  <c r="B6" i="46"/>
  <c r="B6" i="47"/>
  <c r="D74" i="46"/>
  <c r="M65" i="46"/>
  <c r="L65" i="46"/>
  <c r="K65" i="46"/>
  <c r="J65" i="46"/>
  <c r="I65" i="46"/>
  <c r="H65" i="46"/>
  <c r="F75" i="46"/>
  <c r="E75" i="46"/>
  <c r="F74" i="46"/>
  <c r="E74" i="46"/>
  <c r="C74" i="46"/>
  <c r="F73" i="46"/>
  <c r="E73" i="46"/>
  <c r="D73" i="46"/>
  <c r="C73" i="46"/>
  <c r="F72" i="46"/>
  <c r="E72" i="46"/>
  <c r="D72" i="46"/>
  <c r="F71" i="46"/>
  <c r="E71" i="46"/>
  <c r="D71" i="46"/>
  <c r="F70" i="46"/>
  <c r="E70" i="46"/>
  <c r="D70" i="46"/>
  <c r="F69" i="46"/>
  <c r="E69" i="46"/>
  <c r="D69" i="46"/>
  <c r="F68" i="46"/>
  <c r="E68" i="46"/>
  <c r="D68" i="46"/>
  <c r="F67" i="46"/>
  <c r="E67" i="46"/>
  <c r="D67" i="46"/>
  <c r="F66" i="46"/>
  <c r="E66" i="46"/>
  <c r="D66" i="46"/>
  <c r="C66" i="46"/>
  <c r="G75" i="46"/>
  <c r="G74" i="46"/>
  <c r="G73" i="46"/>
  <c r="G72" i="46"/>
  <c r="G71" i="46"/>
  <c r="G70" i="46"/>
  <c r="G69" i="46"/>
  <c r="G68" i="46"/>
  <c r="G67" i="46"/>
  <c r="G66" i="46"/>
  <c r="G65" i="46"/>
  <c r="Q56" i="46"/>
  <c r="P56" i="46"/>
  <c r="O56" i="46"/>
  <c r="N56" i="46"/>
  <c r="F55" i="46"/>
  <c r="E55" i="46"/>
  <c r="D55" i="46"/>
  <c r="F54" i="46"/>
  <c r="E54" i="46"/>
  <c r="D54" i="46"/>
  <c r="F53" i="46"/>
  <c r="E53" i="46"/>
  <c r="D53" i="46"/>
  <c r="F52" i="46"/>
  <c r="E52" i="46"/>
  <c r="D52" i="46"/>
  <c r="F51" i="46"/>
  <c r="E51" i="46"/>
  <c r="D51" i="46"/>
  <c r="F50" i="46"/>
  <c r="E50" i="46"/>
  <c r="D50" i="46"/>
  <c r="F49" i="46"/>
  <c r="E49" i="46"/>
  <c r="D49" i="46"/>
  <c r="F48" i="46"/>
  <c r="E48" i="46"/>
  <c r="D48" i="46"/>
  <c r="F47" i="46"/>
  <c r="E47" i="46"/>
  <c r="D47" i="46"/>
  <c r="F46" i="46"/>
  <c r="E46" i="46"/>
  <c r="D46" i="46"/>
  <c r="F45" i="46"/>
  <c r="E45" i="46"/>
  <c r="D45" i="46"/>
  <c r="F44" i="46"/>
  <c r="E44" i="46"/>
  <c r="D44" i="46"/>
  <c r="F43" i="46"/>
  <c r="E43" i="46"/>
  <c r="D43" i="46"/>
  <c r="F42" i="46"/>
  <c r="E42" i="46"/>
  <c r="D42" i="46"/>
  <c r="F41" i="46"/>
  <c r="E41" i="46"/>
  <c r="D41" i="46"/>
  <c r="F40" i="46"/>
  <c r="E40" i="46"/>
  <c r="D40" i="46"/>
  <c r="F39" i="46"/>
  <c r="E39" i="46"/>
  <c r="D39" i="46"/>
  <c r="C55" i="46"/>
  <c r="C54" i="46"/>
  <c r="C53" i="46"/>
  <c r="C48" i="46"/>
  <c r="C47" i="46"/>
  <c r="C45" i="46"/>
  <c r="C44" i="46"/>
  <c r="C43" i="46"/>
  <c r="C42" i="46"/>
  <c r="C41" i="46"/>
  <c r="C40" i="46"/>
  <c r="M55" i="46"/>
  <c r="L55" i="46"/>
  <c r="K55" i="46"/>
  <c r="J55" i="46"/>
  <c r="I55" i="46"/>
  <c r="H55" i="46"/>
  <c r="M54" i="46"/>
  <c r="L54" i="46"/>
  <c r="K54" i="46"/>
  <c r="J54" i="46"/>
  <c r="I54" i="46"/>
  <c r="H54" i="46"/>
  <c r="M53" i="46"/>
  <c r="L53" i="46"/>
  <c r="K53" i="46"/>
  <c r="J53" i="46"/>
  <c r="I53" i="46"/>
  <c r="H53" i="46"/>
  <c r="M52" i="46"/>
  <c r="L52" i="46"/>
  <c r="K52" i="46"/>
  <c r="J52" i="46"/>
  <c r="I52" i="46"/>
  <c r="H52" i="46"/>
  <c r="M51" i="46"/>
  <c r="L51" i="46"/>
  <c r="K51" i="46"/>
  <c r="J51" i="46"/>
  <c r="I51" i="46"/>
  <c r="H51" i="46"/>
  <c r="M50" i="46"/>
  <c r="L50" i="46"/>
  <c r="K50" i="46"/>
  <c r="J50" i="46"/>
  <c r="I50" i="46"/>
  <c r="H50" i="46"/>
  <c r="M49" i="46"/>
  <c r="L49" i="46"/>
  <c r="K49" i="46"/>
  <c r="J49" i="46"/>
  <c r="I49" i="46"/>
  <c r="H49" i="46"/>
  <c r="M48" i="46"/>
  <c r="L48" i="46"/>
  <c r="K48" i="46"/>
  <c r="J48" i="46"/>
  <c r="I48" i="46"/>
  <c r="H48" i="46"/>
  <c r="M47" i="46"/>
  <c r="L47" i="46"/>
  <c r="K47" i="46"/>
  <c r="J47" i="46"/>
  <c r="I47" i="46"/>
  <c r="H47" i="46"/>
  <c r="M46" i="46"/>
  <c r="L46" i="46"/>
  <c r="K46" i="46"/>
  <c r="J46" i="46"/>
  <c r="I46" i="46"/>
  <c r="H46" i="46"/>
  <c r="M45" i="46"/>
  <c r="L45" i="46"/>
  <c r="K45" i="46"/>
  <c r="J45" i="46"/>
  <c r="I45" i="46"/>
  <c r="H45" i="46"/>
  <c r="M44" i="46"/>
  <c r="L44" i="46"/>
  <c r="K44" i="46"/>
  <c r="J44" i="46"/>
  <c r="I44" i="46"/>
  <c r="H44" i="46"/>
  <c r="M43" i="46"/>
  <c r="L43" i="46"/>
  <c r="K43" i="46"/>
  <c r="J43" i="46"/>
  <c r="I43" i="46"/>
  <c r="H43" i="46"/>
  <c r="M42" i="46"/>
  <c r="L42" i="46"/>
  <c r="K42" i="46"/>
  <c r="J42" i="46"/>
  <c r="I42" i="46"/>
  <c r="H42" i="46"/>
  <c r="M41" i="46"/>
  <c r="L41" i="46"/>
  <c r="K41" i="46"/>
  <c r="J41" i="46"/>
  <c r="I41" i="46"/>
  <c r="H41" i="46"/>
  <c r="M40" i="46"/>
  <c r="L40" i="46"/>
  <c r="K40" i="46"/>
  <c r="J40" i="46"/>
  <c r="I40" i="46"/>
  <c r="H40" i="46"/>
  <c r="M39" i="46"/>
  <c r="L39" i="46"/>
  <c r="K39" i="46"/>
  <c r="J39" i="46"/>
  <c r="I39" i="46"/>
  <c r="H39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43" i="46"/>
  <c r="G42" i="46"/>
  <c r="G41" i="46"/>
  <c r="G40" i="46"/>
  <c r="G39" i="46"/>
  <c r="C39" i="46"/>
  <c r="B39" i="46"/>
  <c r="B12" i="47"/>
  <c r="V83" i="46"/>
  <c r="V107" i="46"/>
  <c r="F30" i="46"/>
  <c r="F37" i="46"/>
  <c r="F56" i="46"/>
  <c r="F63" i="46"/>
  <c r="H75" i="46"/>
  <c r="I75" i="46"/>
  <c r="J75" i="46"/>
  <c r="K75" i="46"/>
  <c r="L75" i="46"/>
  <c r="M75" i="46"/>
  <c r="H73" i="46"/>
  <c r="I73" i="46"/>
  <c r="J73" i="46"/>
  <c r="K73" i="46"/>
  <c r="L73" i="46"/>
  <c r="M73" i="46"/>
  <c r="H74" i="46"/>
  <c r="I74" i="46"/>
  <c r="J74" i="46"/>
  <c r="K74" i="46"/>
  <c r="L74" i="46"/>
  <c r="M74" i="46"/>
  <c r="A2" i="37"/>
  <c r="H67" i="46"/>
  <c r="I67" i="46"/>
  <c r="J67" i="46"/>
  <c r="K67" i="46"/>
  <c r="L67" i="46"/>
  <c r="M67" i="46"/>
  <c r="H68" i="46"/>
  <c r="I68" i="46"/>
  <c r="J68" i="46"/>
  <c r="K68" i="46"/>
  <c r="L68" i="46"/>
  <c r="M68" i="46"/>
  <c r="H69" i="46"/>
  <c r="I69" i="46"/>
  <c r="J69" i="46"/>
  <c r="K69" i="46"/>
  <c r="L69" i="46"/>
  <c r="M69" i="46"/>
  <c r="H70" i="46"/>
  <c r="I70" i="46"/>
  <c r="J70" i="46"/>
  <c r="K70" i="46"/>
  <c r="L70" i="46"/>
  <c r="M70" i="46"/>
  <c r="H71" i="46"/>
  <c r="I71" i="46"/>
  <c r="J71" i="46"/>
  <c r="K71" i="46"/>
  <c r="L71" i="46"/>
  <c r="M71" i="46"/>
  <c r="F12" i="47"/>
  <c r="E12" i="47"/>
  <c r="A39" i="47"/>
  <c r="A38" i="47"/>
  <c r="A37" i="47"/>
  <c r="A36" i="47"/>
  <c r="A21" i="47"/>
  <c r="A15" i="47"/>
  <c r="A9" i="47"/>
  <c r="D7" i="47"/>
  <c r="B4" i="47"/>
  <c r="B36" i="47"/>
  <c r="A3" i="47"/>
  <c r="D30" i="47"/>
  <c r="C30" i="47"/>
  <c r="R149" i="46"/>
  <c r="M149" i="46"/>
  <c r="L149" i="46"/>
  <c r="K149" i="46"/>
  <c r="J149" i="46"/>
  <c r="I149" i="46"/>
  <c r="H149" i="46"/>
  <c r="G149" i="46"/>
  <c r="F149" i="46"/>
  <c r="R148" i="46"/>
  <c r="M148" i="46"/>
  <c r="L148" i="46"/>
  <c r="K148" i="46"/>
  <c r="J148" i="46"/>
  <c r="I148" i="46"/>
  <c r="H148" i="46"/>
  <c r="G148" i="46"/>
  <c r="F148" i="46"/>
  <c r="R147" i="46"/>
  <c r="M147" i="46"/>
  <c r="L147" i="46"/>
  <c r="K147" i="46"/>
  <c r="J147" i="46"/>
  <c r="I147" i="46"/>
  <c r="H147" i="46"/>
  <c r="G147" i="46"/>
  <c r="F147" i="46"/>
  <c r="R146" i="46"/>
  <c r="M146" i="46"/>
  <c r="L146" i="46"/>
  <c r="K146" i="46"/>
  <c r="J146" i="46"/>
  <c r="I146" i="46"/>
  <c r="H146" i="46"/>
  <c r="G146" i="46"/>
  <c r="F146" i="46"/>
  <c r="R145" i="46"/>
  <c r="M145" i="46"/>
  <c r="L145" i="46"/>
  <c r="K145" i="46"/>
  <c r="J145" i="46"/>
  <c r="I145" i="46"/>
  <c r="H145" i="46"/>
  <c r="G145" i="46"/>
  <c r="F145" i="46"/>
  <c r="R144" i="46"/>
  <c r="M144" i="46"/>
  <c r="L144" i="46"/>
  <c r="K144" i="46"/>
  <c r="J144" i="46"/>
  <c r="I144" i="46"/>
  <c r="H144" i="46"/>
  <c r="G144" i="46"/>
  <c r="F144" i="46"/>
  <c r="R143" i="46"/>
  <c r="M143" i="46"/>
  <c r="L143" i="46"/>
  <c r="K143" i="46"/>
  <c r="J143" i="46"/>
  <c r="I143" i="46"/>
  <c r="H143" i="46"/>
  <c r="G143" i="46"/>
  <c r="F143" i="46"/>
  <c r="R142" i="46"/>
  <c r="M142" i="46"/>
  <c r="L142" i="46"/>
  <c r="K142" i="46"/>
  <c r="J142" i="46"/>
  <c r="I142" i="46"/>
  <c r="H142" i="46"/>
  <c r="G142" i="46"/>
  <c r="F142" i="46"/>
  <c r="R141" i="46"/>
  <c r="M141" i="46"/>
  <c r="L141" i="46"/>
  <c r="K141" i="46"/>
  <c r="J141" i="46"/>
  <c r="I141" i="46"/>
  <c r="H141" i="46"/>
  <c r="G141" i="46"/>
  <c r="F141" i="46"/>
  <c r="R140" i="46"/>
  <c r="M140" i="46"/>
  <c r="L140" i="46"/>
  <c r="K140" i="46"/>
  <c r="J140" i="46"/>
  <c r="I140" i="46"/>
  <c r="H140" i="46"/>
  <c r="G140" i="46"/>
  <c r="F140" i="46"/>
  <c r="R139" i="46"/>
  <c r="M139" i="46"/>
  <c r="L139" i="46"/>
  <c r="K139" i="46"/>
  <c r="J139" i="46"/>
  <c r="I139" i="46"/>
  <c r="H139" i="46"/>
  <c r="G139" i="46"/>
  <c r="F139" i="46"/>
  <c r="R138" i="46"/>
  <c r="M138" i="46"/>
  <c r="L138" i="46"/>
  <c r="K138" i="46"/>
  <c r="J138" i="46"/>
  <c r="I138" i="46"/>
  <c r="H138" i="46"/>
  <c r="G138" i="46"/>
  <c r="F138" i="46"/>
  <c r="R137" i="46"/>
  <c r="M137" i="46"/>
  <c r="L137" i="46"/>
  <c r="K137" i="46"/>
  <c r="J137" i="46"/>
  <c r="I137" i="46"/>
  <c r="H137" i="46"/>
  <c r="G137" i="46"/>
  <c r="F137" i="46"/>
  <c r="R136" i="46"/>
  <c r="M136" i="46"/>
  <c r="L136" i="46"/>
  <c r="K136" i="46"/>
  <c r="J136" i="46"/>
  <c r="I136" i="46"/>
  <c r="H136" i="46"/>
  <c r="G136" i="46"/>
  <c r="F136" i="46"/>
  <c r="R135" i="46"/>
  <c r="M135" i="46"/>
  <c r="L135" i="46"/>
  <c r="K135" i="46"/>
  <c r="J135" i="46"/>
  <c r="I135" i="46"/>
  <c r="H135" i="46"/>
  <c r="G135" i="46"/>
  <c r="F135" i="46"/>
  <c r="R134" i="46"/>
  <c r="M134" i="46"/>
  <c r="L134" i="46"/>
  <c r="K134" i="46"/>
  <c r="J134" i="46"/>
  <c r="I134" i="46"/>
  <c r="H134" i="46"/>
  <c r="G134" i="46"/>
  <c r="F134" i="46"/>
  <c r="R133" i="46"/>
  <c r="M133" i="46"/>
  <c r="L133" i="46"/>
  <c r="K133" i="46"/>
  <c r="J133" i="46"/>
  <c r="I133" i="46"/>
  <c r="H133" i="46"/>
  <c r="G133" i="46"/>
  <c r="F133" i="46"/>
  <c r="R132" i="46"/>
  <c r="M132" i="46"/>
  <c r="L132" i="46"/>
  <c r="K132" i="46"/>
  <c r="J132" i="46"/>
  <c r="I132" i="46"/>
  <c r="H132" i="46"/>
  <c r="G132" i="46"/>
  <c r="F132" i="46"/>
  <c r="R131" i="46"/>
  <c r="M131" i="46"/>
  <c r="L131" i="46"/>
  <c r="K131" i="46"/>
  <c r="J131" i="46"/>
  <c r="I131" i="46"/>
  <c r="H131" i="46"/>
  <c r="G131" i="46"/>
  <c r="F131" i="46"/>
  <c r="R130" i="46"/>
  <c r="M130" i="46"/>
  <c r="L130" i="46"/>
  <c r="K130" i="46"/>
  <c r="J130" i="46"/>
  <c r="I130" i="46"/>
  <c r="H130" i="46"/>
  <c r="G130" i="46"/>
  <c r="F130" i="46"/>
  <c r="R129" i="46"/>
  <c r="M129" i="46"/>
  <c r="L129" i="46"/>
  <c r="K129" i="46"/>
  <c r="J129" i="46"/>
  <c r="I129" i="46"/>
  <c r="H129" i="46"/>
  <c r="G129" i="46"/>
  <c r="F129" i="46"/>
  <c r="R128" i="46"/>
  <c r="M128" i="46"/>
  <c r="L128" i="46"/>
  <c r="K128" i="46"/>
  <c r="J128" i="46"/>
  <c r="I128" i="46"/>
  <c r="H128" i="46"/>
  <c r="G128" i="46"/>
  <c r="F128" i="46"/>
  <c r="R127" i="46"/>
  <c r="M127" i="46"/>
  <c r="L127" i="46"/>
  <c r="K127" i="46"/>
  <c r="J127" i="46"/>
  <c r="I127" i="46"/>
  <c r="H127" i="46"/>
  <c r="G127" i="46"/>
  <c r="F127" i="46"/>
  <c r="R126" i="46"/>
  <c r="M126" i="46"/>
  <c r="L126" i="46"/>
  <c r="K126" i="46"/>
  <c r="J126" i="46"/>
  <c r="I126" i="46"/>
  <c r="H126" i="46"/>
  <c r="G126" i="46"/>
  <c r="F126" i="46"/>
  <c r="R125" i="46"/>
  <c r="M125" i="46"/>
  <c r="L125" i="46"/>
  <c r="K125" i="46"/>
  <c r="J125" i="46"/>
  <c r="I125" i="46"/>
  <c r="H125" i="46"/>
  <c r="G125" i="46"/>
  <c r="F125" i="46"/>
  <c r="R124" i="46"/>
  <c r="M124" i="46"/>
  <c r="L124" i="46"/>
  <c r="K124" i="46"/>
  <c r="J124" i="46"/>
  <c r="I124" i="46"/>
  <c r="H124" i="46"/>
  <c r="G124" i="46"/>
  <c r="F124" i="46"/>
  <c r="R123" i="46"/>
  <c r="M123" i="46"/>
  <c r="L123" i="46"/>
  <c r="K123" i="46"/>
  <c r="J123" i="46"/>
  <c r="I123" i="46"/>
  <c r="H123" i="46"/>
  <c r="G123" i="46"/>
  <c r="F123" i="46"/>
  <c r="R122" i="46"/>
  <c r="M122" i="46"/>
  <c r="L122" i="46"/>
  <c r="K122" i="46"/>
  <c r="J122" i="46"/>
  <c r="I122" i="46"/>
  <c r="H122" i="46"/>
  <c r="G122" i="46"/>
  <c r="F122" i="46"/>
  <c r="R121" i="46"/>
  <c r="M121" i="46"/>
  <c r="L121" i="46"/>
  <c r="K121" i="46"/>
  <c r="J121" i="46"/>
  <c r="I121" i="46"/>
  <c r="H121" i="46"/>
  <c r="G121" i="46"/>
  <c r="F121" i="46"/>
  <c r="B30" i="47"/>
  <c r="R120" i="46"/>
  <c r="M120" i="46"/>
  <c r="L120" i="46"/>
  <c r="K120" i="46"/>
  <c r="J120" i="46"/>
  <c r="I120" i="46"/>
  <c r="H120" i="46"/>
  <c r="G120" i="46"/>
  <c r="F120" i="46"/>
  <c r="S117" i="46"/>
  <c r="Q106" i="46"/>
  <c r="P106" i="46"/>
  <c r="O106" i="46"/>
  <c r="N106" i="46"/>
  <c r="H105" i="46"/>
  <c r="G105" i="46"/>
  <c r="F105" i="46"/>
  <c r="E105" i="46"/>
  <c r="D105" i="46"/>
  <c r="C105" i="46"/>
  <c r="H104" i="46"/>
  <c r="G104" i="46"/>
  <c r="F104" i="46"/>
  <c r="E104" i="46"/>
  <c r="D104" i="46"/>
  <c r="C104" i="46"/>
  <c r="H103" i="46"/>
  <c r="G103" i="46"/>
  <c r="F103" i="46"/>
  <c r="E103" i="46"/>
  <c r="D103" i="46"/>
  <c r="C103" i="46"/>
  <c r="H102" i="46"/>
  <c r="G102" i="46"/>
  <c r="F102" i="46"/>
  <c r="E102" i="46"/>
  <c r="D102" i="46"/>
  <c r="C102" i="46"/>
  <c r="J101" i="46"/>
  <c r="I101" i="46"/>
  <c r="H101" i="46"/>
  <c r="G101" i="46"/>
  <c r="F101" i="46"/>
  <c r="E101" i="46"/>
  <c r="D101" i="46"/>
  <c r="C101" i="46"/>
  <c r="B101" i="46"/>
  <c r="B26" i="47"/>
  <c r="F25" i="47"/>
  <c r="E25" i="47"/>
  <c r="F24" i="47"/>
  <c r="E24" i="47"/>
  <c r="A85" i="46"/>
  <c r="B22" i="47"/>
  <c r="B39" i="47"/>
  <c r="Q82" i="46"/>
  <c r="P82" i="46"/>
  <c r="O82" i="46"/>
  <c r="N82" i="46"/>
  <c r="H81" i="46"/>
  <c r="G81" i="46"/>
  <c r="F81" i="46"/>
  <c r="E81" i="46"/>
  <c r="D81" i="46"/>
  <c r="C81" i="46"/>
  <c r="H80" i="46"/>
  <c r="G80" i="46"/>
  <c r="F80" i="46"/>
  <c r="E80" i="46"/>
  <c r="D80" i="46"/>
  <c r="C80" i="46"/>
  <c r="H79" i="46"/>
  <c r="G79" i="46"/>
  <c r="F79" i="46"/>
  <c r="E79" i="46"/>
  <c r="D79" i="46"/>
  <c r="C79" i="46"/>
  <c r="I78" i="46"/>
  <c r="E78" i="46"/>
  <c r="D78" i="46"/>
  <c r="C78" i="46"/>
  <c r="J77" i="46"/>
  <c r="I77" i="46"/>
  <c r="H77" i="46"/>
  <c r="G77" i="46"/>
  <c r="F77" i="46"/>
  <c r="E77" i="46"/>
  <c r="D77" i="46"/>
  <c r="C77" i="46"/>
  <c r="B77" i="46"/>
  <c r="B19" i="47"/>
  <c r="F18" i="47"/>
  <c r="M72" i="46"/>
  <c r="L72" i="46"/>
  <c r="K72" i="46"/>
  <c r="J72" i="46"/>
  <c r="I72" i="46"/>
  <c r="H72" i="46"/>
  <c r="M66" i="46"/>
  <c r="L66" i="46"/>
  <c r="K66" i="46"/>
  <c r="J66" i="46"/>
  <c r="I66" i="46"/>
  <c r="H66" i="46"/>
  <c r="F65" i="46"/>
  <c r="F76" i="46"/>
  <c r="F83" i="46"/>
  <c r="E65" i="46"/>
  <c r="D65" i="46"/>
  <c r="C65" i="46"/>
  <c r="A65" i="46"/>
  <c r="B16" i="47"/>
  <c r="B38" i="47"/>
  <c r="F13" i="47"/>
  <c r="E13" i="47"/>
  <c r="Q62" i="46"/>
  <c r="P62" i="46"/>
  <c r="O62" i="46"/>
  <c r="N62" i="46"/>
  <c r="H61" i="46"/>
  <c r="G61" i="46"/>
  <c r="F61" i="46"/>
  <c r="E61" i="46"/>
  <c r="D61" i="46"/>
  <c r="C61" i="46"/>
  <c r="H60" i="46"/>
  <c r="G60" i="46"/>
  <c r="F60" i="46"/>
  <c r="E60" i="46"/>
  <c r="D60" i="46"/>
  <c r="C60" i="46"/>
  <c r="H59" i="46"/>
  <c r="G59" i="46"/>
  <c r="F59" i="46"/>
  <c r="E59" i="46"/>
  <c r="D59" i="46"/>
  <c r="C59" i="46"/>
  <c r="H58" i="46"/>
  <c r="G58" i="46"/>
  <c r="F58" i="46"/>
  <c r="E58" i="46"/>
  <c r="D58" i="46"/>
  <c r="C58" i="46"/>
  <c r="J57" i="46"/>
  <c r="I57" i="46"/>
  <c r="E57" i="46"/>
  <c r="D57" i="46"/>
  <c r="C57" i="46"/>
  <c r="B57" i="46"/>
  <c r="B13" i="47"/>
  <c r="A39" i="46"/>
  <c r="B10" i="47"/>
  <c r="B37" i="47"/>
  <c r="Q36" i="46"/>
  <c r="P36" i="46"/>
  <c r="O36" i="46"/>
  <c r="N36" i="46"/>
  <c r="H35" i="46"/>
  <c r="G35" i="46"/>
  <c r="F35" i="46"/>
  <c r="E35" i="46"/>
  <c r="D35" i="46"/>
  <c r="C35" i="46"/>
  <c r="H34" i="46"/>
  <c r="G34" i="46"/>
  <c r="F34" i="46"/>
  <c r="E34" i="46"/>
  <c r="D34" i="46"/>
  <c r="C34" i="46"/>
  <c r="H33" i="46"/>
  <c r="G33" i="46"/>
  <c r="F33" i="46"/>
  <c r="E33" i="46"/>
  <c r="D33" i="46"/>
  <c r="C33" i="46"/>
  <c r="H32" i="46"/>
  <c r="G32" i="46"/>
  <c r="F32" i="46"/>
  <c r="E32" i="46"/>
  <c r="J31" i="46"/>
  <c r="I31" i="46"/>
  <c r="E31" i="46"/>
  <c r="D31" i="46"/>
  <c r="C31" i="46"/>
  <c r="B31" i="46"/>
  <c r="B7" i="47"/>
  <c r="F6" i="47"/>
  <c r="E6" i="47"/>
  <c r="A6" i="46"/>
  <c r="M4" i="46"/>
  <c r="L4" i="46"/>
  <c r="K4" i="46"/>
  <c r="J4" i="46"/>
  <c r="I4" i="46"/>
  <c r="H4" i="46"/>
  <c r="J3" i="46"/>
  <c r="H3" i="46"/>
  <c r="G3" i="46"/>
  <c r="F3" i="46"/>
  <c r="E3" i="46"/>
  <c r="D3" i="46"/>
  <c r="C3" i="46"/>
  <c r="B3" i="46"/>
  <c r="A3" i="46"/>
  <c r="O24" i="31"/>
  <c r="J24" i="31"/>
  <c r="I24" i="31"/>
  <c r="O23" i="31"/>
  <c r="J23" i="31"/>
  <c r="I23" i="31"/>
  <c r="K23" i="31"/>
  <c r="O22" i="31"/>
  <c r="J22" i="31"/>
  <c r="I22" i="31"/>
  <c r="A22" i="31"/>
  <c r="O20" i="31"/>
  <c r="J20" i="31"/>
  <c r="I20" i="31"/>
  <c r="O19" i="31"/>
  <c r="J19" i="31"/>
  <c r="I19" i="31"/>
  <c r="A18" i="31"/>
  <c r="O16" i="31"/>
  <c r="J16" i="31"/>
  <c r="I16" i="31"/>
  <c r="O15" i="31"/>
  <c r="J15" i="31"/>
  <c r="I15" i="31"/>
  <c r="O14" i="31"/>
  <c r="I14" i="31"/>
  <c r="K14" i="31"/>
  <c r="A14" i="31"/>
  <c r="O12" i="31"/>
  <c r="J12" i="31"/>
  <c r="I12" i="31"/>
  <c r="K12" i="31"/>
  <c r="O11" i="31"/>
  <c r="J11" i="31"/>
  <c r="I11" i="31"/>
  <c r="O10" i="31"/>
  <c r="J10" i="31"/>
  <c r="I10" i="31"/>
  <c r="A10" i="31"/>
  <c r="A3" i="51"/>
  <c r="I28" i="41"/>
  <c r="I105" i="46"/>
  <c r="B28" i="41"/>
  <c r="B105" i="46"/>
  <c r="I27" i="41"/>
  <c r="I104" i="46"/>
  <c r="B27" i="41"/>
  <c r="I26" i="41"/>
  <c r="I103" i="46"/>
  <c r="B26" i="41"/>
  <c r="A2" i="41"/>
  <c r="A161" i="50"/>
  <c r="A3" i="50"/>
  <c r="I24" i="37"/>
  <c r="I81" i="46"/>
  <c r="B24" i="37"/>
  <c r="B81" i="46"/>
  <c r="I23" i="37"/>
  <c r="I80" i="46"/>
  <c r="B23" i="37"/>
  <c r="B80" i="46"/>
  <c r="I22" i="37"/>
  <c r="I79" i="46"/>
  <c r="B22" i="37"/>
  <c r="B79" i="46"/>
  <c r="A162" i="49"/>
  <c r="A3" i="49"/>
  <c r="I30" i="32"/>
  <c r="I61" i="46"/>
  <c r="B30" i="32"/>
  <c r="B61" i="46"/>
  <c r="I29" i="32"/>
  <c r="I60" i="46"/>
  <c r="B29" i="32"/>
  <c r="B60" i="46"/>
  <c r="I28" i="32"/>
  <c r="I59" i="46"/>
  <c r="B28" i="32"/>
  <c r="B59" i="46"/>
  <c r="A162" i="48"/>
  <c r="A3" i="48"/>
  <c r="I37" i="40"/>
  <c r="I35" i="46"/>
  <c r="B37" i="40"/>
  <c r="B35" i="46"/>
  <c r="I36" i="40"/>
  <c r="I34" i="46"/>
  <c r="B36" i="40"/>
  <c r="B34" i="46"/>
  <c r="I35" i="40"/>
  <c r="I33" i="46"/>
  <c r="B35" i="40"/>
  <c r="B33" i="46"/>
  <c r="A2" i="40"/>
  <c r="T63" i="46"/>
  <c r="E11" i="47"/>
  <c r="E37" i="47"/>
  <c r="G12" i="47"/>
  <c r="R76" i="46"/>
  <c r="C18" i="47"/>
  <c r="E19" i="47"/>
  <c r="T83" i="46"/>
  <c r="E17" i="47"/>
  <c r="E38" i="47"/>
  <c r="U63" i="46"/>
  <c r="F11" i="47"/>
  <c r="F37" i="47"/>
  <c r="F7" i="47"/>
  <c r="U37" i="46"/>
  <c r="F5" i="47"/>
  <c r="F36" i="47"/>
  <c r="F26" i="47"/>
  <c r="U107" i="46"/>
  <c r="K16" i="31"/>
  <c r="P16" i="31"/>
  <c r="Q16" i="31"/>
  <c r="K24" i="31"/>
  <c r="P24" i="31"/>
  <c r="E7" i="47"/>
  <c r="T37" i="46"/>
  <c r="E5" i="47"/>
  <c r="E36" i="47"/>
  <c r="F19" i="47"/>
  <c r="G19" i="47"/>
  <c r="U83" i="46"/>
  <c r="E26" i="47"/>
  <c r="T107" i="46"/>
  <c r="B103" i="46"/>
  <c r="B104" i="46"/>
  <c r="R56" i="46"/>
  <c r="C12" i="47"/>
  <c r="P12" i="31"/>
  <c r="P14" i="31"/>
  <c r="Q14" i="31"/>
  <c r="K19" i="31"/>
  <c r="P19" i="31"/>
  <c r="Q19" i="31"/>
  <c r="P23" i="31"/>
  <c r="K11" i="31"/>
  <c r="P11" i="31"/>
  <c r="K20" i="31"/>
  <c r="P20" i="31"/>
  <c r="Q20" i="31"/>
  <c r="K22" i="31"/>
  <c r="T22" i="31"/>
  <c r="U22" i="31"/>
  <c r="V22" i="31"/>
  <c r="R150" i="46"/>
  <c r="A30" i="47"/>
  <c r="Q12" i="31"/>
  <c r="R12" i="31"/>
  <c r="R20" i="31"/>
  <c r="S22" i="31"/>
  <c r="R23" i="31"/>
  <c r="Q23" i="31"/>
  <c r="K10" i="31"/>
  <c r="R19" i="31"/>
  <c r="R24" i="31"/>
  <c r="Q24" i="31"/>
  <c r="K15" i="31"/>
  <c r="P15" i="31"/>
  <c r="R62" i="46"/>
  <c r="R82" i="46"/>
  <c r="C19" i="47"/>
  <c r="R106" i="46"/>
  <c r="C26" i="47"/>
  <c r="C6" i="47"/>
  <c r="R36" i="46"/>
  <c r="C7" i="47"/>
  <c r="C25" i="47"/>
  <c r="E18" i="47"/>
  <c r="G18" i="47"/>
  <c r="C24" i="47"/>
  <c r="G13" i="47"/>
  <c r="G25" i="47"/>
  <c r="E30" i="47"/>
  <c r="G6" i="47"/>
  <c r="G24" i="47"/>
  <c r="F30" i="47"/>
  <c r="R14" i="31"/>
  <c r="G26" i="47"/>
  <c r="G7" i="47"/>
  <c r="R16" i="31"/>
  <c r="P22" i="31"/>
  <c r="Q22" i="31"/>
  <c r="C13" i="47"/>
  <c r="T18" i="31"/>
  <c r="U18" i="31"/>
  <c r="S18" i="31"/>
  <c r="D25" i="47"/>
  <c r="H18" i="47"/>
  <c r="D24" i="47"/>
  <c r="T14" i="31"/>
  <c r="T10" i="31"/>
  <c r="P10" i="31"/>
  <c r="R11" i="31"/>
  <c r="Q11" i="31"/>
  <c r="R15" i="31"/>
  <c r="Q15" i="31"/>
  <c r="Q18" i="31"/>
  <c r="G5" i="47"/>
  <c r="G36" i="47"/>
  <c r="G11" i="47"/>
  <c r="G37" i="47"/>
  <c r="F17" i="47"/>
  <c r="D12" i="47"/>
  <c r="N39" i="40"/>
  <c r="H13" i="47"/>
  <c r="C3" i="49"/>
  <c r="C3" i="48"/>
  <c r="R22" i="31"/>
  <c r="V18" i="31"/>
  <c r="H26" i="47"/>
  <c r="H25" i="47"/>
  <c r="D18" i="47"/>
  <c r="E23" i="47"/>
  <c r="E39" i="47"/>
  <c r="H19" i="47"/>
  <c r="H7" i="47"/>
  <c r="H24" i="47"/>
  <c r="R10" i="31"/>
  <c r="Q10" i="31"/>
  <c r="U14" i="31"/>
  <c r="V14" i="31"/>
  <c r="S14" i="31"/>
  <c r="U10" i="31"/>
  <c r="V10" i="31"/>
  <c r="W10" i="31"/>
  <c r="S10" i="31"/>
  <c r="F23" i="47"/>
  <c r="F39" i="47"/>
  <c r="F38" i="47"/>
  <c r="G17" i="47"/>
  <c r="G38" i="47"/>
  <c r="H12" i="47"/>
  <c r="V63" i="46"/>
  <c r="H11" i="47"/>
  <c r="H37" i="47"/>
  <c r="H23" i="47"/>
  <c r="H39" i="47"/>
  <c r="H17" i="47"/>
  <c r="H38" i="47"/>
  <c r="G23" i="47"/>
  <c r="G39" i="47"/>
  <c r="D6" i="47"/>
  <c r="V37" i="46"/>
  <c r="H5" i="47"/>
  <c r="H36" i="47"/>
  <c r="H6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 Hrinernandez Marin</author>
    <author>Narcín Pacheco Valverde</author>
    <author>Alonzo</author>
    <author>Nydia Amador</author>
  </authors>
  <commentList>
    <comment ref="C9" authorId="0" shapeId="0" xr:uid="{00000000-0006-0000-0600-000001000000}">
      <text>
        <r>
          <rPr>
            <sz val="9"/>
            <color rgb="FF000000"/>
            <rFont val="Tahoma"/>
            <family val="2"/>
          </rPr>
          <t xml:space="preserve"> 
</t>
        </r>
        <r>
          <rPr>
            <sz val="9"/>
            <color rgb="FF000000"/>
            <rFont val="Tahoma"/>
            <family val="2"/>
          </rPr>
          <t>Incluye elaboración, implementación, seguimiento y evaluación</t>
        </r>
      </text>
    </comment>
    <comment ref="D36" authorId="1" shapeId="0" xr:uid="{00000000-0006-0000-0600-000002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8" authorId="2" shapeId="0" xr:uid="{00000000-0006-0000-0600-000003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8" authorId="3" shapeId="0" xr:uid="{00000000-0006-0000-0600-000004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Pacheco</author>
    <author xml:space="preserve"> Maritza Camacho</author>
  </authors>
  <commentList>
    <comment ref="D5" authorId="0" shapeId="0" xr:uid="{00000000-0006-0000-0900-000001000000}">
      <text>
        <r>
          <rPr>
            <b/>
            <sz val="16"/>
            <color rgb="FF000000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 shapeId="0" xr:uid="{00000000-0006-0000-0900-000002000000}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 shapeId="0" xr:uid="{00000000-0006-0000-0900-000003000000}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 shapeId="0" xr:uid="{00000000-0006-0000-0900-000004000000}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 shapeId="0" xr:uid="{00000000-0006-0000-0900-000005000000}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 shapeId="0" xr:uid="{00000000-0006-0000-0900-000006000000}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 shapeId="0" xr:uid="{00000000-0006-0000-0900-000007000000}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Narcín Pacheco Valverde</author>
    <author>Alonzo</author>
    <author>Nydia Amador</author>
  </authors>
  <commentList>
    <comment ref="G116" authorId="0" shapeId="0" xr:uid="{00000000-0006-0000-0800-000001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F118" authorId="1" shapeId="0" xr:uid="{00000000-0006-0000-0800-000002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G118" authorId="2" shapeId="0" xr:uid="{00000000-0006-0000-0800-000003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<sst xmlns="http://schemas.openxmlformats.org/spreadsheetml/2006/main" count="3486" uniqueCount="718">
  <si>
    <t>Objetivo Estratégico Institucional: 1. . Dirigir y conducir  a las instituciones del sector y otros actores sociales, que intervienen en el proceso salud-enfermedad-muerte, con el fin de mejorar el estado de salud de la población.</t>
  </si>
  <si>
    <t>Unidad organizativa</t>
  </si>
  <si>
    <t>Plan Estratégico Institucional</t>
  </si>
  <si>
    <t>Plan Operativo Institucional</t>
  </si>
  <si>
    <t xml:space="preserve">1. RESULTADO ESPERADO </t>
  </si>
  <si>
    <t>2. PRODUCTOS</t>
  </si>
  <si>
    <t>3. INDICADOR</t>
  </si>
  <si>
    <t xml:space="preserve">4. LINEA BASE </t>
  </si>
  <si>
    <t>5. META ANUAL PEI</t>
  </si>
  <si>
    <t>7. ACTIVIDADES</t>
  </si>
  <si>
    <t>8.META ANUAL (POI)</t>
  </si>
  <si>
    <t>9. META TRIMESTRAL PROGRAMADA</t>
  </si>
  <si>
    <t xml:space="preserve">10. PRESUPUESTO ESTIMADO POI </t>
  </si>
  <si>
    <t>11. FUENTES DE VERIFICACIÓN</t>
  </si>
  <si>
    <t>12.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</si>
  <si>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</si>
  <si>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</si>
  <si>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</si>
  <si>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</si>
  <si>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</si>
  <si>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</si>
  <si>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</si>
  <si>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RE1.MM Medidas minimizadoras del riesgo</t>
  </si>
  <si>
    <t>Indicador</t>
  </si>
  <si>
    <t>Meta</t>
  </si>
  <si>
    <t>Meta Trimestral</t>
  </si>
  <si>
    <t>Total programado</t>
  </si>
  <si>
    <t>PRESUPUESTO ASIGNADO A MEDIDAS MINIMIZADORAS DEL RIESGO</t>
  </si>
  <si>
    <t>I</t>
  </si>
  <si>
    <t>II</t>
  </si>
  <si>
    <t>III</t>
  </si>
  <si>
    <t>IV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</si>
  <si>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</si>
  <si>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</si>
  <si>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</si>
  <si>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</si>
  <si>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</si>
  <si>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</si>
  <si>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</si>
  <si>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</si>
  <si>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</si>
  <si>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</si>
  <si>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</si>
  <si>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</si>
  <si>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</si>
  <si>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</si>
  <si>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</si>
  <si>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</si>
  <si>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</si>
  <si>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</si>
  <si>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</si>
  <si>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</si>
  <si>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</si>
  <si>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</si>
  <si>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</si>
  <si>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</si>
  <si>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</si>
  <si>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</si>
  <si>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</si>
  <si>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</si>
  <si>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</si>
  <si>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</si>
  <si>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</si>
  <si>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</si>
  <si>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</si>
  <si>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</si>
  <si>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</si>
  <si>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</si>
  <si>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</si>
  <si>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</si>
  <si>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</si>
  <si>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</si>
  <si>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</si>
  <si>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</si>
  <si>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</si>
  <si>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</si>
  <si>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</si>
  <si>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</si>
  <si>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</si>
  <si>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</si>
  <si>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</si>
  <si>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</si>
  <si>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</si>
  <si>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</si>
  <si>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</si>
  <si>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</si>
  <si>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</si>
  <si>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</si>
  <si>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</si>
  <si>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</si>
  <si>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</si>
  <si>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</si>
  <si>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</si>
  <si>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</si>
  <si>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</si>
  <si>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</si>
  <si>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</si>
  <si>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</si>
  <si>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</si>
  <si>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</si>
  <si>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</si>
  <si>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</si>
  <si>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</si>
  <si>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</si>
  <si>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</si>
  <si>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</si>
  <si>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</si>
  <si>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</si>
  <si>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</si>
  <si>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</si>
  <si>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</si>
  <si>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</si>
  <si>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</si>
  <si>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</si>
  <si>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</si>
  <si>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</si>
  <si>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</si>
  <si>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</si>
  <si>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</si>
  <si>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</si>
  <si>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</si>
  <si>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</si>
  <si>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</si>
  <si>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</si>
  <si>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</si>
  <si>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</si>
  <si>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</si>
  <si>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</si>
  <si>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</si>
  <si>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</si>
  <si>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</si>
  <si>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</si>
  <si>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</si>
  <si>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</si>
  <si>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</si>
  <si>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</si>
  <si>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</si>
  <si>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</si>
  <si>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</si>
  <si>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</si>
  <si>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</si>
  <si>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</si>
  <si>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</si>
  <si>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</si>
  <si>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</si>
  <si>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</si>
  <si>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</si>
  <si>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</si>
  <si>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</si>
  <si>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</si>
  <si>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</si>
  <si>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</si>
  <si>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</si>
  <si>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</si>
  <si>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</si>
  <si>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</si>
  <si>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</si>
  <si>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</si>
  <si>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</si>
  <si>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</si>
  <si>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</si>
  <si>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</si>
  <si>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</si>
  <si>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</si>
  <si>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</si>
  <si>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</si>
  <si>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</si>
  <si>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</si>
  <si>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</si>
  <si>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</si>
  <si>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</si>
  <si>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</si>
  <si>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</si>
  <si>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</si>
  <si>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</si>
  <si>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</si>
  <si>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</si>
  <si>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</si>
  <si>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</si>
  <si>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</si>
  <si>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</si>
  <si>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</si>
  <si>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</si>
  <si>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</si>
  <si>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</si>
  <si>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</si>
  <si>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</si>
  <si>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</si>
  <si>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</si>
  <si>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</si>
  <si>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</si>
  <si>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</si>
  <si>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</si>
  <si>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</si>
  <si>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</si>
  <si>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</si>
  <si>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</si>
  <si>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</si>
  <si>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</si>
  <si>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</si>
  <si>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</si>
  <si>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</si>
  <si>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</si>
  <si>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</si>
  <si>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</si>
  <si>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</si>
  <si>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</si>
  <si>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</si>
  <si>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</si>
  <si>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</si>
  <si>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</si>
  <si>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</si>
  <si>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</si>
  <si>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</si>
  <si>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</si>
  <si>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</si>
  <si>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</si>
  <si>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</si>
  <si>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</si>
  <si>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</si>
  <si>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</si>
  <si>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</si>
  <si>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</si>
  <si>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</si>
  <si>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</si>
  <si>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</si>
  <si>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</si>
  <si>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</si>
  <si>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</si>
  <si>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</si>
  <si>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</si>
  <si>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</si>
  <si>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</si>
  <si>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</si>
  <si>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</si>
  <si>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</si>
  <si>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</si>
  <si>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</si>
  <si>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</si>
  <si>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</si>
  <si>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</si>
  <si>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</si>
  <si>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</si>
  <si>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</si>
  <si>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</si>
  <si>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</si>
  <si>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</si>
  <si>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</si>
  <si>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</si>
  <si>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</si>
  <si>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</si>
  <si>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</si>
  <si>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</si>
  <si>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</si>
  <si>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</si>
  <si>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</si>
  <si>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</si>
  <si>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</si>
  <si>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</si>
  <si>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</si>
  <si>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</si>
  <si>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</si>
  <si>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</si>
  <si>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</si>
  <si>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</si>
  <si>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</si>
  <si>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</si>
  <si>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</si>
  <si>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</si>
  <si>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</si>
  <si>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</si>
  <si>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</si>
  <si>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</si>
  <si>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</si>
  <si>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</si>
  <si>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</si>
  <si>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</si>
  <si>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</si>
  <si>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</si>
  <si>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</si>
  <si>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</si>
  <si>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</si>
  <si>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</si>
  <si>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</si>
  <si>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</si>
  <si>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</si>
  <si>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</si>
  <si>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</si>
  <si>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</si>
  <si>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</si>
  <si>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</si>
  <si>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</si>
  <si>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</si>
  <si>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</si>
  <si>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</si>
  <si>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</si>
  <si>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</si>
  <si>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</si>
  <si>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</si>
  <si>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</si>
  <si>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</si>
  <si>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6. PRESUPUESTO (EN MILLONES DE COLONES)</t>
  </si>
  <si>
    <t>II TRIMESTRE</t>
  </si>
  <si>
    <t>RE2.MM Medidas minimizadoras del riesgo</t>
  </si>
  <si>
    <t>Objetivo Estratégico Institucional:  3. Fortalecer la vigilancia de los determinantes de la salud (salutogénicos y patogénicos) con el fin de promover la salud y disminuir los riesgos y daños a la salud de la población y el ambiente humano</t>
  </si>
  <si>
    <t>Objetivo Estratégico Institucional:  4. Fortalecer el rol rector del Ministerio de Salud, mediante el desarrollo de las condiciones y capacidades institucionales necesarias para el ejercicio eficiente y eficaz de sus funciones.</t>
  </si>
  <si>
    <t>RE4.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</si>
  <si>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</si>
  <si>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</si>
  <si>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</si>
  <si>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</si>
  <si>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</si>
  <si>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</si>
  <si>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</si>
  <si>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</si>
  <si>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</si>
  <si>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</si>
  <si>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</si>
  <si>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</si>
  <si>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</si>
  <si>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</si>
  <si>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</si>
  <si>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</si>
  <si>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</si>
  <si>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</si>
  <si>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</si>
  <si>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</si>
  <si>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</si>
  <si>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</si>
  <si>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</si>
  <si>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</si>
  <si>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</si>
  <si>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</si>
  <si>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</si>
  <si>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</si>
  <si>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</si>
  <si>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</si>
  <si>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</si>
  <si>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</si>
  <si>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</si>
  <si>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</si>
  <si>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</si>
  <si>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</si>
  <si>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Calificación medidas minimizadoras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</si>
  <si>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</si>
  <si>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</si>
  <si>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</si>
  <si>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</si>
  <si>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</si>
  <si>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</si>
  <si>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</si>
  <si>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</si>
  <si>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</si>
  <si>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</si>
  <si>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</si>
  <si>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</si>
  <si>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</si>
  <si>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</si>
  <si>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</si>
  <si>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</si>
  <si>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</si>
  <si>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</si>
  <si>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</si>
  <si>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</si>
  <si>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</si>
  <si>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</si>
  <si>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</si>
  <si>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</si>
  <si>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I.A. Soberano político / cambios políticos</t>
  </si>
  <si>
    <t>FIN</t>
  </si>
  <si>
    <t>Control gerencial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</si>
  <si>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</si>
  <si>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</si>
  <si>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</si>
  <si>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</si>
  <si>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</si>
  <si>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</si>
  <si>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</si>
  <si>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</si>
  <si>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</si>
  <si>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</si>
  <si>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</si>
  <si>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</si>
  <si>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Porcentaje de avance de las acciones programadas</t>
  </si>
  <si>
    <t>Cumplimiento acumulado</t>
  </si>
  <si>
    <t>Presupuesto ejecutado plan de mejora</t>
  </si>
  <si>
    <t>Porcentaje de ejecución</t>
  </si>
  <si>
    <t>A junio</t>
  </si>
  <si>
    <t>A diciembre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</si>
  <si>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</si>
  <si>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</si>
  <si>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</si>
  <si>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</si>
  <si>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</si>
  <si>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</si>
  <si>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</si>
  <si>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</si>
  <si>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</si>
  <si>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RE1.MM</t>
  </si>
  <si>
    <t>RE2</t>
  </si>
  <si>
    <t>RE2.P1</t>
  </si>
  <si>
    <t>RE2.MM</t>
  </si>
  <si>
    <t>RE3</t>
  </si>
  <si>
    <t>RE3.P10</t>
  </si>
  <si>
    <t>RE3.MM</t>
  </si>
  <si>
    <t>RE4</t>
  </si>
  <si>
    <t>RE4.P1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</si>
  <si>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</si>
  <si>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</si>
  <si>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</si>
  <si>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</si>
  <si>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</si>
  <si>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</si>
  <si>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</si>
  <si>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</si>
  <si>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</si>
  <si>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</si>
  <si>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</si>
  <si>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</si>
  <si>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</si>
  <si>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</si>
  <si>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</si>
  <si>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</si>
  <si>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</si>
  <si>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</si>
  <si>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</si>
  <si>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</si>
  <si>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</si>
  <si>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</si>
  <si>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</si>
  <si>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</si>
  <si>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</si>
  <si>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</si>
  <si>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</si>
  <si>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</si>
  <si>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</si>
  <si>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</si>
  <si>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</si>
  <si>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</si>
  <si>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</si>
  <si>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</si>
  <si>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</si>
  <si>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</si>
  <si>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</si>
  <si>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</si>
  <si>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</si>
  <si>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</si>
  <si>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</si>
  <si>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</si>
  <si>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</si>
  <si>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</si>
  <si>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</si>
  <si>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</si>
  <si>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</si>
  <si>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</si>
  <si>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</si>
  <si>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</si>
  <si>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</si>
  <si>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</si>
  <si>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</si>
  <si>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</si>
  <si>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</si>
  <si>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</si>
  <si>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</si>
  <si>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</si>
  <si>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</si>
  <si>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</si>
  <si>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</si>
  <si>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</si>
  <si>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</si>
  <si>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</si>
  <si>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</si>
  <si>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</si>
  <si>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</si>
  <si>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</si>
  <si>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</si>
  <si>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</si>
  <si>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</si>
  <si>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</si>
  <si>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</si>
  <si>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</si>
  <si>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</si>
  <si>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</si>
  <si>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</si>
  <si>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</si>
  <si>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</si>
  <si>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</si>
  <si>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</si>
  <si>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</si>
  <si>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</si>
  <si>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</si>
  <si>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</si>
  <si>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</si>
  <si>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</si>
  <si>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</si>
  <si>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</si>
  <si>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</si>
  <si>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</si>
  <si>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</si>
  <si>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</si>
  <si>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</si>
  <si>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</si>
  <si>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</si>
  <si>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</si>
  <si>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</si>
  <si>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</si>
  <si>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</si>
  <si>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</si>
  <si>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</si>
  <si>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</si>
  <si>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</si>
  <si>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</si>
  <si>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</si>
  <si>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</si>
  <si>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</si>
  <si>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</si>
  <si>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</si>
  <si>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</si>
  <si>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</si>
  <si>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</si>
  <si>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</si>
  <si>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</si>
  <si>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</si>
  <si>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</si>
  <si>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Herramienta número 3: Programación para el Nivel Local</t>
  </si>
  <si>
    <t>PLAN OPERATIVO INSTITUCIONAL 2020</t>
  </si>
  <si>
    <t xml:space="preserve">2.1. Número de normas, protocolos y reglamentos  elaboradas o actualizadas e implementados </t>
  </si>
  <si>
    <t>2. Regulación de servicios, establecimientos, productos de interés sanitario, eventos, ambiente humano e investigaciones y tecnologías en salud.</t>
  </si>
  <si>
    <t>2.4. Porcentaje de establecimientos  con permiso sanitario de funcionamiento con visita de verificación posterior a entrega de Permisos Sanitarios de Funcionamiento</t>
  </si>
  <si>
    <t>2.5.Número de autorizaciones sanitarias otorgadas</t>
  </si>
  <si>
    <t>2.5.1. Gestión de Autorizaciones sanitarias a eventos masivos, ferias, turnos y similares, venta y eventos de pirotecnia, radiaciones ionizantes, desalmacenaje en puertos, libre plática</t>
  </si>
  <si>
    <t>2.6.1.Otorgamiento de habilitaciones a establecimientos de salud públicos y privados</t>
  </si>
  <si>
    <t>3. Eventos  en salud y sus determinantes con vigilancia efectiva.</t>
  </si>
  <si>
    <t>3.2. Porcentaje de eventos en salud  con abordaje integral</t>
  </si>
  <si>
    <t>3.2.1. Sistematización de la información local ( socialización de normativa, registro) de eventos en salud  con abordaje integral</t>
  </si>
  <si>
    <t>3.2.3.Análisis de la información de eventos en salud  con abordaje integral</t>
  </si>
  <si>
    <t>3.2.4. Abordaje de alertas sanitarias y brotes cumpliendo con la normativa vigente</t>
  </si>
  <si>
    <t xml:space="preserve">3.2.6. Socialización periódica de la información estadística y epidemiológica referente a los eventos en salud relevantes </t>
  </si>
  <si>
    <t xml:space="preserve">3.3. Número de protocolos de vigilancia de la salud elaborados o actualizados  e implementados </t>
  </si>
  <si>
    <t>3.3.1. Implementación de protocolos de vigilancia de la salud</t>
  </si>
  <si>
    <t>3.4.1.Ejecución del Programa de  Manejo Integrado de Vectores</t>
  </si>
  <si>
    <t>2.6.Porcentaje  de servicios de salud  públicos y privados habilitados con visita de control</t>
  </si>
  <si>
    <t>6. PRESUPUESTO ESTIMADO PEI (EN MILLONES DE COLONES)</t>
  </si>
  <si>
    <t>RE4.P2</t>
  </si>
  <si>
    <t>1. Políticas,planes, programas, proyectos y acciones estratégicas en salud desarrollados</t>
  </si>
  <si>
    <t xml:space="preserve">1.1. Número de planes, programas, proyectos y acciones estratégicas en salud desarrollados </t>
  </si>
  <si>
    <t xml:space="preserve">4.1. Planificación y presupuestación articulados según las necesidades institucionales </t>
  </si>
  <si>
    <t xml:space="preserve">4.1.1. Número de planes, programas y proyectos operativos desarrollados  </t>
  </si>
  <si>
    <t>4.2. Servicios de apoyo a la gestión</t>
  </si>
  <si>
    <t>4.2.1. Porcentaje  de usuarios con orientación e información sobre los servicios institucionales</t>
  </si>
  <si>
    <t xml:space="preserve">4.2.1.1. Medición de la calidad del servicio de información y orientación brindada a los usuarios- </t>
  </si>
  <si>
    <t>4.2.2. Porcentaje  de trámites atendidos en el tiempo legal</t>
  </si>
  <si>
    <t xml:space="preserve">4.2.2.1. Implementación de los protocolos </t>
  </si>
  <si>
    <t xml:space="preserve">4.2.2.3. Elaboración  e implementación de los planes de mejora </t>
  </si>
  <si>
    <t xml:space="preserve">4.2.6. Número de acciones de Control Interno desarrolladas </t>
  </si>
  <si>
    <t xml:space="preserve">4.2.6.1. Autoevaluación de Control Interno </t>
  </si>
  <si>
    <t xml:space="preserve">4.2.6.2. Valoración del Riesgo </t>
  </si>
  <si>
    <t>CUADRO RESUMEN DEL CUMPLIMIENTO Y EJECUCIÓN PRESUPUESTARIA POR PRODUCTO SEGÚN UNIDAD ORGANIZATIVA, POI 2020</t>
  </si>
  <si>
    <t>2.7. Número de  proyectos constructivos revisados</t>
  </si>
  <si>
    <t>2.7.1.Revisión de proyectos constructivos menos de 300 m2</t>
  </si>
  <si>
    <t xml:space="preserve">2.7.2.Seguimiento a proyectos constructivos aprobados según priorización </t>
  </si>
  <si>
    <t>2.9. Número de productos de interés sanitario con verificación de cumplimiento de normativa</t>
  </si>
  <si>
    <t>2.10. Número de actividades con vigilancia estatal</t>
  </si>
  <si>
    <t>2.10.1. Acompañamiento a la realización de visitas de control (radiaciones, inocuidad de alimentos,gestores de residuos, unidades de cumplimiento,emisiones atmosféricas, agua de consumo humano y potable, rellenos sanitarios, estaciones de monitoreo de calidad de aire)</t>
  </si>
  <si>
    <t>2.10.2. Revisión de reportes operacionales de aguas residuales, emisiones atmosfericas y agua potable.</t>
  </si>
  <si>
    <t>2.10.3. Realización de visitas de control  (aguas residuales, emisiones atmosféricas ,agua potable, rellenos sanitarios)</t>
  </si>
  <si>
    <t>2.10.5.Seguimiento a los planes Municipales de GIRS</t>
  </si>
  <si>
    <t>2.11. Número de Vistos Buenos de ubicación otorgados</t>
  </si>
  <si>
    <t>2.11.1. Gestión de vistos buenos de ubicación de baja complejidad</t>
  </si>
  <si>
    <t>2.12. Porcentaje de denuncias atendidas</t>
  </si>
  <si>
    <t>2.12.1. Atención de denuncias</t>
  </si>
  <si>
    <t>2.13. Número de actividades para implementación de la Ley 9028</t>
  </si>
  <si>
    <t>2.13.1. Control de la aplicación de la Ley 9028 ( atención de denuncias, inspecciones de verificación y control)</t>
  </si>
  <si>
    <t xml:space="preserve">1.1.2.1. Analisis de los casos de muertes maternas </t>
  </si>
  <si>
    <t>1.1.2.2. Analisis de los casos de muertes infantiles</t>
  </si>
  <si>
    <t>1.1.2.5. Conducción de la Comisión Local de Análisis de las Muertes Materno Infantiles (COLEAMMI)</t>
  </si>
  <si>
    <t xml:space="preserve">1.1.1. Informe de seguimiento al desarrollo del Plan Operativo para la reducción de la mortalidad materno infantil (Elaboración, implementación y seguimiento)
</t>
  </si>
  <si>
    <t>1.1.3. Desarrollo del Estudio "Búsqueda Intencionada y Reclasificación de Muertes Maternas (BIRMM)"</t>
  </si>
  <si>
    <r>
      <t xml:space="preserve">1.1.5 Informe de avance en la Implementación del  </t>
    </r>
    <r>
      <rPr>
        <b/>
        <sz val="11"/>
        <rFont val="Calibri"/>
        <family val="2"/>
        <scheme val="minor"/>
      </rPr>
      <t>Proyecto  Ciudades Amigables</t>
    </r>
    <r>
      <rPr>
        <sz val="11"/>
        <rFont val="Calibri"/>
        <family val="2"/>
        <scheme val="minor"/>
      </rPr>
      <t xml:space="preserve">  en las Regiones Central Sur, Central Norte, Central Este y Chorotega</t>
    </r>
  </si>
  <si>
    <r>
      <t xml:space="preserve">1.1.6.Informe de avance en la Implementación del </t>
    </r>
    <r>
      <rPr>
        <b/>
        <sz val="11"/>
        <color theme="1"/>
        <rFont val="Calibri"/>
        <family val="2"/>
        <scheme val="minor"/>
      </rPr>
      <t>Proyecto  Tomando Control Sobre mi Salud</t>
    </r>
    <r>
      <rPr>
        <sz val="11"/>
        <rFont val="Calibri"/>
        <family val="2"/>
        <scheme val="minor"/>
      </rPr>
      <t>,  en los cantones: Cartago, Limón y Montes de Oca</t>
    </r>
  </si>
  <si>
    <r>
      <t xml:space="preserve">1.1.10.Informe de avance en la Implementación del </t>
    </r>
    <r>
      <rPr>
        <b/>
        <sz val="11"/>
        <color theme="1"/>
        <rFont val="Calibri"/>
        <family val="2"/>
        <scheme val="minor"/>
      </rPr>
      <t>del Programa de Salud Escolar</t>
    </r>
  </si>
  <si>
    <t>1.1.12. Informe de seguimiento al Plan de Acción Local para Implementación del Decreto ejecutvo 40881-S Normativa Nacional para la articulación interinstitucional en el abordaje integral del comportamiento suicida.</t>
  </si>
  <si>
    <t>1.1.13.  Informe de seguimiento a la Implementación de estrategias locales para el mejoramiento de la Salud Mental mediante el fomento de habilidades para la vida (Proyecto Salud Mental-PCT)</t>
  </si>
  <si>
    <t>1.1.14. Aplicación a nivel local de la Norma de Abordaje Integral de la Salud Mental y de apoyo psicosocial de emergencias y desastres</t>
  </si>
  <si>
    <t>1.1.15. Informe de seguimiento a la Implementación local del plan de acción de la Estrategia Nacional para el Abordaje del Consumo de Sustancias Psicoactivas 2016-2021 (Decreto 41386-S)</t>
  </si>
  <si>
    <t xml:space="preserve">1.1.20. Informe de seguimiento de proyectos financiados por el Programa Control de Tabaco </t>
  </si>
  <si>
    <t>1.1.24.Informe de seguimiento a la Implementación del componente de salud  del Plan de Atención de Flujos Migratorios Mixtos -DP -010. (Región Central Sur, Brunca , Chorotega, Central Este, Huetar Norte)</t>
  </si>
  <si>
    <t>1.1.25. Desarrollo de las acciones rectores para la garantía al derecho de la salud de la población migrante</t>
  </si>
  <si>
    <t>2.2. Porcentaje de establecimientos  con Permiso Sanitario de Funcionamiento (PSF) con visita previa de verificación (laboratorios)</t>
  </si>
  <si>
    <t>2.3. Porcentaje de Permisos Sanitarios de Funcionamiento (PSF) otorgados  de acuerdo con el decreto 39472- S y sus reformas.</t>
  </si>
  <si>
    <t>2.9.1. Implementación del Plan de Control de productos de interés sanitario con verificación de cumplimiento de normativa</t>
  </si>
  <si>
    <t>2.1.2. Implementación de la Norma de Atención Integral del Adolescente (Región Brunca y Huetar Caribe, Central Occidente y Chorotega)</t>
  </si>
  <si>
    <t>3.1. Número de unidades organizativas con Análisis de la Situación en Salud (ASIS) actualizado</t>
  </si>
  <si>
    <t>3.2.5. Elaboración de informes para la toma de decisiones</t>
  </si>
  <si>
    <t>3.2.7.Ejecución del Plan de contingencia (Reglamento Sanitario Internacional)</t>
  </si>
  <si>
    <t>3.2.8.Seguimiento a la cobertura de vacunación (análisis, monitoreos, cadena de frío)</t>
  </si>
  <si>
    <t xml:space="preserve">3.4.2. Implementación de la  EGI según componente. </t>
  </si>
  <si>
    <t xml:space="preserve">4.1.1.3. Implementación y seguimiento al  Plan de mejoramiento de ambientes laborales </t>
  </si>
  <si>
    <t xml:space="preserve">4.1.1.4. Implementación y seguimiento del Programa de prejubilados </t>
  </si>
  <si>
    <t xml:space="preserve">4.1.1.5. Implementación del Programa de inducción de funcionarios </t>
  </si>
  <si>
    <t>4.1.1.7. Implementación del Plan de  Accesibilidad y discapacidad ( CIAD)</t>
  </si>
  <si>
    <t xml:space="preserve">4.2.2.5. Implementación del plan de mejora regulatoria cuando corresponda </t>
  </si>
  <si>
    <t>RE3.MM Medidas minimizadoras del riesgo</t>
  </si>
  <si>
    <t>2.10.4. Seguimiento a la implementación de la Estrategia Gestión Integral de Residuos Solidos (GIRS)</t>
  </si>
  <si>
    <t>RE. 1 DIRECCIÓN Y CONDUCCIÓN FORTALECIDA</t>
  </si>
  <si>
    <r>
      <t xml:space="preserve">1.1.4.Informe de avance en la Implementación del  </t>
    </r>
    <r>
      <rPr>
        <b/>
        <sz val="11"/>
        <rFont val="Calibri"/>
        <family val="2"/>
        <scheme val="minor"/>
      </rPr>
      <t>Proyecto Intergeneracional con CEN-CINAI</t>
    </r>
    <r>
      <rPr>
        <sz val="11"/>
        <rFont val="Calibri"/>
        <family val="2"/>
        <scheme val="minor"/>
      </rPr>
      <t xml:space="preserve"> en las Regiones Huetar Norte, Central Norte y Chorotega</t>
    </r>
  </si>
  <si>
    <t>1.1.16. Informe de seguimiento a la implementación de acciones locales de la Estrategia Nacional para el Abordaje Integral del Comportamiento Suicida. (Decreto 41287-S)</t>
  </si>
  <si>
    <t>4. LINEA BASE</t>
  </si>
  <si>
    <t xml:space="preserve">RE 2.REGULACIÓN EN SALUD, EFICIENTE Y EFICAZ </t>
  </si>
  <si>
    <t>2.3.1 Otorgamiento de Permisos Sanitarios de Funcionamiento</t>
  </si>
  <si>
    <t xml:space="preserve">2.2.1. Otorgamiento de Permisos Sanitarios de Funcionamiento a laboratorios farmacéuticos </t>
  </si>
  <si>
    <t>RE 3.VIGILANCIA DE LOS DETERMINANTES DE LA SALUD FORTALECIDA</t>
  </si>
  <si>
    <t>3.4. Porcentaje de avance  en la implementación de los componentes de la Estrategia de Gestión Integrada  de las enfermedades transmitidas por vectores (EGI)</t>
  </si>
  <si>
    <t>3.1.1. Elaboración Análisis de la Situación en Salud local ( ASIS)</t>
  </si>
  <si>
    <t>RE 4. GESTIÓN INSTITUCIONAL EFICIENTE Y EFICAZ</t>
  </si>
  <si>
    <t>4.1.1.6.Ejecución de las actividades del Plan de Salud Ocupacional</t>
  </si>
  <si>
    <t xml:space="preserve">Total </t>
  </si>
  <si>
    <r>
      <t>1.1.8.Informe de avance en la Implementación del Proyecto</t>
    </r>
    <r>
      <rPr>
        <b/>
        <sz val="11"/>
        <rFont val="Calibri"/>
        <family val="2"/>
        <scheme val="minor"/>
      </rPr>
      <t xml:space="preserve"> "Promoción de la Actividad Física Activate (2019-2022</t>
    </r>
    <r>
      <rPr>
        <sz val="11"/>
        <rFont val="Calibri"/>
        <family val="2"/>
        <scheme val="minor"/>
      </rPr>
      <t>)  en el marco del Plan Nacional de actividad física y salud</t>
    </r>
  </si>
  <si>
    <t>1.1.9. Informe de avance de la implementación del Modelo de Atención Integral para la Prevención del Embarazo en adolescentes. Región Central Occidente, Chorotega, Huetar Caribe y Brunca</t>
  </si>
  <si>
    <t>1.1.37.Elaboración de informe anual de implementación de Plan de trabajo de las Redes de Atención de VIH sida</t>
  </si>
  <si>
    <t>1.1.39. Implementación del Plan de Trabajo Anual de las Redes de Atención de VIH del cantón de Limón y Puntarenas, y de la Red Interinstitucional Sancarleña Atención Integral-VIH (Región Huetar Norte)</t>
  </si>
  <si>
    <t xml:space="preserve">1.1.41. Informe de replica de proceso de capacitación de trata, explotación sexual y trabajo infantil y adolescente </t>
  </si>
  <si>
    <t>1.1.43.Elaboración de informe de  acciones realizadas para la promoción de la participación de las personas lesbianas, gays, transexuales,   bisexuales e intersexuales (LGTBI) para garantía del derecho a la salud  en el marco de las acciones rectoras</t>
  </si>
  <si>
    <t xml:space="preserve">1.1.44. Ejecución de las acciones en el marco de la rectoria en salud dentro de las redes locales de prevencion y atencion de la Violencia Intrafamiliar Violencia Intrafamiliar (VIF) </t>
  </si>
  <si>
    <t>4.1.1.14. Elaboración y seguimiento al Plan Operativo Institucional</t>
  </si>
  <si>
    <t>4.1.1.17. Implementación del Plan Estratégico para fortalecimiento de la Ética y Valores 2019-2023</t>
  </si>
  <si>
    <t>4.1.6. Ejecucion del Plan de Accion institucional en el marco de la rectoria para la prevencion y atencion de la Violencia Intrafamiliar (VIF)</t>
  </si>
  <si>
    <t>Responsable</t>
  </si>
  <si>
    <t>OBSERVACIONES I TRIMESTRE</t>
  </si>
  <si>
    <t>OBSERVACIONES II TRIMESTRE</t>
  </si>
  <si>
    <t>OBSERVACIONES III TRIMESTRE</t>
  </si>
  <si>
    <t>OBSERVACIONES IV TRIMESTRE</t>
  </si>
  <si>
    <t>Unidad organizativa: Área Rectora de Salud de Garabito</t>
  </si>
  <si>
    <t>María Martha Angulo Arredondo</t>
  </si>
  <si>
    <t>Libro de actas y/o bitacoras</t>
  </si>
  <si>
    <t>I.A SOBERANO POLITICO</t>
  </si>
  <si>
    <t>ALTA</t>
  </si>
  <si>
    <t xml:space="preserve">Monitoreo constante del entorno externo que permita tomar decisiones prontas y oportunas. </t>
  </si>
  <si>
    <t>Fortalecimiento continuo del liderazgo, negociación, concertación y articulación con los diferentes actores sociales que conlleven a la facilitación de los proyectos prioritarios de la unidad organizativa.</t>
  </si>
  <si>
    <t>Nidian Sthephany Shieh Álvarez</t>
  </si>
  <si>
    <t>Bitácoras, correos u oficios</t>
  </si>
  <si>
    <t>Informe, bitácoras, correos u oficios</t>
  </si>
  <si>
    <t>Warner Cordero Carballo</t>
  </si>
  <si>
    <t>Paola Castillo Gutiérrez</t>
  </si>
  <si>
    <t>I.F. ALERTAS SANITARIAS</t>
  </si>
  <si>
    <t>Atención de brotes y eventos epidemiológicos</t>
  </si>
  <si>
    <t>MANEJABLE</t>
  </si>
  <si>
    <t>Comunicación oportuna de las alertas, por parte de las autoridades a las instituciones involucradas para asegurar un abordaje oportuno e integrado.</t>
  </si>
  <si>
    <t xml:space="preserve"> Provocan que el Área Rectora de salud direccione sus recursos para la atención de estos eventos, incumpliendo con las metas propuestas</t>
  </si>
  <si>
    <t>Coordinación con instituciones involucradas con presencia de nivel local y nivel regional, para el abordaje oportuno y eficiente</t>
  </si>
  <si>
    <t>Cambio de Gobierno local</t>
  </si>
  <si>
    <t>Amenzan el logro de los objetivos y metas institucionales del Área Rectora de Garabito</t>
  </si>
  <si>
    <t>I.D. INCUMPLIMIENTO DE LEGISLACIÓN POR PARTE DE LOS ADMINISTRADOS</t>
  </si>
  <si>
    <t>Incuplimiento de la legislación vigente por parte de los administrados de establecimientos y actividades</t>
  </si>
  <si>
    <t>Daños a la salud y al ambiente</t>
  </si>
  <si>
    <t>MEDIA</t>
  </si>
  <si>
    <t>Gestionar  y solicitar a poyo a los profesionales de soporte jurídico necesarios según los requerimientos de la unidad organizativa.</t>
  </si>
  <si>
    <t>Divulgación y aplicación de leyes y normativa vigente.</t>
  </si>
  <si>
    <t>IX.B. Organización del trabajo</t>
  </si>
  <si>
    <t>Pérdida de tiempo, desmotivación, provocando disminución en el rendimiento de la institución.</t>
  </si>
  <si>
    <t>Programar actividades que fomenten el desarrollo de competencias</t>
  </si>
  <si>
    <t>Asignación de funciones de forma equitativa con base en las habilidades y competencias.</t>
  </si>
  <si>
    <t>Egnio Rafael Fonseca Martínez</t>
  </si>
  <si>
    <t>Informe ejecutivo</t>
  </si>
  <si>
    <t>Informe ejecutivo y/o instrumento de brotes</t>
  </si>
  <si>
    <t>Informe ejecutivo, bitacoras de reunion</t>
  </si>
  <si>
    <t>bitacoras de reunion</t>
  </si>
  <si>
    <t xml:space="preserve">Plan actualizado Y/o  correos </t>
  </si>
  <si>
    <t>Matriz enviada</t>
  </si>
  <si>
    <t>Bitacoras, correos y/o oficios</t>
  </si>
  <si>
    <t>Bitacoras, matriz enviada por correo</t>
  </si>
  <si>
    <t>Libro de actas y/o bitacoras, informe ejecutivo</t>
  </si>
  <si>
    <t>Bitácoras, correos u informe ejecutivo</t>
  </si>
  <si>
    <t>Alejandro Vallejos Cruz</t>
  </si>
  <si>
    <t>Correos, matriz enviada semanalmente</t>
  </si>
  <si>
    <t>Dra. María Martha Angulo Arredondo</t>
  </si>
  <si>
    <t>Dra. María Martha Angulo Arredondo/Warner Cordero Carballo</t>
  </si>
  <si>
    <t>Dayanna Calderón Abarca/ Alejandro Vallejos Cruz y Warner Cordero Carballo</t>
  </si>
  <si>
    <t xml:space="preserve">Dayanna Calderón Abarca/ Alejandro Vallejos Cruz </t>
  </si>
  <si>
    <t>Actas de Inspeccion o Informes</t>
  </si>
  <si>
    <t xml:space="preserve">Oficios de revision de requisitos  o Autorizaciones otorgadas </t>
  </si>
  <si>
    <t>Base de datos de Regulacion</t>
  </si>
  <si>
    <t>Actas o  Informes</t>
  </si>
  <si>
    <t>Base de datos de Regulacion o expedientes</t>
  </si>
  <si>
    <t>Actas , Informes o bitacoras</t>
  </si>
  <si>
    <t>Actas de Inspeccion o Permisos otorgados(expedietes)</t>
  </si>
  <si>
    <t>Dayanna Calderón Abarca / Dra. María Martha Angulo Arredondo (en caso de las denuncias de GASS)/ Alejandro Vallejos Cruz y Warner Cordero Carballo</t>
  </si>
  <si>
    <t xml:space="preserve">Ver actas de inspeccion e informe </t>
  </si>
  <si>
    <t>Dayanna Calderón Abarca/ Alejandro Vallejos Cruz y Warner Cordero Carballo.</t>
  </si>
  <si>
    <t>Alquiler de edificio que alberga al ARS Garabito.</t>
  </si>
  <si>
    <t>Estimación según monto asignado para Cuadro Básico de los años 2017 y 2018</t>
  </si>
  <si>
    <t>Estimación según monto asignado para Cuadro Básico de los años 2017 y 2018.
Estimación según monto asignado para Cuadro Específico del año 2019.</t>
  </si>
  <si>
    <t>Se proyecta un monto considerando los gatos en combustible de los años 2017 y 2018 y los posibles aumentos anuales.</t>
  </si>
  <si>
    <t>Viáticos dentro del país</t>
  </si>
  <si>
    <t>Se estima monto considerando posibles giras derivadas por actividades.</t>
  </si>
  <si>
    <t>Se estima monto considerando posibles giras derivadas por actividades programadas. Se toman en consideración 3 gestores y choferes.</t>
  </si>
  <si>
    <t>Se proyecta un monto considerando los gatos en combustible de los años 2017 y 2018 tanto en Rectoría como en el Programa MIV y los posibles aumentos anuales.</t>
  </si>
  <si>
    <t xml:space="preserve">Se estima monto considerando posibles giras derivadas por actividades programadas. </t>
  </si>
  <si>
    <t>Número de articulaciones con los diferentes actores sociales del cantón de Garabito</t>
  </si>
  <si>
    <t>Dr. José Morales Ortega, Dra. María Martha Angulo Arredondo y Nidian Sthephany Shieh Álvarez</t>
  </si>
  <si>
    <t>Número de divulgaciones e informacion acerca de las normas que aplica este Ministerio en los distintos procesos rectores.</t>
  </si>
  <si>
    <t>Actas de inspeccion, informes, oficios, correos y/o bitácoras de reunión.</t>
  </si>
  <si>
    <t>Número de coordinaciones con las instrituciones o actores sociales involucrados para la atencion del brote o alerta sanitaria.</t>
  </si>
  <si>
    <t>Informes, oficios, correos y/o bitácoras de reunión.</t>
  </si>
  <si>
    <t xml:space="preserve">Aumento en las cargas de trabajo debido a la demanda de servicios, alertas y/o brotes sanitarios </t>
  </si>
  <si>
    <t>Número de asignaciones de manera equitativa</t>
  </si>
  <si>
    <t>Dr. José A. Morales Ortega</t>
  </si>
  <si>
    <t>Bitácoras, correos y/u oficios</t>
  </si>
  <si>
    <t>Se estima monto considerando posibles giras derivadas por actividades programadas. Además se toman en consideración 7 inspectores del programa MIV y choferes.</t>
  </si>
  <si>
    <t>2.4.1.  Realización de visitas de inspección posterior al otorgamiento del Permiso Sanitario de Funcionamiento
establecimientos A: _5__
establecimientos B:__100__
establecimientos C:__15___</t>
  </si>
  <si>
    <t>V.A-De liquidez</t>
  </si>
  <si>
    <t>Imposibilidad de contar con presupuesto de manera oportuna para el mantenimiento preventivo de los vehículos de dos y cuatro ruedas así como culauier otra compra que se realice de manera urgente</t>
  </si>
  <si>
    <t>Atraso o incumplimeinto de las metas y objetivos institucionales</t>
  </si>
  <si>
    <t>Gestionar el efectivo de formna oportuna (atrasos en desembolsos por parte del Ministerio de Hacienda), y poder cumplir con los compromisos y obligaciones adquiridas.</t>
  </si>
  <si>
    <t>Gestionar oportunamente los recursos para el suministro del efectivo a las unidades organizativas</t>
  </si>
  <si>
    <t>Número de gestiones realizadas de manera oportuna</t>
  </si>
  <si>
    <t>Paola Castillo Gutierrez y Dr. José Alberto Morales Ortega</t>
  </si>
  <si>
    <t>reembolsos y solicitud de transferencias oficio u correos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</si>
</sst>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₡&quot;* #,##0.00_-;\-&quot;₡&quot;* #,##0.00_-;_-&quot;₡&quot;* &quot;-&quot;??_-;_-@_-"/>
    <numFmt numFmtId="43" formatCode="_-* #,##0.00_-;\-* #,##0.00_-;_-* &quot;-&quot;??_-;_-@_-"/>
    <numFmt numFmtId="164" formatCode="_(&quot;₡&quot;* #,##0.00_);_(&quot;₡&quot;* \(#,##0.00\);_(&quot;₡&quot;* &quot;-&quot;??_);_(@_)"/>
    <numFmt numFmtId="165" formatCode="_(* #,##0.00_);_(* \(#,##0.00\);_(* &quot;-&quot;??_);_(@_)"/>
    <numFmt numFmtId="166" formatCode="0.0%"/>
    <numFmt numFmtId="167" formatCode="&quot;₡&quot;#,##0.00"/>
    <numFmt numFmtId="168" formatCode="0_)"/>
    <numFmt numFmtId="169" formatCode="&quot;¢&quot;#,##0.00_);\(&quot;¢&quot;#,##0.00\)"/>
  </numFmts>
  <fonts count="7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24"/>
      <name val="Bookman Old Style"/>
      <family val="1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Arial"/>
      <family val="2"/>
    </font>
    <font>
      <b/>
      <sz val="16"/>
      <color theme="9" tint="-0.249977111117893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sz val="1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u/>
      <sz val="11"/>
      <name val="Calibri"/>
      <family val="2"/>
      <scheme val="minor"/>
    </font>
    <font>
      <sz val="9"/>
      <color rgb="FF000000"/>
      <name val="Tahoma"/>
      <family val="2"/>
    </font>
    <font>
      <b/>
      <sz val="16"/>
      <color rgb="FF000000"/>
      <name val="Tahoma"/>
      <family val="2"/>
    </font>
    <font>
      <b/>
      <sz val="8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3999755851924192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8" fillId="0" borderId="0"/>
    <xf numFmtId="0" fontId="1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48" fillId="0" borderId="0"/>
    <xf numFmtId="0" fontId="18" fillId="0" borderId="0"/>
    <xf numFmtId="0" fontId="48" fillId="0" borderId="0"/>
    <xf numFmtId="0" fontId="48" fillId="0" borderId="0"/>
    <xf numFmtId="0" fontId="36" fillId="0" borderId="0"/>
    <xf numFmtId="0" fontId="4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956">
    <xf numFmtId="0" fontId="0" fillId="0" borderId="0" xfId="0"/>
    <xf numFmtId="0" fontId="0" fillId="0" borderId="0" xfId="0" applyAlignment="1"/>
    <xf numFmtId="0" fontId="0" fillId="0" borderId="0" xfId="0" applyFill="1"/>
    <xf numFmtId="0" fontId="21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5" fillId="3" borderId="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4" fillId="0" borderId="0" xfId="0" applyFont="1" applyAlignment="1"/>
    <xf numFmtId="0" fontId="29" fillId="4" borderId="3" xfId="0" applyFont="1" applyFill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/>
    </xf>
    <xf numFmtId="0" fontId="29" fillId="4" borderId="5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3" borderId="0" xfId="0" applyFont="1" applyFill="1" applyBorder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2" fillId="3" borderId="0" xfId="0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0" fontId="24" fillId="0" borderId="0" xfId="0" applyFont="1" applyFill="1"/>
    <xf numFmtId="0" fontId="24" fillId="0" borderId="0" xfId="20" applyFont="1"/>
    <xf numFmtId="0" fontId="28" fillId="2" borderId="10" xfId="20" applyFont="1" applyFill="1" applyBorder="1" applyAlignment="1">
      <alignment horizontal="center" vertical="center"/>
    </xf>
    <xf numFmtId="0" fontId="32" fillId="0" borderId="16" xfId="20" applyFont="1" applyBorder="1" applyAlignment="1">
      <alignment horizontal="center" vertical="center"/>
    </xf>
    <xf numFmtId="0" fontId="32" fillId="0" borderId="1" xfId="20" applyFont="1" applyBorder="1" applyAlignment="1">
      <alignment horizontal="center" vertical="center"/>
    </xf>
    <xf numFmtId="9" fontId="32" fillId="0" borderId="1" xfId="53" applyFont="1" applyBorder="1" applyAlignment="1">
      <alignment horizontal="center" vertical="center"/>
    </xf>
    <xf numFmtId="0" fontId="32" fillId="5" borderId="17" xfId="20" applyFont="1" applyFill="1" applyBorder="1" applyAlignment="1">
      <alignment horizontal="center" vertical="center" wrapText="1"/>
    </xf>
    <xf numFmtId="9" fontId="32" fillId="0" borderId="1" xfId="20" applyNumberFormat="1" applyFont="1" applyBorder="1" applyAlignment="1">
      <alignment horizontal="center" vertical="center"/>
    </xf>
    <xf numFmtId="10" fontId="32" fillId="0" borderId="1" xfId="20" applyNumberFormat="1" applyFont="1" applyBorder="1" applyAlignment="1">
      <alignment horizontal="center" vertical="center"/>
    </xf>
    <xf numFmtId="0" fontId="32" fillId="6" borderId="18" xfId="20" applyFont="1" applyFill="1" applyBorder="1" applyAlignment="1">
      <alignment horizontal="center" vertical="center" wrapText="1"/>
    </xf>
    <xf numFmtId="0" fontId="28" fillId="2" borderId="19" xfId="20" applyFont="1" applyFill="1" applyBorder="1" applyAlignment="1">
      <alignment horizontal="center" vertical="center"/>
    </xf>
    <xf numFmtId="0" fontId="32" fillId="7" borderId="20" xfId="20" applyFont="1" applyFill="1" applyBorder="1" applyAlignment="1">
      <alignment horizontal="center" vertical="center" wrapText="1"/>
    </xf>
    <xf numFmtId="0" fontId="35" fillId="3" borderId="21" xfId="20" applyFont="1" applyFill="1" applyBorder="1" applyAlignment="1">
      <alignment vertical="center"/>
    </xf>
    <xf numFmtId="0" fontId="35" fillId="3" borderId="22" xfId="20" applyFont="1" applyFill="1" applyBorder="1" applyAlignment="1">
      <alignment vertical="center"/>
    </xf>
    <xf numFmtId="0" fontId="35" fillId="3" borderId="23" xfId="20" applyFont="1" applyFill="1" applyBorder="1" applyAlignment="1">
      <alignment vertical="center"/>
    </xf>
    <xf numFmtId="0" fontId="34" fillId="8" borderId="24" xfId="20" applyFont="1" applyFill="1" applyBorder="1" applyAlignment="1">
      <alignment vertical="center"/>
    </xf>
    <xf numFmtId="0" fontId="28" fillId="0" borderId="19" xfId="20" applyFont="1" applyBorder="1" applyAlignment="1" applyProtection="1">
      <alignment horizontal="center" vertical="center" wrapText="1"/>
      <protection locked="0"/>
    </xf>
    <xf numFmtId="0" fontId="28" fillId="0" borderId="19" xfId="20" applyFont="1" applyBorder="1" applyAlignment="1" applyProtection="1">
      <alignment horizontal="center" vertical="center"/>
      <protection locked="0"/>
    </xf>
    <xf numFmtId="166" fontId="28" fillId="2" borderId="10" xfId="20" applyNumberFormat="1" applyFont="1" applyFill="1" applyBorder="1" applyAlignment="1">
      <alignment horizontal="center" vertical="center"/>
    </xf>
    <xf numFmtId="0" fontId="31" fillId="8" borderId="19" xfId="20" applyFont="1" applyFill="1" applyBorder="1" applyAlignment="1">
      <alignment vertical="center" wrapText="1"/>
    </xf>
    <xf numFmtId="0" fontId="31" fillId="8" borderId="10" xfId="20" applyFont="1" applyFill="1" applyBorder="1" applyAlignment="1">
      <alignment horizontal="center" vertical="center" wrapText="1"/>
    </xf>
    <xf numFmtId="0" fontId="31" fillId="8" borderId="25" xfId="20" applyFont="1" applyFill="1" applyBorder="1" applyAlignment="1">
      <alignment vertical="center" wrapText="1"/>
    </xf>
    <xf numFmtId="0" fontId="29" fillId="4" borderId="26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6" xfId="0" applyFont="1" applyFill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9" fillId="4" borderId="29" xfId="0" applyFont="1" applyFill="1" applyBorder="1" applyAlignment="1">
      <alignment horizontal="center" vertical="center" wrapText="1"/>
    </xf>
    <xf numFmtId="0" fontId="29" fillId="4" borderId="30" xfId="0" applyFont="1" applyFill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8" fillId="0" borderId="0" xfId="11" applyAlignment="1">
      <alignment horizontal="center"/>
    </xf>
    <xf numFmtId="0" fontId="18" fillId="0" borderId="0" xfId="11" applyAlignment="1">
      <alignment horizontal="left"/>
    </xf>
    <xf numFmtId="0" fontId="18" fillId="0" borderId="0" xfId="11" applyFont="1" applyAlignment="1">
      <alignment horizontal="left"/>
    </xf>
    <xf numFmtId="0" fontId="16" fillId="0" borderId="32" xfId="11" applyFont="1" applyBorder="1" applyAlignment="1">
      <alignment horizontal="left" vertical="center" wrapText="1"/>
    </xf>
    <xf numFmtId="0" fontId="37" fillId="0" borderId="32" xfId="11" applyFont="1" applyBorder="1" applyAlignment="1">
      <alignment horizontal="left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28" fillId="9" borderId="19" xfId="20" applyFont="1" applyFill="1" applyBorder="1" applyAlignment="1">
      <alignment vertical="center" wrapText="1"/>
    </xf>
    <xf numFmtId="0" fontId="28" fillId="9" borderId="25" xfId="20" applyFont="1" applyFill="1" applyBorder="1" applyAlignment="1">
      <alignment vertical="center" wrapText="1"/>
    </xf>
    <xf numFmtId="0" fontId="24" fillId="9" borderId="19" xfId="20" applyFont="1" applyFill="1" applyBorder="1" applyAlignment="1">
      <alignment vertical="center"/>
    </xf>
    <xf numFmtId="0" fontId="27" fillId="9" borderId="19" xfId="20" applyFont="1" applyFill="1" applyBorder="1" applyAlignment="1">
      <alignment horizontal="center" vertical="center" wrapText="1"/>
    </xf>
    <xf numFmtId="0" fontId="28" fillId="9" borderId="34" xfId="20" applyFont="1" applyFill="1" applyBorder="1" applyAlignment="1">
      <alignment vertical="center" wrapText="1"/>
    </xf>
    <xf numFmtId="0" fontId="28" fillId="9" borderId="35" xfId="20" applyFont="1" applyFill="1" applyBorder="1" applyAlignment="1">
      <alignment vertical="center" wrapText="1"/>
    </xf>
    <xf numFmtId="0" fontId="28" fillId="9" borderId="36" xfId="20" applyFont="1" applyFill="1" applyBorder="1" applyAlignment="1">
      <alignment vertical="center" wrapText="1"/>
    </xf>
    <xf numFmtId="0" fontId="32" fillId="5" borderId="37" xfId="20" applyFont="1" applyFill="1" applyBorder="1" applyAlignment="1">
      <alignment horizontal="center" vertical="center" wrapText="1"/>
    </xf>
    <xf numFmtId="0" fontId="32" fillId="6" borderId="37" xfId="20" applyFont="1" applyFill="1" applyBorder="1" applyAlignment="1">
      <alignment horizontal="center" vertical="center" wrapText="1"/>
    </xf>
    <xf numFmtId="0" fontId="32" fillId="7" borderId="37" xfId="20" applyFont="1" applyFill="1" applyBorder="1" applyAlignment="1">
      <alignment horizontal="center" vertical="center" wrapText="1"/>
    </xf>
    <xf numFmtId="0" fontId="28" fillId="9" borderId="10" xfId="20" applyFont="1" applyFill="1" applyBorder="1" applyAlignment="1">
      <alignment horizontal="center" vertical="center"/>
    </xf>
    <xf numFmtId="0" fontId="28" fillId="9" borderId="34" xfId="20" applyFont="1" applyFill="1" applyBorder="1" applyAlignment="1">
      <alignment horizontal="center" vertical="center"/>
    </xf>
    <xf numFmtId="0" fontId="48" fillId="0" borderId="10" xfId="43" applyFill="1" applyBorder="1"/>
    <xf numFmtId="0" fontId="48" fillId="0" borderId="0" xfId="43" applyFill="1"/>
    <xf numFmtId="0" fontId="48" fillId="0" borderId="0" xfId="43"/>
    <xf numFmtId="164" fontId="0" fillId="0" borderId="0" xfId="6" applyFont="1"/>
    <xf numFmtId="0" fontId="48" fillId="0" borderId="0" xfId="43" applyAlignment="1">
      <alignment horizontal="left" wrapText="1"/>
    </xf>
    <xf numFmtId="0" fontId="48" fillId="0" borderId="10" xfId="43" applyFont="1" applyFill="1" applyBorder="1"/>
    <xf numFmtId="0" fontId="50" fillId="0" borderId="0" xfId="43" applyFont="1" applyFill="1" applyAlignment="1">
      <alignment wrapText="1"/>
    </xf>
    <xf numFmtId="0" fontId="17" fillId="0" borderId="0" xfId="0" applyFont="1" applyAlignment="1">
      <alignment horizontal="justify"/>
    </xf>
    <xf numFmtId="0" fontId="17" fillId="0" borderId="0" xfId="0" applyFont="1"/>
    <xf numFmtId="0" fontId="53" fillId="0" borderId="22" xfId="43" applyFont="1" applyFill="1" applyBorder="1" applyAlignment="1">
      <alignment horizontal="center" vertical="center"/>
    </xf>
    <xf numFmtId="0" fontId="52" fillId="10" borderId="23" xfId="43" applyFont="1" applyFill="1" applyBorder="1" applyAlignment="1">
      <alignment vertical="center"/>
    </xf>
    <xf numFmtId="0" fontId="52" fillId="10" borderId="19" xfId="0" applyFont="1" applyFill="1" applyBorder="1" applyAlignment="1">
      <alignment vertical="center"/>
    </xf>
    <xf numFmtId="0" fontId="52" fillId="10" borderId="39" xfId="43" applyFont="1" applyFill="1" applyBorder="1" applyAlignment="1">
      <alignment vertical="center"/>
    </xf>
    <xf numFmtId="0" fontId="52" fillId="10" borderId="38" xfId="43" applyFont="1" applyFill="1" applyBorder="1" applyAlignment="1">
      <alignment vertical="center"/>
    </xf>
    <xf numFmtId="0" fontId="0" fillId="10" borderId="38" xfId="0" applyFill="1" applyBorder="1" applyAlignment="1"/>
    <xf numFmtId="0" fontId="52" fillId="10" borderId="40" xfId="43" applyFont="1" applyFill="1" applyBorder="1" applyAlignment="1">
      <alignment vertical="center"/>
    </xf>
    <xf numFmtId="0" fontId="42" fillId="9" borderId="23" xfId="0" applyFont="1" applyFill="1" applyBorder="1" applyAlignment="1">
      <alignment vertical="center" wrapText="1"/>
    </xf>
    <xf numFmtId="0" fontId="42" fillId="9" borderId="40" xfId="0" applyFont="1" applyFill="1" applyBorder="1" applyAlignment="1">
      <alignment vertical="center" wrapText="1"/>
    </xf>
    <xf numFmtId="0" fontId="26" fillId="9" borderId="34" xfId="0" applyFont="1" applyFill="1" applyBorder="1" applyAlignment="1">
      <alignment vertical="center" wrapText="1"/>
    </xf>
    <xf numFmtId="0" fontId="26" fillId="9" borderId="35" xfId="0" applyFont="1" applyFill="1" applyBorder="1" applyAlignment="1">
      <alignment vertical="center" wrapText="1"/>
    </xf>
    <xf numFmtId="0" fontId="42" fillId="9" borderId="19" xfId="0" applyFont="1" applyFill="1" applyBorder="1" applyAlignment="1">
      <alignment vertical="center" wrapText="1"/>
    </xf>
    <xf numFmtId="0" fontId="42" fillId="9" borderId="25" xfId="0" applyFont="1" applyFill="1" applyBorder="1" applyAlignment="1">
      <alignment vertical="center" wrapText="1"/>
    </xf>
    <xf numFmtId="0" fontId="42" fillId="0" borderId="10" xfId="47" applyNumberFormat="1" applyFont="1" applyBorder="1" applyAlignment="1" applyProtection="1">
      <alignment vertical="center" wrapText="1"/>
      <protection locked="0"/>
    </xf>
    <xf numFmtId="0" fontId="52" fillId="10" borderId="34" xfId="0" applyFont="1" applyFill="1" applyBorder="1" applyAlignment="1">
      <alignment horizontal="center" vertical="top" wrapText="1"/>
    </xf>
    <xf numFmtId="0" fontId="52" fillId="16" borderId="19" xfId="0" applyFont="1" applyFill="1" applyBorder="1" applyAlignment="1">
      <alignment vertical="center"/>
    </xf>
    <xf numFmtId="0" fontId="52" fillId="16" borderId="21" xfId="0" applyFont="1" applyFill="1" applyBorder="1" applyAlignment="1">
      <alignment vertical="center"/>
    </xf>
    <xf numFmtId="0" fontId="52" fillId="10" borderId="23" xfId="43" applyFont="1" applyFill="1" applyBorder="1" applyAlignment="1">
      <alignment vertical="center" wrapText="1"/>
    </xf>
    <xf numFmtId="0" fontId="18" fillId="18" borderId="10" xfId="0" applyFont="1" applyFill="1" applyBorder="1" applyAlignment="1">
      <alignment vertical="center" wrapText="1"/>
    </xf>
    <xf numFmtId="0" fontId="18" fillId="18" borderId="10" xfId="0" applyFont="1" applyFill="1" applyBorder="1" applyAlignment="1">
      <alignment horizontal="left" vertical="center" wrapText="1"/>
    </xf>
    <xf numFmtId="9" fontId="18" fillId="18" borderId="10" xfId="0" applyNumberFormat="1" applyFont="1" applyFill="1" applyBorder="1" applyAlignment="1">
      <alignment horizontal="center" vertical="center" wrapText="1"/>
    </xf>
    <xf numFmtId="0" fontId="48" fillId="18" borderId="10" xfId="45" applyFont="1" applyFill="1" applyBorder="1"/>
    <xf numFmtId="0" fontId="48" fillId="18" borderId="10" xfId="45" applyFill="1" applyBorder="1"/>
    <xf numFmtId="9" fontId="48" fillId="18" borderId="10" xfId="48" applyFont="1" applyFill="1" applyBorder="1"/>
    <xf numFmtId="4" fontId="18" fillId="18" borderId="10" xfId="0" applyNumberFormat="1" applyFont="1" applyFill="1" applyBorder="1" applyAlignment="1">
      <alignment vertical="center" wrapText="1"/>
    </xf>
    <xf numFmtId="0" fontId="48" fillId="18" borderId="10" xfId="43" applyFill="1" applyBorder="1"/>
    <xf numFmtId="0" fontId="54" fillId="18" borderId="39" xfId="43" applyFont="1" applyFill="1" applyBorder="1" applyAlignment="1">
      <alignment vertical="top" wrapText="1"/>
    </xf>
    <xf numFmtId="0" fontId="42" fillId="14" borderId="19" xfId="0" applyFont="1" applyFill="1" applyBorder="1" applyAlignment="1">
      <alignment vertical="center" wrapText="1"/>
    </xf>
    <xf numFmtId="0" fontId="48" fillId="14" borderId="0" xfId="43" applyFill="1"/>
    <xf numFmtId="0" fontId="42" fillId="14" borderId="38" xfId="0" applyFont="1" applyFill="1" applyBorder="1" applyAlignment="1">
      <alignment vertical="center" wrapText="1"/>
    </xf>
    <xf numFmtId="0" fontId="42" fillId="14" borderId="21" xfId="0" applyFont="1" applyFill="1" applyBorder="1" applyAlignment="1">
      <alignment vertical="center" wrapText="1"/>
    </xf>
    <xf numFmtId="9" fontId="48" fillId="20" borderId="10" xfId="48" applyFont="1" applyFill="1" applyBorder="1"/>
    <xf numFmtId="164" fontId="48" fillId="20" borderId="10" xfId="48" applyNumberFormat="1" applyFont="1" applyFill="1" applyBorder="1"/>
    <xf numFmtId="0" fontId="49" fillId="0" borderId="10" xfId="28" applyFont="1" applyBorder="1" applyAlignment="1">
      <alignment horizontal="center" vertical="center" wrapText="1"/>
    </xf>
    <xf numFmtId="164" fontId="49" fillId="0" borderId="10" xfId="3" applyFont="1" applyBorder="1" applyAlignment="1">
      <alignment horizontal="center" vertical="center" wrapText="1"/>
    </xf>
    <xf numFmtId="9" fontId="55" fillId="0" borderId="10" xfId="28" applyNumberFormat="1" applyFont="1" applyBorder="1" applyAlignment="1">
      <alignment horizontal="center"/>
    </xf>
    <xf numFmtId="164" fontId="55" fillId="0" borderId="10" xfId="3" applyFont="1" applyBorder="1" applyAlignment="1">
      <alignment horizontal="center"/>
    </xf>
    <xf numFmtId="0" fontId="45" fillId="20" borderId="34" xfId="0" applyFont="1" applyFill="1" applyBorder="1" applyAlignment="1">
      <alignment vertical="center" wrapText="1"/>
    </xf>
    <xf numFmtId="0" fontId="45" fillId="20" borderId="36" xfId="0" applyFont="1" applyFill="1" applyBorder="1" applyAlignment="1">
      <alignment vertical="center" wrapText="1"/>
    </xf>
    <xf numFmtId="0" fontId="56" fillId="0" borderId="10" xfId="0" applyFont="1" applyBorder="1"/>
    <xf numFmtId="0" fontId="56" fillId="0" borderId="10" xfId="0" applyFont="1" applyBorder="1" applyAlignment="1">
      <alignment wrapText="1"/>
    </xf>
    <xf numFmtId="9" fontId="0" fillId="0" borderId="10" xfId="0" applyNumberFormat="1" applyBorder="1"/>
    <xf numFmtId="164" fontId="56" fillId="0" borderId="10" xfId="3" applyFont="1" applyBorder="1" applyAlignment="1">
      <alignment horizontal="center"/>
    </xf>
    <xf numFmtId="9" fontId="56" fillId="0" borderId="10" xfId="0" applyNumberFormat="1" applyFont="1" applyBorder="1" applyAlignment="1">
      <alignment horizontal="center"/>
    </xf>
    <xf numFmtId="0" fontId="56" fillId="21" borderId="0" xfId="0" applyFont="1" applyFill="1"/>
    <xf numFmtId="9" fontId="55" fillId="0" borderId="10" xfId="3" applyNumberFormat="1" applyFont="1" applyBorder="1" applyAlignment="1">
      <alignment horizontal="center"/>
    </xf>
    <xf numFmtId="164" fontId="0" fillId="0" borderId="10" xfId="0" applyNumberFormat="1" applyBorder="1"/>
    <xf numFmtId="9" fontId="18" fillId="0" borderId="10" xfId="48" applyFont="1" applyFill="1" applyBorder="1" applyAlignment="1">
      <alignment vertical="center" wrapText="1"/>
    </xf>
    <xf numFmtId="9" fontId="57" fillId="22" borderId="10" xfId="48" applyFont="1" applyFill="1" applyBorder="1"/>
    <xf numFmtId="9" fontId="48" fillId="0" borderId="10" xfId="43" applyNumberFormat="1" applyBorder="1"/>
    <xf numFmtId="9" fontId="57" fillId="22" borderId="10" xfId="43" applyNumberFormat="1" applyFont="1" applyFill="1" applyBorder="1"/>
    <xf numFmtId="164" fontId="57" fillId="22" borderId="10" xfId="43" applyNumberFormat="1" applyFont="1" applyFill="1" applyBorder="1"/>
    <xf numFmtId="164" fontId="57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34" fillId="19" borderId="0" xfId="20" applyFont="1" applyFill="1" applyBorder="1" applyAlignment="1">
      <alignment vertical="center"/>
    </xf>
    <xf numFmtId="0" fontId="24" fillId="0" borderId="10" xfId="20" applyFont="1" applyBorder="1"/>
    <xf numFmtId="0" fontId="34" fillId="8" borderId="10" xfId="20" applyFont="1" applyFill="1" applyBorder="1" applyAlignment="1">
      <alignment vertical="center"/>
    </xf>
    <xf numFmtId="164" fontId="48" fillId="0" borderId="0" xfId="43" applyNumberFormat="1"/>
    <xf numFmtId="164" fontId="48" fillId="0" borderId="0" xfId="48" applyNumberFormat="1" applyFont="1" applyBorder="1"/>
    <xf numFmtId="0" fontId="48" fillId="0" borderId="0" xfId="43" applyAlignment="1">
      <alignment horizontal="left"/>
    </xf>
    <xf numFmtId="164" fontId="51" fillId="0" borderId="10" xfId="3" applyFont="1" applyBorder="1" applyAlignment="1">
      <alignment horizontal="center"/>
    </xf>
    <xf numFmtId="9" fontId="51" fillId="0" borderId="10" xfId="3" applyNumberFormat="1" applyFont="1" applyBorder="1" applyAlignment="1">
      <alignment horizontal="center"/>
    </xf>
    <xf numFmtId="0" fontId="49" fillId="23" borderId="10" xfId="28" applyFont="1" applyFill="1" applyBorder="1" applyAlignment="1">
      <alignment horizontal="center" vertical="center" wrapText="1"/>
    </xf>
    <xf numFmtId="164" fontId="49" fillId="23" borderId="10" xfId="3" applyFont="1" applyFill="1" applyBorder="1" applyAlignment="1">
      <alignment horizontal="center" vertical="center" wrapText="1"/>
    </xf>
    <xf numFmtId="0" fontId="48" fillId="0" borderId="10" xfId="28" applyBorder="1" applyAlignment="1">
      <alignment wrapText="1"/>
    </xf>
    <xf numFmtId="9" fontId="48" fillId="0" borderId="10" xfId="28" applyNumberFormat="1" applyBorder="1" applyAlignment="1">
      <alignment horizontal="center" wrapText="1"/>
    </xf>
    <xf numFmtId="164" fontId="48" fillId="0" borderId="10" xfId="3" applyFont="1" applyBorder="1" applyAlignment="1">
      <alignment horizontal="center" wrapText="1"/>
    </xf>
    <xf numFmtId="9" fontId="48" fillId="20" borderId="10" xfId="48" applyNumberFormat="1" applyFont="1" applyFill="1" applyBorder="1"/>
    <xf numFmtId="9" fontId="51" fillId="0" borderId="10" xfId="48" applyFont="1" applyFill="1" applyBorder="1" applyAlignment="1">
      <alignment horizontal="center"/>
    </xf>
    <xf numFmtId="0" fontId="48" fillId="0" borderId="25" xfId="43" applyFont="1" applyFill="1" applyBorder="1"/>
    <xf numFmtId="9" fontId="49" fillId="24" borderId="10" xfId="48" applyFont="1" applyFill="1" applyBorder="1"/>
    <xf numFmtId="0" fontId="51" fillId="0" borderId="10" xfId="0" applyFont="1" applyFill="1" applyBorder="1" applyAlignment="1">
      <alignment vertical="center" wrapText="1"/>
    </xf>
    <xf numFmtId="9" fontId="45" fillId="20" borderId="36" xfId="48" applyFont="1" applyFill="1" applyBorder="1" applyAlignment="1">
      <alignment vertical="center" wrapText="1"/>
    </xf>
    <xf numFmtId="164" fontId="45" fillId="20" borderId="36" xfId="48" applyNumberFormat="1" applyFont="1" applyFill="1" applyBorder="1" applyAlignment="1">
      <alignment vertical="center" wrapText="1"/>
    </xf>
    <xf numFmtId="0" fontId="56" fillId="0" borderId="10" xfId="0" applyFont="1" applyBorder="1" applyAlignment="1">
      <alignment horizontal="center" vertical="center" wrapText="1"/>
    </xf>
    <xf numFmtId="9" fontId="51" fillId="0" borderId="10" xfId="28" applyNumberFormat="1" applyFont="1" applyBorder="1" applyAlignment="1">
      <alignment horizontal="center"/>
    </xf>
    <xf numFmtId="0" fontId="52" fillId="10" borderId="19" xfId="43" applyFont="1" applyFill="1" applyBorder="1" applyAlignment="1">
      <alignment horizontal="center" vertical="center"/>
    </xf>
    <xf numFmtId="0" fontId="31" fillId="8" borderId="19" xfId="20" applyFont="1" applyFill="1" applyBorder="1" applyAlignment="1">
      <alignment horizontal="center" vertical="center" wrapText="1"/>
    </xf>
    <xf numFmtId="0" fontId="31" fillId="8" borderId="25" xfId="20" applyFont="1" applyFill="1" applyBorder="1" applyAlignment="1">
      <alignment horizontal="center" vertical="center" wrapText="1"/>
    </xf>
    <xf numFmtId="0" fontId="52" fillId="16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3" borderId="0" xfId="0" applyFont="1" applyFill="1" applyBorder="1" applyAlignment="1">
      <alignment horizontal="center" vertical="center"/>
    </xf>
    <xf numFmtId="164" fontId="51" fillId="0" borderId="10" xfId="28" applyNumberFormat="1" applyFont="1" applyBorder="1" applyAlignment="1">
      <alignment horizontal="center"/>
    </xf>
    <xf numFmtId="0" fontId="52" fillId="0" borderId="10" xfId="43" applyFont="1" applyFill="1" applyBorder="1" applyAlignment="1">
      <alignment horizontal="left" vertical="center" wrapText="1"/>
    </xf>
    <xf numFmtId="0" fontId="53" fillId="19" borderId="38" xfId="43" applyFont="1" applyFill="1" applyBorder="1" applyAlignment="1">
      <alignment vertical="top" wrapText="1"/>
    </xf>
    <xf numFmtId="0" fontId="53" fillId="19" borderId="25" xfId="43" applyFont="1" applyFill="1" applyBorder="1" applyAlignment="1">
      <alignment vertical="top" wrapText="1"/>
    </xf>
    <xf numFmtId="0" fontId="49" fillId="24" borderId="25" xfId="43" applyFont="1" applyFill="1" applyBorder="1" applyAlignment="1">
      <alignment wrapText="1"/>
    </xf>
    <xf numFmtId="0" fontId="64" fillId="24" borderId="25" xfId="6" applyNumberFormat="1" applyFont="1" applyFill="1" applyBorder="1"/>
    <xf numFmtId="9" fontId="64" fillId="24" borderId="25" xfId="48" applyFont="1" applyFill="1" applyBorder="1"/>
    <xf numFmtId="0" fontId="14" fillId="0" borderId="10" xfId="43" applyFont="1" applyFill="1" applyBorder="1" applyAlignment="1">
      <alignment horizontal="left"/>
    </xf>
    <xf numFmtId="0" fontId="14" fillId="0" borderId="10" xfId="43" applyFont="1" applyFill="1" applyBorder="1"/>
    <xf numFmtId="9" fontId="14" fillId="0" borderId="10" xfId="48" applyFont="1" applyFill="1" applyBorder="1"/>
    <xf numFmtId="9" fontId="14" fillId="0" borderId="10" xfId="48" applyFont="1" applyFill="1" applyBorder="1" applyAlignment="1">
      <alignment horizontal="center"/>
    </xf>
    <xf numFmtId="0" fontId="14" fillId="0" borderId="0" xfId="43" applyFont="1"/>
    <xf numFmtId="9" fontId="49" fillId="0" borderId="10" xfId="48" applyFont="1" applyBorder="1" applyAlignment="1">
      <alignment horizontal="left" vertical="top"/>
    </xf>
    <xf numFmtId="9" fontId="14" fillId="0" borderId="10" xfId="48" applyFont="1" applyBorder="1" applyAlignment="1">
      <alignment horizontal="left" vertical="top"/>
    </xf>
    <xf numFmtId="0" fontId="48" fillId="0" borderId="0" xfId="43" applyFill="1" applyAlignment="1">
      <alignment horizontal="left" vertical="top"/>
    </xf>
    <xf numFmtId="10" fontId="55" fillId="2" borderId="10" xfId="0" applyNumberFormat="1" applyFont="1" applyFill="1" applyBorder="1" applyAlignment="1">
      <alignment horizontal="center" vertical="center"/>
    </xf>
    <xf numFmtId="9" fontId="51" fillId="0" borderId="10" xfId="48" applyFont="1" applyBorder="1" applyAlignment="1">
      <alignment horizontal="left" vertical="top"/>
    </xf>
    <xf numFmtId="0" fontId="51" fillId="0" borderId="10" xfId="0" applyFont="1" applyFill="1" applyBorder="1" applyAlignment="1">
      <alignment horizontal="left" vertical="top" wrapText="1"/>
    </xf>
    <xf numFmtId="10" fontId="55" fillId="2" borderId="25" xfId="0" applyNumberFormat="1" applyFont="1" applyFill="1" applyBorder="1" applyAlignment="1">
      <alignment horizontal="left" vertical="center" wrapText="1"/>
    </xf>
    <xf numFmtId="0" fontId="55" fillId="2" borderId="10" xfId="0" applyFont="1" applyFill="1" applyBorder="1" applyAlignment="1">
      <alignment horizontal="center" vertical="center" wrapText="1"/>
    </xf>
    <xf numFmtId="10" fontId="55" fillId="2" borderId="10" xfId="0" applyNumberFormat="1" applyFont="1" applyFill="1" applyBorder="1" applyAlignment="1">
      <alignment horizontal="center" vertical="center"/>
    </xf>
    <xf numFmtId="0" fontId="51" fillId="0" borderId="10" xfId="43" applyFont="1" applyFill="1" applyBorder="1" applyAlignment="1">
      <alignment horizontal="left" vertical="top" wrapText="1"/>
    </xf>
    <xf numFmtId="0" fontId="14" fillId="0" borderId="10" xfId="43" applyFont="1" applyFill="1" applyBorder="1" applyAlignment="1">
      <alignment horizontal="left" vertical="top" wrapText="1"/>
    </xf>
    <xf numFmtId="0" fontId="13" fillId="0" borderId="0" xfId="43" applyFont="1" applyFill="1"/>
    <xf numFmtId="10" fontId="55" fillId="2" borderId="19" xfId="0" applyNumberFormat="1" applyFont="1" applyFill="1" applyBorder="1" applyAlignment="1">
      <alignment horizontal="left" vertical="center" wrapText="1"/>
    </xf>
    <xf numFmtId="10" fontId="55" fillId="2" borderId="19" xfId="0" applyNumberFormat="1" applyFont="1" applyFill="1" applyBorder="1" applyAlignment="1">
      <alignment horizontal="center" vertical="center" wrapText="1"/>
    </xf>
    <xf numFmtId="10" fontId="55" fillId="2" borderId="25" xfId="0" applyNumberFormat="1" applyFont="1" applyFill="1" applyBorder="1" applyAlignment="1">
      <alignment horizontal="center" vertical="center" wrapText="1"/>
    </xf>
    <xf numFmtId="0" fontId="12" fillId="0" borderId="10" xfId="43" applyFont="1" applyFill="1" applyBorder="1" applyAlignment="1">
      <alignment horizontal="left"/>
    </xf>
    <xf numFmtId="0" fontId="12" fillId="0" borderId="10" xfId="43" applyFont="1" applyFill="1" applyBorder="1"/>
    <xf numFmtId="10" fontId="12" fillId="0" borderId="10" xfId="43" applyNumberFormat="1" applyFont="1" applyFill="1" applyBorder="1"/>
    <xf numFmtId="9" fontId="12" fillId="0" borderId="10" xfId="48" applyFont="1" applyFill="1" applyBorder="1" applyAlignment="1">
      <alignment horizontal="center"/>
    </xf>
    <xf numFmtId="0" fontId="57" fillId="0" borderId="0" xfId="43" applyFont="1"/>
    <xf numFmtId="0" fontId="12" fillId="0" borderId="34" xfId="0" applyFont="1" applyBorder="1" applyAlignment="1">
      <alignment vertical="top" wrapText="1"/>
    </xf>
    <xf numFmtId="0" fontId="51" fillId="0" borderId="10" xfId="0" applyFont="1" applyFill="1" applyBorder="1" applyAlignment="1">
      <alignment vertical="top" wrapText="1"/>
    </xf>
    <xf numFmtId="0" fontId="53" fillId="0" borderId="38" xfId="43" applyFont="1" applyFill="1" applyBorder="1" applyAlignment="1">
      <alignment vertical="top" wrapText="1"/>
    </xf>
    <xf numFmtId="0" fontId="53" fillId="0" borderId="25" xfId="43" applyFont="1" applyFill="1" applyBorder="1" applyAlignment="1">
      <alignment vertical="top" wrapText="1"/>
    </xf>
    <xf numFmtId="0" fontId="12" fillId="0" borderId="0" xfId="43" applyFont="1"/>
    <xf numFmtId="9" fontId="12" fillId="0" borderId="10" xfId="48" applyFont="1" applyBorder="1"/>
    <xf numFmtId="0" fontId="55" fillId="9" borderId="10" xfId="0" applyFont="1" applyFill="1" applyBorder="1" applyAlignment="1">
      <alignment horizontal="center" vertical="center" wrapText="1"/>
    </xf>
    <xf numFmtId="49" fontId="51" fillId="0" borderId="10" xfId="47" applyNumberFormat="1" applyFont="1" applyBorder="1" applyAlignment="1" applyProtection="1">
      <alignment vertical="center" wrapText="1"/>
      <protection locked="0"/>
    </xf>
    <xf numFmtId="0" fontId="51" fillId="0" borderId="10" xfId="47" applyFont="1" applyBorder="1" applyAlignment="1" applyProtection="1">
      <alignment vertical="center" wrapText="1"/>
      <protection locked="0"/>
    </xf>
    <xf numFmtId="0" fontId="51" fillId="0" borderId="10" xfId="47" applyFont="1" applyBorder="1" applyAlignment="1" applyProtection="1">
      <alignment horizontal="center" vertical="center" wrapText="1"/>
      <protection locked="0"/>
    </xf>
    <xf numFmtId="9" fontId="51" fillId="0" borderId="10" xfId="47" applyNumberFormat="1" applyFont="1" applyBorder="1" applyAlignment="1" applyProtection="1">
      <alignment vertical="center" wrapText="1"/>
      <protection locked="0"/>
    </xf>
    <xf numFmtId="0" fontId="51" fillId="0" borderId="10" xfId="0" applyFont="1" applyBorder="1"/>
    <xf numFmtId="0" fontId="51" fillId="0" borderId="0" xfId="0" applyFont="1"/>
    <xf numFmtId="4" fontId="51" fillId="0" borderId="42" xfId="0" applyNumberFormat="1" applyFont="1" applyBorder="1"/>
    <xf numFmtId="0" fontId="55" fillId="10" borderId="10" xfId="0" applyFont="1" applyFill="1" applyBorder="1" applyAlignment="1">
      <alignment vertical="center" wrapText="1"/>
    </xf>
    <xf numFmtId="0" fontId="55" fillId="10" borderId="10" xfId="0" applyFont="1" applyFill="1" applyBorder="1" applyAlignment="1">
      <alignment vertical="center"/>
    </xf>
    <xf numFmtId="167" fontId="51" fillId="10" borderId="35" xfId="0" applyNumberFormat="1" applyFont="1" applyFill="1" applyBorder="1" applyAlignment="1">
      <alignment horizontal="center" vertical="center"/>
    </xf>
    <xf numFmtId="0" fontId="51" fillId="10" borderId="10" xfId="0" applyFont="1" applyFill="1" applyBorder="1"/>
    <xf numFmtId="0" fontId="55" fillId="0" borderId="0" xfId="0" applyFont="1"/>
    <xf numFmtId="165" fontId="51" fillId="0" borderId="0" xfId="1" applyFont="1"/>
    <xf numFmtId="0" fontId="55" fillId="0" borderId="43" xfId="0" applyFont="1" applyBorder="1" applyAlignment="1">
      <alignment horizontal="justify" vertical="top" wrapText="1"/>
    </xf>
    <xf numFmtId="0" fontId="55" fillId="0" borderId="44" xfId="0" applyFont="1" applyBorder="1" applyAlignment="1">
      <alignment horizontal="center" vertical="center"/>
    </xf>
    <xf numFmtId="167" fontId="51" fillId="10" borderId="10" xfId="0" applyNumberFormat="1" applyFont="1" applyFill="1" applyBorder="1" applyAlignment="1">
      <alignment horizontal="center" vertical="center"/>
    </xf>
    <xf numFmtId="0" fontId="51" fillId="0" borderId="45" xfId="0" applyFont="1" applyBorder="1"/>
    <xf numFmtId="0" fontId="68" fillId="25" borderId="10" xfId="0" applyFont="1" applyFill="1" applyBorder="1" applyAlignment="1">
      <alignment horizontal="center" vertical="center"/>
    </xf>
    <xf numFmtId="0" fontId="68" fillId="25" borderId="34" xfId="0" applyFont="1" applyFill="1" applyBorder="1" applyAlignment="1">
      <alignment horizontal="center" vertical="center"/>
    </xf>
    <xf numFmtId="0" fontId="68" fillId="25" borderId="35" xfId="0" applyFont="1" applyFill="1" applyBorder="1" applyAlignment="1">
      <alignment horizontal="center" vertical="center" wrapText="1"/>
    </xf>
    <xf numFmtId="0" fontId="68" fillId="25" borderId="10" xfId="0" applyFont="1" applyFill="1" applyBorder="1" applyAlignment="1">
      <alignment horizontal="center" vertical="center" wrapText="1"/>
    </xf>
    <xf numFmtId="168" fontId="55" fillId="0" borderId="45" xfId="0" applyNumberFormat="1" applyFont="1" applyBorder="1" applyAlignment="1" applyProtection="1">
      <alignment horizontal="center"/>
    </xf>
    <xf numFmtId="0" fontId="70" fillId="0" borderId="44" xfId="0" applyFont="1" applyBorder="1" applyAlignment="1">
      <alignment horizontal="center" wrapText="1"/>
    </xf>
    <xf numFmtId="4" fontId="55" fillId="0" borderId="42" xfId="0" applyNumberFormat="1" applyFont="1" applyBorder="1" applyAlignment="1">
      <alignment horizontal="right"/>
    </xf>
    <xf numFmtId="4" fontId="55" fillId="0" borderId="45" xfId="0" applyNumberFormat="1" applyFont="1" applyBorder="1"/>
    <xf numFmtId="0" fontId="55" fillId="0" borderId="45" xfId="0" applyFont="1" applyBorder="1" applyAlignment="1" applyProtection="1">
      <alignment horizontal="center"/>
    </xf>
    <xf numFmtId="4" fontId="55" fillId="0" borderId="42" xfId="0" applyNumberFormat="1" applyFont="1" applyBorder="1"/>
    <xf numFmtId="0" fontId="51" fillId="0" borderId="45" xfId="0" applyFont="1" applyBorder="1" applyAlignment="1">
      <alignment horizontal="center"/>
    </xf>
    <xf numFmtId="0" fontId="51" fillId="0" borderId="44" xfId="0" applyFont="1" applyBorder="1" applyAlignment="1">
      <alignment wrapText="1"/>
    </xf>
    <xf numFmtId="4" fontId="51" fillId="0" borderId="45" xfId="0" applyNumberFormat="1" applyFont="1" applyBorder="1"/>
    <xf numFmtId="0" fontId="51" fillId="0" borderId="45" xfId="0" applyFont="1" applyBorder="1" applyAlignment="1" applyProtection="1">
      <alignment horizontal="center"/>
    </xf>
    <xf numFmtId="169" fontId="51" fillId="0" borderId="44" xfId="0" applyNumberFormat="1" applyFont="1" applyBorder="1" applyAlignment="1" applyProtection="1">
      <alignment horizontal="left" wrapText="1"/>
    </xf>
    <xf numFmtId="0" fontId="70" fillId="0" borderId="44" xfId="0" applyFont="1" applyBorder="1" applyAlignment="1">
      <alignment horizontal="left" wrapText="1"/>
    </xf>
    <xf numFmtId="4" fontId="51" fillId="0" borderId="42" xfId="0" applyNumberFormat="1" applyFont="1" applyBorder="1" applyAlignment="1">
      <alignment horizontal="right"/>
    </xf>
    <xf numFmtId="4" fontId="51" fillId="0" borderId="42" xfId="0" applyNumberFormat="1" applyFont="1" applyFill="1" applyBorder="1"/>
    <xf numFmtId="4" fontId="51" fillId="0" borderId="45" xfId="0" applyNumberFormat="1" applyFont="1" applyFill="1" applyBorder="1"/>
    <xf numFmtId="0" fontId="55" fillId="0" borderId="45" xfId="0" applyFont="1" applyBorder="1" applyAlignment="1">
      <alignment horizontal="center"/>
    </xf>
    <xf numFmtId="0" fontId="55" fillId="0" borderId="44" xfId="0" applyFont="1" applyBorder="1" applyAlignment="1">
      <alignment horizontal="center" wrapText="1"/>
    </xf>
    <xf numFmtId="0" fontId="51" fillId="0" borderId="42" xfId="0" applyFont="1" applyBorder="1"/>
    <xf numFmtId="169" fontId="55" fillId="0" borderId="44" xfId="0" applyNumberFormat="1" applyFont="1" applyBorder="1" applyAlignment="1" applyProtection="1">
      <alignment horizontal="left" wrapText="1"/>
    </xf>
    <xf numFmtId="168" fontId="51" fillId="0" borderId="45" xfId="0" applyNumberFormat="1" applyFont="1" applyBorder="1" applyAlignment="1" applyProtection="1">
      <alignment horizontal="center"/>
    </xf>
    <xf numFmtId="0" fontId="55" fillId="0" borderId="44" xfId="0" applyFont="1" applyFill="1" applyBorder="1" applyAlignment="1">
      <alignment horizontal="center" wrapText="1"/>
    </xf>
    <xf numFmtId="0" fontId="55" fillId="0" borderId="45" xfId="0" applyFont="1" applyFill="1" applyBorder="1" applyAlignment="1">
      <alignment horizontal="center"/>
    </xf>
    <xf numFmtId="0" fontId="51" fillId="0" borderId="45" xfId="0" applyFont="1" applyFill="1" applyBorder="1" applyAlignment="1">
      <alignment horizontal="center"/>
    </xf>
    <xf numFmtId="0" fontId="51" fillId="10" borderId="0" xfId="0" applyFont="1" applyFill="1"/>
    <xf numFmtId="10" fontId="55" fillId="0" borderId="43" xfId="0" applyNumberFormat="1" applyFont="1" applyBorder="1" applyAlignment="1">
      <alignment vertical="top" wrapText="1"/>
    </xf>
    <xf numFmtId="0" fontId="43" fillId="0" borderId="19" xfId="0" applyFont="1" applyBorder="1" applyAlignment="1">
      <alignment vertical="center" wrapText="1"/>
    </xf>
    <xf numFmtId="9" fontId="11" fillId="0" borderId="10" xfId="48" applyFont="1" applyFill="1" applyBorder="1"/>
    <xf numFmtId="0" fontId="11" fillId="0" borderId="0" xfId="43" applyFont="1" applyFill="1"/>
    <xf numFmtId="9" fontId="11" fillId="0" borderId="10" xfId="48" applyFont="1" applyFill="1" applyBorder="1" applyAlignment="1">
      <alignment horizontal="center"/>
    </xf>
    <xf numFmtId="4" fontId="43" fillId="0" borderId="10" xfId="0" applyNumberFormat="1" applyFont="1" applyFill="1" applyBorder="1" applyAlignment="1">
      <alignment vertical="top" wrapText="1"/>
    </xf>
    <xf numFmtId="0" fontId="43" fillId="0" borderId="19" xfId="0" applyFont="1" applyBorder="1" applyAlignment="1">
      <alignment horizontal="left" vertical="top" wrapText="1"/>
    </xf>
    <xf numFmtId="9" fontId="11" fillId="0" borderId="10" xfId="48" applyFont="1" applyFill="1" applyBorder="1" applyAlignment="1">
      <alignment horizontal="left" vertical="top"/>
    </xf>
    <xf numFmtId="0" fontId="11" fillId="0" borderId="0" xfId="43" applyFont="1" applyFill="1" applyAlignment="1">
      <alignment horizontal="left" vertical="top"/>
    </xf>
    <xf numFmtId="0" fontId="11" fillId="0" borderId="0" xfId="43" applyFont="1"/>
    <xf numFmtId="0" fontId="11" fillId="0" borderId="10" xfId="43" applyFont="1" applyFill="1" applyBorder="1" applyAlignment="1">
      <alignment horizontal="justify" wrapText="1"/>
    </xf>
    <xf numFmtId="9" fontId="51" fillId="0" borderId="10" xfId="48" applyFont="1" applyFill="1" applyBorder="1" applyAlignment="1">
      <alignment vertical="center" wrapText="1"/>
    </xf>
    <xf numFmtId="0" fontId="49" fillId="16" borderId="34" xfId="0" applyFont="1" applyFill="1" applyBorder="1" applyAlignment="1">
      <alignment horizontal="center" vertical="top" wrapText="1"/>
    </xf>
    <xf numFmtId="9" fontId="49" fillId="12" borderId="10" xfId="48" applyFont="1" applyFill="1" applyBorder="1"/>
    <xf numFmtId="0" fontId="51" fillId="12" borderId="10" xfId="0" applyFont="1" applyFill="1" applyBorder="1" applyAlignment="1">
      <alignment horizontal="center" vertical="center" wrapText="1"/>
    </xf>
    <xf numFmtId="0" fontId="49" fillId="16" borderId="19" xfId="0" applyFont="1" applyFill="1" applyBorder="1" applyAlignment="1">
      <alignment vertical="center"/>
    </xf>
    <xf numFmtId="0" fontId="49" fillId="16" borderId="21" xfId="0" applyFont="1" applyFill="1" applyBorder="1" applyAlignment="1">
      <alignment vertical="center"/>
    </xf>
    <xf numFmtId="0" fontId="54" fillId="28" borderId="39" xfId="43" applyFont="1" applyFill="1" applyBorder="1" applyAlignment="1">
      <alignment vertical="top" wrapText="1"/>
    </xf>
    <xf numFmtId="0" fontId="54" fillId="28" borderId="40" xfId="43" applyFont="1" applyFill="1" applyBorder="1" applyAlignment="1">
      <alignment vertical="top" wrapText="1"/>
    </xf>
    <xf numFmtId="9" fontId="51" fillId="17" borderId="10" xfId="0" applyNumberFormat="1" applyFont="1" applyFill="1" applyBorder="1" applyAlignment="1">
      <alignment vertical="center" wrapText="1"/>
    </xf>
    <xf numFmtId="0" fontId="55" fillId="17" borderId="36" xfId="0" applyFont="1" applyFill="1" applyBorder="1" applyAlignment="1">
      <alignment vertical="center" wrapText="1"/>
    </xf>
    <xf numFmtId="164" fontId="10" fillId="17" borderId="10" xfId="48" applyNumberFormat="1" applyFont="1" applyFill="1" applyBorder="1"/>
    <xf numFmtId="9" fontId="10" fillId="17" borderId="10" xfId="48" applyFont="1" applyFill="1" applyBorder="1"/>
    <xf numFmtId="9" fontId="10" fillId="12" borderId="10" xfId="48" applyFont="1" applyFill="1" applyBorder="1"/>
    <xf numFmtId="9" fontId="10" fillId="0" borderId="10" xfId="48" applyFont="1" applyFill="1" applyBorder="1"/>
    <xf numFmtId="9" fontId="10" fillId="0" borderId="10" xfId="48" applyFont="1" applyFill="1" applyBorder="1" applyAlignment="1">
      <alignment horizontal="center"/>
    </xf>
    <xf numFmtId="164" fontId="10" fillId="0" borderId="10" xfId="48" applyNumberFormat="1" applyFont="1" applyFill="1" applyBorder="1"/>
    <xf numFmtId="0" fontId="51" fillId="0" borderId="10" xfId="0" applyFont="1" applyBorder="1" applyAlignment="1">
      <alignment vertical="center" wrapText="1"/>
    </xf>
    <xf numFmtId="9" fontId="51" fillId="0" borderId="10" xfId="48" applyFont="1" applyBorder="1" applyAlignment="1">
      <alignment vertical="center" wrapText="1"/>
    </xf>
    <xf numFmtId="0" fontId="55" fillId="12" borderId="10" xfId="0" applyFont="1" applyFill="1" applyBorder="1" applyAlignment="1">
      <alignment vertical="center" wrapText="1"/>
    </xf>
    <xf numFmtId="0" fontId="51" fillId="12" borderId="10" xfId="0" applyFont="1" applyFill="1" applyBorder="1" applyAlignment="1">
      <alignment vertical="center" wrapText="1"/>
    </xf>
    <xf numFmtId="0" fontId="51" fillId="0" borderId="19" xfId="0" applyFont="1" applyFill="1" applyBorder="1" applyAlignment="1">
      <alignment horizontal="left" vertical="center" wrapText="1"/>
    </xf>
    <xf numFmtId="164" fontId="10" fillId="0" borderId="19" xfId="48" applyNumberFormat="1" applyFont="1" applyFill="1" applyBorder="1" applyAlignment="1">
      <alignment vertical="center"/>
    </xf>
    <xf numFmtId="0" fontId="51" fillId="0" borderId="19" xfId="43" applyFont="1" applyFill="1" applyBorder="1" applyAlignment="1">
      <alignment vertical="top" wrapText="1"/>
    </xf>
    <xf numFmtId="0" fontId="51" fillId="0" borderId="10" xfId="43" applyFont="1" applyFill="1" applyBorder="1" applyAlignment="1">
      <alignment vertical="top" wrapText="1"/>
    </xf>
    <xf numFmtId="164" fontId="51" fillId="17" borderId="10" xfId="0" applyNumberFormat="1" applyFont="1" applyFill="1" applyBorder="1" applyAlignment="1">
      <alignment vertical="center" wrapText="1"/>
    </xf>
    <xf numFmtId="0" fontId="10" fillId="0" borderId="10" xfId="43" applyFont="1" applyFill="1" applyBorder="1" applyAlignment="1">
      <alignment vertical="center" wrapText="1"/>
    </xf>
    <xf numFmtId="0" fontId="43" fillId="0" borderId="19" xfId="0" applyFont="1" applyFill="1" applyBorder="1" applyAlignment="1">
      <alignment vertical="center" wrapText="1"/>
    </xf>
    <xf numFmtId="164" fontId="10" fillId="0" borderId="10" xfId="48" applyNumberFormat="1" applyFont="1" applyFill="1" applyBorder="1" applyAlignment="1">
      <alignment vertical="center"/>
    </xf>
    <xf numFmtId="0" fontId="59" fillId="10" borderId="10" xfId="0" applyFont="1" applyFill="1" applyBorder="1" applyAlignment="1">
      <alignment horizontal="left" vertical="top" wrapText="1"/>
    </xf>
    <xf numFmtId="9" fontId="47" fillId="10" borderId="10" xfId="0" applyNumberFormat="1" applyFont="1" applyFill="1" applyBorder="1" applyAlignment="1">
      <alignment horizontal="left" vertical="top" wrapText="1"/>
    </xf>
    <xf numFmtId="4" fontId="12" fillId="10" borderId="10" xfId="43" applyNumberFormat="1" applyFont="1" applyFill="1" applyBorder="1" applyAlignment="1">
      <alignment horizontal="left" vertical="top" wrapText="1"/>
    </xf>
    <xf numFmtId="0" fontId="69" fillId="10" borderId="10" xfId="45" applyFont="1" applyFill="1" applyBorder="1" applyAlignment="1">
      <alignment horizontal="left" vertical="top" wrapText="1"/>
    </xf>
    <xf numFmtId="164" fontId="12" fillId="10" borderId="10" xfId="43" applyNumberFormat="1" applyFont="1" applyFill="1" applyBorder="1" applyAlignment="1">
      <alignment horizontal="left" vertical="top"/>
    </xf>
    <xf numFmtId="0" fontId="43" fillId="10" borderId="10" xfId="0" applyFont="1" applyFill="1" applyBorder="1" applyAlignment="1">
      <alignment horizontal="left" vertical="top" wrapText="1"/>
    </xf>
    <xf numFmtId="9" fontId="9" fillId="17" borderId="10" xfId="48" applyFont="1" applyFill="1" applyBorder="1"/>
    <xf numFmtId="164" fontId="9" fillId="17" borderId="10" xfId="48" applyNumberFormat="1" applyFont="1" applyFill="1" applyBorder="1"/>
    <xf numFmtId="0" fontId="9" fillId="0" borderId="0" xfId="43" applyFont="1" applyFill="1"/>
    <xf numFmtId="9" fontId="9" fillId="12" borderId="10" xfId="48" applyFont="1" applyFill="1" applyBorder="1"/>
    <xf numFmtId="9" fontId="9" fillId="0" borderId="10" xfId="48" applyFont="1" applyFill="1" applyBorder="1"/>
    <xf numFmtId="9" fontId="9" fillId="0" borderId="10" xfId="48" applyFont="1" applyFill="1" applyBorder="1" applyAlignment="1">
      <alignment horizontal="center"/>
    </xf>
    <xf numFmtId="9" fontId="51" fillId="17" borderId="10" xfId="0" applyNumberFormat="1" applyFont="1" applyFill="1" applyBorder="1" applyAlignment="1">
      <alignment horizontal="center" vertical="center" wrapText="1"/>
    </xf>
    <xf numFmtId="0" fontId="54" fillId="20" borderId="36" xfId="0" applyFont="1" applyFill="1" applyBorder="1" applyAlignment="1">
      <alignment vertical="center" wrapText="1"/>
    </xf>
    <xf numFmtId="4" fontId="54" fillId="20" borderId="36" xfId="0" applyNumberFormat="1" applyFont="1" applyFill="1" applyBorder="1" applyAlignment="1">
      <alignment vertical="center" wrapText="1"/>
    </xf>
    <xf numFmtId="9" fontId="54" fillId="20" borderId="36" xfId="48" applyFont="1" applyFill="1" applyBorder="1" applyAlignment="1">
      <alignment vertical="center" wrapText="1"/>
    </xf>
    <xf numFmtId="0" fontId="56" fillId="0" borderId="10" xfId="0" applyFont="1" applyBorder="1" applyAlignment="1">
      <alignment horizontal="left" vertical="top" wrapText="1"/>
    </xf>
    <xf numFmtId="0" fontId="58" fillId="0" borderId="10" xfId="43" applyFont="1" applyFill="1" applyBorder="1" applyAlignment="1">
      <alignment vertical="center" wrapText="1"/>
    </xf>
    <xf numFmtId="0" fontId="8" fillId="0" borderId="0" xfId="43" applyFont="1" applyFill="1"/>
    <xf numFmtId="0" fontId="51" fillId="0" borderId="10" xfId="0" applyFont="1" applyBorder="1" applyAlignment="1">
      <alignment vertical="top" wrapText="1"/>
    </xf>
    <xf numFmtId="0" fontId="51" fillId="0" borderId="10" xfId="0" applyFont="1" applyBorder="1" applyAlignment="1">
      <alignment horizontal="left" vertical="center" wrapText="1"/>
    </xf>
    <xf numFmtId="0" fontId="51" fillId="0" borderId="34" xfId="0" applyFont="1" applyBorder="1" applyAlignment="1">
      <alignment vertical="top" wrapText="1"/>
    </xf>
    <xf numFmtId="0" fontId="51" fillId="0" borderId="10" xfId="0" applyFont="1" applyBorder="1" applyAlignment="1">
      <alignment vertical="top"/>
    </xf>
    <xf numFmtId="0" fontId="53" fillId="28" borderId="19" xfId="43" applyFont="1" applyFill="1" applyBorder="1" applyAlignment="1">
      <alignment vertical="top" wrapText="1"/>
    </xf>
    <xf numFmtId="0" fontId="53" fillId="28" borderId="38" xfId="43" applyFont="1" applyFill="1" applyBorder="1" applyAlignment="1">
      <alignment vertical="top" wrapText="1"/>
    </xf>
    <xf numFmtId="0" fontId="54" fillId="16" borderId="19" xfId="43" applyFont="1" applyFill="1" applyBorder="1" applyAlignment="1">
      <alignment vertical="center" wrapText="1"/>
    </xf>
    <xf numFmtId="0" fontId="54" fillId="16" borderId="38" xfId="43" applyFont="1" applyFill="1" applyBorder="1" applyAlignment="1">
      <alignment vertical="center" wrapText="1"/>
    </xf>
    <xf numFmtId="0" fontId="54" fillId="16" borderId="38" xfId="43" applyFont="1" applyFill="1" applyBorder="1" applyAlignment="1">
      <alignment vertical="top" wrapText="1"/>
    </xf>
    <xf numFmtId="0" fontId="67" fillId="16" borderId="38" xfId="43" applyFont="1" applyFill="1" applyBorder="1" applyAlignment="1">
      <alignment vertical="top" wrapText="1"/>
    </xf>
    <xf numFmtId="0" fontId="51" fillId="0" borderId="10" xfId="0" applyFont="1" applyFill="1" applyBorder="1" applyAlignment="1">
      <alignment horizontal="left" vertical="center" wrapText="1"/>
    </xf>
    <xf numFmtId="0" fontId="14" fillId="0" borderId="19" xfId="43" applyFont="1" applyFill="1" applyBorder="1" applyAlignment="1">
      <alignment vertical="top" wrapText="1"/>
    </xf>
    <xf numFmtId="0" fontId="14" fillId="0" borderId="38" xfId="43" applyFont="1" applyFill="1" applyBorder="1" applyAlignment="1">
      <alignment vertical="top" wrapText="1"/>
    </xf>
    <xf numFmtId="0" fontId="14" fillId="0" borderId="25" xfId="43" applyFont="1" applyFill="1" applyBorder="1" applyAlignment="1">
      <alignment vertical="top" wrapText="1"/>
    </xf>
    <xf numFmtId="0" fontId="6" fillId="0" borderId="34" xfId="0" applyFont="1" applyBorder="1" applyAlignment="1">
      <alignment vertical="top" wrapText="1"/>
    </xf>
    <xf numFmtId="0" fontId="51" fillId="0" borderId="19" xfId="0" applyFont="1" applyBorder="1" applyAlignment="1">
      <alignment vertical="top" wrapText="1"/>
    </xf>
    <xf numFmtId="0" fontId="52" fillId="10" borderId="23" xfId="43" applyFont="1" applyFill="1" applyBorder="1" applyAlignment="1">
      <alignment horizontal="center" vertical="center" wrapText="1"/>
    </xf>
    <xf numFmtId="0" fontId="52" fillId="10" borderId="38" xfId="43" applyFont="1" applyFill="1" applyBorder="1" applyAlignment="1">
      <alignment horizontal="center" vertical="center" wrapText="1"/>
    </xf>
    <xf numFmtId="0" fontId="52" fillId="10" borderId="19" xfId="0" applyFont="1" applyFill="1" applyBorder="1" applyAlignment="1">
      <alignment horizontal="center" vertical="center"/>
    </xf>
    <xf numFmtId="0" fontId="45" fillId="20" borderId="36" xfId="0" applyFont="1" applyFill="1" applyBorder="1" applyAlignment="1">
      <alignment horizontal="center" vertical="center" wrapText="1"/>
    </xf>
    <xf numFmtId="0" fontId="55" fillId="17" borderId="36" xfId="0" applyFont="1" applyFill="1" applyBorder="1" applyAlignment="1">
      <alignment horizontal="center" vertical="center" wrapText="1"/>
    </xf>
    <xf numFmtId="0" fontId="58" fillId="10" borderId="10" xfId="43" applyFont="1" applyFill="1" applyBorder="1" applyAlignment="1">
      <alignment vertical="center" wrapText="1"/>
    </xf>
    <xf numFmtId="0" fontId="43" fillId="10" borderId="10" xfId="43" applyFont="1" applyFill="1" applyBorder="1" applyAlignment="1">
      <alignment vertical="center" wrapText="1"/>
    </xf>
    <xf numFmtId="0" fontId="56" fillId="10" borderId="10" xfId="0" applyFont="1" applyFill="1" applyBorder="1" applyAlignment="1">
      <alignment vertical="top"/>
    </xf>
    <xf numFmtId="167" fontId="63" fillId="10" borderId="10" xfId="43" applyNumberFormat="1" applyFont="1" applyFill="1" applyBorder="1" applyAlignment="1">
      <alignment vertical="top" wrapText="1"/>
    </xf>
    <xf numFmtId="0" fontId="5" fillId="0" borderId="10" xfId="43" applyFont="1" applyFill="1" applyBorder="1" applyAlignment="1">
      <alignment horizontal="left" vertical="top" wrapText="1"/>
    </xf>
    <xf numFmtId="0" fontId="5" fillId="0" borderId="1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9" xfId="0" applyFont="1" applyBorder="1" applyAlignment="1">
      <alignment vertical="top"/>
    </xf>
    <xf numFmtId="0" fontId="5" fillId="0" borderId="10" xfId="0" applyFont="1" applyBorder="1" applyAlignment="1">
      <alignment wrapText="1"/>
    </xf>
    <xf numFmtId="0" fontId="14" fillId="10" borderId="10" xfId="43" applyFont="1" applyFill="1" applyBorder="1" applyAlignment="1">
      <alignment horizontal="left" vertical="top" wrapText="1"/>
    </xf>
    <xf numFmtId="0" fontId="47" fillId="10" borderId="10" xfId="0" applyFont="1" applyFill="1" applyBorder="1" applyAlignment="1">
      <alignment horizontal="left" vertical="top" wrapText="1"/>
    </xf>
    <xf numFmtId="9" fontId="43" fillId="10" borderId="10" xfId="49" applyFont="1" applyFill="1" applyBorder="1" applyAlignment="1">
      <alignment horizontal="left" vertical="top" wrapText="1"/>
    </xf>
    <xf numFmtId="0" fontId="51" fillId="10" borderId="10" xfId="43" applyFont="1" applyFill="1" applyBorder="1" applyAlignment="1">
      <alignment horizontal="left" vertical="top" wrapText="1"/>
    </xf>
    <xf numFmtId="0" fontId="13" fillId="10" borderId="10" xfId="43" applyFont="1" applyFill="1" applyBorder="1" applyAlignment="1">
      <alignment horizontal="left" vertical="top" wrapText="1"/>
    </xf>
    <xf numFmtId="0" fontId="47" fillId="10" borderId="10" xfId="0" applyFont="1" applyFill="1" applyBorder="1" applyAlignment="1">
      <alignment horizontal="left" vertical="top"/>
    </xf>
    <xf numFmtId="0" fontId="12" fillId="10" borderId="10" xfId="43" applyFont="1" applyFill="1" applyBorder="1" applyAlignment="1">
      <alignment vertical="top" wrapText="1"/>
    </xf>
    <xf numFmtId="9" fontId="51" fillId="10" borderId="10" xfId="0" applyNumberFormat="1" applyFont="1" applyFill="1" applyBorder="1" applyAlignment="1">
      <alignment vertical="top"/>
    </xf>
    <xf numFmtId="3" fontId="12" fillId="10" borderId="10" xfId="43" applyNumberFormat="1" applyFont="1" applyFill="1" applyBorder="1" applyAlignment="1">
      <alignment vertical="top" wrapText="1"/>
    </xf>
    <xf numFmtId="0" fontId="12" fillId="10" borderId="10" xfId="43" applyFont="1" applyFill="1" applyBorder="1" applyAlignment="1">
      <alignment horizontal="left" vertical="top" wrapText="1"/>
    </xf>
    <xf numFmtId="0" fontId="49" fillId="10" borderId="10" xfId="45" applyFont="1" applyFill="1" applyBorder="1" applyAlignment="1">
      <alignment horizontal="left" vertical="top" wrapText="1"/>
    </xf>
    <xf numFmtId="0" fontId="49" fillId="10" borderId="10" xfId="43" applyFont="1" applyFill="1" applyBorder="1" applyAlignment="1">
      <alignment horizontal="left" vertical="top" wrapText="1"/>
    </xf>
    <xf numFmtId="0" fontId="49" fillId="24" borderId="10" xfId="43" applyFont="1" applyFill="1" applyBorder="1" applyAlignment="1">
      <alignment horizontal="center"/>
    </xf>
    <xf numFmtId="0" fontId="64" fillId="24" borderId="10" xfId="6" applyNumberFormat="1" applyFont="1" applyFill="1" applyBorder="1" applyAlignment="1">
      <alignment horizontal="center"/>
    </xf>
    <xf numFmtId="9" fontId="64" fillId="24" borderId="10" xfId="48" applyFont="1" applyFill="1" applyBorder="1" applyAlignment="1">
      <alignment horizontal="center"/>
    </xf>
    <xf numFmtId="9" fontId="49" fillId="24" borderId="25" xfId="48" applyFont="1" applyFill="1" applyBorder="1" applyAlignment="1">
      <alignment horizontal="center" vertical="center" wrapText="1"/>
    </xf>
    <xf numFmtId="0" fontId="4" fillId="0" borderId="10" xfId="43" applyFont="1" applyFill="1" applyBorder="1" applyAlignment="1">
      <alignment vertical="top" wrapText="1"/>
    </xf>
    <xf numFmtId="0" fontId="4" fillId="0" borderId="34" xfId="0" applyFont="1" applyBorder="1" applyAlignment="1">
      <alignment vertical="top" wrapText="1"/>
    </xf>
    <xf numFmtId="0" fontId="52" fillId="10" borderId="34" xfId="0" applyFont="1" applyFill="1" applyBorder="1" applyAlignment="1">
      <alignment horizontal="center" vertical="center" wrapText="1"/>
    </xf>
    <xf numFmtId="0" fontId="11" fillId="10" borderId="10" xfId="43" applyFont="1" applyFill="1" applyBorder="1" applyAlignment="1">
      <alignment horizontal="center" vertical="center" wrapText="1"/>
    </xf>
    <xf numFmtId="4" fontId="55" fillId="17" borderId="10" xfId="0" applyNumberFormat="1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9" fontId="51" fillId="0" borderId="10" xfId="48" applyFont="1" applyFill="1" applyBorder="1" applyAlignment="1">
      <alignment horizontal="center" vertical="center" wrapText="1"/>
    </xf>
    <xf numFmtId="0" fontId="54" fillId="20" borderId="36" xfId="0" applyFont="1" applyFill="1" applyBorder="1" applyAlignment="1">
      <alignment horizontal="center" vertical="center" wrapText="1"/>
    </xf>
    <xf numFmtId="4" fontId="54" fillId="20" borderId="36" xfId="0" applyNumberFormat="1" applyFont="1" applyFill="1" applyBorder="1" applyAlignment="1">
      <alignment horizontal="center" vertical="center" wrapText="1"/>
    </xf>
    <xf numFmtId="0" fontId="48" fillId="18" borderId="10" xfId="45" applyFont="1" applyFill="1" applyBorder="1" applyAlignment="1">
      <alignment horizontal="center"/>
    </xf>
    <xf numFmtId="0" fontId="43" fillId="10" borderId="19" xfId="0" applyFont="1" applyFill="1" applyBorder="1" applyAlignment="1">
      <alignment horizontal="center" vertical="center" wrapText="1"/>
    </xf>
    <xf numFmtId="2" fontId="55" fillId="17" borderId="36" xfId="0" applyNumberFormat="1" applyFont="1" applyFill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 wrapText="1"/>
    </xf>
    <xf numFmtId="9" fontId="51" fillId="0" borderId="10" xfId="48" applyFont="1" applyBorder="1" applyAlignment="1">
      <alignment horizontal="center" vertical="center" wrapText="1"/>
    </xf>
    <xf numFmtId="4" fontId="45" fillId="20" borderId="36" xfId="0" applyNumberFormat="1" applyFont="1" applyFill="1" applyBorder="1" applyAlignment="1">
      <alignment horizontal="center" vertical="center" wrapText="1"/>
    </xf>
    <xf numFmtId="0" fontId="10" fillId="10" borderId="10" xfId="43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center" vertical="center" wrapText="1"/>
    </xf>
    <xf numFmtId="0" fontId="18" fillId="18" borderId="10" xfId="0" applyFont="1" applyFill="1" applyBorder="1" applyAlignment="1">
      <alignment horizontal="center" vertical="center" wrapText="1"/>
    </xf>
    <xf numFmtId="0" fontId="51" fillId="10" borderId="19" xfId="43" applyFont="1" applyFill="1" applyBorder="1" applyAlignment="1">
      <alignment horizontal="center" vertical="top" wrapText="1"/>
    </xf>
    <xf numFmtId="0" fontId="55" fillId="12" borderId="10" xfId="0" applyFont="1" applyFill="1" applyBorder="1" applyAlignment="1">
      <alignment horizontal="center" vertical="center" wrapText="1"/>
    </xf>
    <xf numFmtId="0" fontId="48" fillId="0" borderId="0" xfId="43" applyAlignment="1">
      <alignment horizontal="center"/>
    </xf>
    <xf numFmtId="0" fontId="42" fillId="9" borderId="19" xfId="0" applyFont="1" applyFill="1" applyBorder="1" applyAlignment="1">
      <alignment horizontal="center" vertical="center" wrapText="1"/>
    </xf>
    <xf numFmtId="0" fontId="42" fillId="9" borderId="25" xfId="0" applyFont="1" applyFill="1" applyBorder="1" applyAlignment="1">
      <alignment horizontal="center" vertical="center" wrapText="1"/>
    </xf>
    <xf numFmtId="0" fontId="42" fillId="0" borderId="10" xfId="47" applyNumberFormat="1" applyFont="1" applyBorder="1" applyAlignment="1" applyProtection="1">
      <alignment horizontal="center" vertical="center" wrapText="1"/>
      <protection locked="0"/>
    </xf>
    <xf numFmtId="0" fontId="11" fillId="0" borderId="10" xfId="43" applyFont="1" applyFill="1" applyBorder="1" applyAlignment="1">
      <alignment horizontal="left" wrapText="1"/>
    </xf>
    <xf numFmtId="0" fontId="51" fillId="29" borderId="10" xfId="0" applyFont="1" applyFill="1" applyBorder="1" applyAlignment="1">
      <alignment horizontal="left" vertical="top" wrapText="1"/>
    </xf>
    <xf numFmtId="0" fontId="51" fillId="29" borderId="10" xfId="43" applyFont="1" applyFill="1" applyBorder="1" applyAlignment="1">
      <alignment horizontal="left" vertical="top" wrapText="1"/>
    </xf>
    <xf numFmtId="0" fontId="58" fillId="0" borderId="10" xfId="43" applyFont="1" applyFill="1" applyBorder="1" applyAlignment="1">
      <alignment horizontal="left" vertical="center" wrapText="1"/>
    </xf>
    <xf numFmtId="0" fontId="51" fillId="30" borderId="0" xfId="0" applyFont="1" applyFill="1"/>
    <xf numFmtId="164" fontId="51" fillId="10" borderId="42" xfId="3" applyFont="1" applyFill="1" applyBorder="1"/>
    <xf numFmtId="164" fontId="51" fillId="10" borderId="42" xfId="3" applyFont="1" applyFill="1" applyBorder="1" applyAlignment="1">
      <alignment vertical="center"/>
    </xf>
    <xf numFmtId="0" fontId="50" fillId="0" borderId="10" xfId="43" applyFont="1" applyBorder="1"/>
    <xf numFmtId="44" fontId="50" fillId="22" borderId="10" xfId="43" applyNumberFormat="1" applyFont="1" applyFill="1" applyBorder="1"/>
    <xf numFmtId="0" fontId="73" fillId="10" borderId="19" xfId="0" applyFont="1" applyFill="1" applyBorder="1" applyAlignment="1">
      <alignment vertical="center"/>
    </xf>
    <xf numFmtId="164" fontId="51" fillId="10" borderId="35" xfId="3" applyFont="1" applyFill="1" applyBorder="1" applyAlignment="1">
      <alignment horizontal="center" vertical="center"/>
    </xf>
    <xf numFmtId="164" fontId="51" fillId="0" borderId="0" xfId="3" applyFont="1"/>
    <xf numFmtId="164" fontId="51" fillId="10" borderId="10" xfId="3" applyFont="1" applyFill="1" applyBorder="1" applyAlignment="1">
      <alignment horizontal="center" vertical="center"/>
    </xf>
    <xf numFmtId="0" fontId="52" fillId="10" borderId="19" xfId="43" applyFont="1" applyFill="1" applyBorder="1" applyAlignment="1">
      <alignment vertical="center"/>
    </xf>
    <xf numFmtId="0" fontId="52" fillId="10" borderId="25" xfId="43" applyFont="1" applyFill="1" applyBorder="1" applyAlignment="1">
      <alignment vertical="center"/>
    </xf>
    <xf numFmtId="0" fontId="53" fillId="24" borderId="38" xfId="43" applyFont="1" applyFill="1" applyBorder="1" applyAlignment="1">
      <alignment horizontal="left" vertical="top" wrapText="1"/>
    </xf>
    <xf numFmtId="0" fontId="58" fillId="0" borderId="25" xfId="43" applyFont="1" applyFill="1" applyBorder="1" applyAlignment="1">
      <alignment horizontal="left" vertical="top" wrapText="1"/>
    </xf>
    <xf numFmtId="0" fontId="49" fillId="10" borderId="19" xfId="43" applyFont="1" applyFill="1" applyBorder="1" applyAlignment="1">
      <alignment horizontal="center" vertical="center" wrapText="1"/>
    </xf>
    <xf numFmtId="0" fontId="49" fillId="10" borderId="25" xfId="43" applyFont="1" applyFill="1" applyBorder="1" applyAlignment="1">
      <alignment horizontal="center" vertical="center" wrapText="1"/>
    </xf>
    <xf numFmtId="0" fontId="26" fillId="9" borderId="34" xfId="0" applyFont="1" applyFill="1" applyBorder="1" applyAlignment="1">
      <alignment horizontal="center" vertical="center" wrapText="1"/>
    </xf>
    <xf numFmtId="0" fontId="52" fillId="10" borderId="23" xfId="43" applyFont="1" applyFill="1" applyBorder="1" applyAlignment="1">
      <alignment horizontal="center" vertical="center" wrapText="1"/>
    </xf>
    <xf numFmtId="0" fontId="52" fillId="10" borderId="38" xfId="0" applyFont="1" applyFill="1" applyBorder="1" applyAlignment="1">
      <alignment horizontal="center" vertical="center" wrapText="1"/>
    </xf>
    <xf numFmtId="0" fontId="52" fillId="10" borderId="19" xfId="0" applyFont="1" applyFill="1" applyBorder="1" applyAlignment="1">
      <alignment horizontal="center" vertical="center"/>
    </xf>
    <xf numFmtId="0" fontId="45" fillId="20" borderId="36" xfId="0" applyFont="1" applyFill="1" applyBorder="1" applyAlignment="1">
      <alignment horizontal="center" vertical="center" wrapText="1"/>
    </xf>
    <xf numFmtId="0" fontId="53" fillId="0" borderId="36" xfId="43" applyFont="1" applyFill="1" applyBorder="1" applyAlignment="1">
      <alignment horizontal="center" vertical="center"/>
    </xf>
    <xf numFmtId="0" fontId="26" fillId="9" borderId="34" xfId="0" applyFont="1" applyFill="1" applyBorder="1" applyAlignment="1">
      <alignment horizontal="center" vertical="center" wrapText="1"/>
    </xf>
    <xf numFmtId="0" fontId="26" fillId="9" borderId="36" xfId="0" applyFont="1" applyFill="1" applyBorder="1" applyAlignment="1">
      <alignment horizontal="center" vertical="center" wrapText="1"/>
    </xf>
    <xf numFmtId="0" fontId="26" fillId="9" borderId="35" xfId="0" applyFont="1" applyFill="1" applyBorder="1" applyAlignment="1">
      <alignment horizontal="center" vertical="center" wrapText="1"/>
    </xf>
    <xf numFmtId="0" fontId="49" fillId="10" borderId="19" xfId="43" applyFont="1" applyFill="1" applyBorder="1" applyAlignment="1">
      <alignment vertical="center" wrapText="1"/>
    </xf>
    <xf numFmtId="0" fontId="49" fillId="10" borderId="38" xfId="43" applyFont="1" applyFill="1" applyBorder="1" applyAlignment="1">
      <alignment vertical="center" wrapText="1"/>
    </xf>
    <xf numFmtId="0" fontId="49" fillId="10" borderId="25" xfId="43" applyFont="1" applyFill="1" applyBorder="1" applyAlignment="1">
      <alignment vertical="center" wrapText="1"/>
    </xf>
    <xf numFmtId="0" fontId="14" fillId="0" borderId="10" xfId="43" applyFont="1" applyBorder="1"/>
    <xf numFmtId="164" fontId="51" fillId="0" borderId="10" xfId="3" applyFont="1" applyFill="1" applyBorder="1" applyAlignment="1">
      <alignment vertical="center" wrapText="1"/>
    </xf>
    <xf numFmtId="164" fontId="9" fillId="0" borderId="10" xfId="48" applyNumberFormat="1" applyFont="1" applyFill="1" applyBorder="1" applyAlignment="1"/>
    <xf numFmtId="164" fontId="4" fillId="0" borderId="10" xfId="48" applyNumberFormat="1" applyFont="1" applyFill="1" applyBorder="1" applyAlignment="1"/>
    <xf numFmtId="0" fontId="11" fillId="0" borderId="0" xfId="43" applyFont="1" applyFill="1" applyAlignment="1">
      <alignment horizontal="left" vertical="top" wrapText="1"/>
    </xf>
    <xf numFmtId="0" fontId="48" fillId="0" borderId="0" xfId="43" applyFill="1" applyAlignment="1">
      <alignment horizontal="left" vertical="top" wrapText="1"/>
    </xf>
    <xf numFmtId="0" fontId="11" fillId="0" borderId="0" xfId="43" applyFont="1" applyAlignment="1">
      <alignment horizontal="left" vertical="top" wrapText="1"/>
    </xf>
    <xf numFmtId="0" fontId="9" fillId="0" borderId="0" xfId="43" applyFont="1" applyFill="1" applyAlignment="1">
      <alignment horizontal="left" vertical="top" wrapText="1"/>
    </xf>
    <xf numFmtId="0" fontId="48" fillId="0" borderId="0" xfId="43" applyAlignment="1">
      <alignment horizontal="left" vertical="top" wrapText="1"/>
    </xf>
    <xf numFmtId="0" fontId="48" fillId="0" borderId="10" xfId="43" applyFill="1" applyBorder="1" applyAlignment="1">
      <alignment horizontal="left" vertical="top" wrapText="1"/>
    </xf>
    <xf numFmtId="0" fontId="9" fillId="0" borderId="10" xfId="43" applyFont="1" applyFill="1" applyBorder="1" applyAlignment="1">
      <alignment horizontal="left" vertical="top" wrapText="1"/>
    </xf>
    <xf numFmtId="0" fontId="11" fillId="0" borderId="10" xfId="43" applyFont="1" applyFill="1" applyBorder="1" applyAlignment="1">
      <alignment horizontal="left" vertical="top" wrapText="1"/>
    </xf>
    <xf numFmtId="0" fontId="48" fillId="0" borderId="10" xfId="43" applyBorder="1" applyAlignment="1">
      <alignment horizontal="left" vertical="top" wrapText="1"/>
    </xf>
    <xf numFmtId="0" fontId="48" fillId="0" borderId="0" xfId="43" applyFill="1" applyBorder="1" applyAlignment="1">
      <alignment horizontal="left" vertical="top" wrapText="1"/>
    </xf>
    <xf numFmtId="4" fontId="48" fillId="0" borderId="10" xfId="43" applyNumberFormat="1" applyBorder="1" applyAlignment="1"/>
    <xf numFmtId="0" fontId="51" fillId="17" borderId="10" xfId="0" applyNumberFormat="1" applyFont="1" applyFill="1" applyBorder="1" applyAlignment="1">
      <alignment vertical="center" wrapText="1"/>
    </xf>
    <xf numFmtId="0" fontId="48" fillId="0" borderId="0" xfId="43" applyAlignment="1">
      <alignment horizontal="center" vertical="center"/>
    </xf>
    <xf numFmtId="0" fontId="48" fillId="0" borderId="0" xfId="43" applyFill="1" applyAlignment="1">
      <alignment horizontal="center" vertical="center"/>
    </xf>
    <xf numFmtId="0" fontId="11" fillId="0" borderId="0" xfId="43" applyFont="1" applyAlignment="1">
      <alignment horizontal="center" vertical="center"/>
    </xf>
    <xf numFmtId="164" fontId="48" fillId="18" borderId="10" xfId="7" applyFont="1" applyFill="1" applyBorder="1" applyAlignment="1">
      <alignment horizontal="center" vertical="center"/>
    </xf>
    <xf numFmtId="0" fontId="48" fillId="18" borderId="10" xfId="45" applyFill="1" applyBorder="1" applyAlignment="1">
      <alignment horizontal="center" vertical="center"/>
    </xf>
    <xf numFmtId="167" fontId="48" fillId="18" borderId="10" xfId="45" applyNumberFormat="1" applyFill="1" applyBorder="1" applyAlignment="1">
      <alignment horizontal="center" vertical="center"/>
    </xf>
    <xf numFmtId="0" fontId="43" fillId="0" borderId="19" xfId="0" applyFont="1" applyBorder="1" applyAlignment="1">
      <alignment horizontal="center" vertical="center" wrapText="1"/>
    </xf>
    <xf numFmtId="9" fontId="43" fillId="0" borderId="10" xfId="48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8" fillId="18" borderId="10" xfId="45" applyFont="1" applyFill="1" applyBorder="1" applyAlignment="1">
      <alignment horizontal="center" vertical="center"/>
    </xf>
    <xf numFmtId="0" fontId="51" fillId="0" borderId="10" xfId="43" applyFont="1" applyFill="1" applyBorder="1" applyAlignment="1">
      <alignment horizontal="center" vertical="center" wrapText="1"/>
    </xf>
    <xf numFmtId="0" fontId="50" fillId="0" borderId="0" xfId="43" applyFont="1" applyFill="1" applyAlignment="1">
      <alignment horizontal="center" vertical="center" wrapText="1"/>
    </xf>
    <xf numFmtId="164" fontId="0" fillId="0" borderId="0" xfId="6" applyFont="1" applyAlignment="1">
      <alignment horizontal="center" vertical="center"/>
    </xf>
    <xf numFmtId="9" fontId="18" fillId="0" borderId="10" xfId="48" applyFont="1" applyFill="1" applyBorder="1" applyAlignment="1">
      <alignment horizontal="center" vertical="center" wrapText="1"/>
    </xf>
    <xf numFmtId="0" fontId="51" fillId="19" borderId="10" xfId="0" applyFont="1" applyFill="1" applyBorder="1" applyAlignment="1">
      <alignment vertical="top" wrapText="1"/>
    </xf>
    <xf numFmtId="0" fontId="51" fillId="19" borderId="10" xfId="0" applyFont="1" applyFill="1" applyBorder="1" applyAlignment="1">
      <alignment horizontal="left" vertical="top" wrapText="1"/>
    </xf>
    <xf numFmtId="0" fontId="51" fillId="29" borderId="10" xfId="0" applyFont="1" applyFill="1" applyBorder="1" applyAlignment="1">
      <alignment vertical="top" wrapText="1"/>
    </xf>
    <xf numFmtId="9" fontId="58" fillId="0" borderId="10" xfId="43" applyNumberFormat="1" applyFont="1" applyFill="1" applyBorder="1" applyAlignment="1">
      <alignment horizontal="center" vertical="center" wrapText="1"/>
    </xf>
    <xf numFmtId="0" fontId="58" fillId="0" borderId="10" xfId="43" applyNumberFormat="1" applyFont="1" applyFill="1" applyBorder="1" applyAlignment="1">
      <alignment horizontal="center" vertical="center" wrapText="1"/>
    </xf>
    <xf numFmtId="0" fontId="49" fillId="24" borderId="25" xfId="48" applyNumberFormat="1" applyFont="1" applyFill="1" applyBorder="1"/>
    <xf numFmtId="0" fontId="49" fillId="24" borderId="10" xfId="48" applyNumberFormat="1" applyFont="1" applyFill="1" applyBorder="1" applyAlignment="1">
      <alignment horizontal="center"/>
    </xf>
    <xf numFmtId="0" fontId="14" fillId="0" borderId="10" xfId="48" applyNumberFormat="1" applyFont="1" applyFill="1" applyBorder="1"/>
    <xf numFmtId="0" fontId="50" fillId="0" borderId="0" xfId="43" applyNumberFormat="1" applyFont="1" applyFill="1" applyAlignment="1">
      <alignment wrapText="1"/>
    </xf>
    <xf numFmtId="0" fontId="48" fillId="0" borderId="0" xfId="43" applyNumberFormat="1" applyFill="1"/>
    <xf numFmtId="0" fontId="0" fillId="0" borderId="0" xfId="6" applyNumberFormat="1" applyFont="1"/>
    <xf numFmtId="0" fontId="3" fillId="0" borderId="10" xfId="43" applyFont="1" applyFill="1" applyBorder="1" applyAlignment="1">
      <alignment horizontal="left" vertical="top"/>
    </xf>
    <xf numFmtId="0" fontId="48" fillId="0" borderId="10" xfId="43" applyFill="1" applyBorder="1" applyAlignment="1">
      <alignment wrapText="1"/>
    </xf>
    <xf numFmtId="0" fontId="3" fillId="0" borderId="10" xfId="43" applyFont="1" applyFill="1" applyBorder="1" applyAlignment="1">
      <alignment wrapText="1"/>
    </xf>
    <xf numFmtId="0" fontId="3" fillId="0" borderId="10" xfId="43" applyFont="1" applyFill="1" applyBorder="1" applyAlignment="1">
      <alignment vertical="top" wrapText="1"/>
    </xf>
    <xf numFmtId="0" fontId="14" fillId="0" borderId="10" xfId="43" applyFont="1" applyFill="1" applyBorder="1" applyAlignment="1">
      <alignment horizontal="justify" vertical="justify" wrapText="1"/>
    </xf>
    <xf numFmtId="0" fontId="3" fillId="0" borderId="10" xfId="43" applyFont="1" applyFill="1" applyBorder="1" applyAlignment="1">
      <alignment horizontal="justify" vertical="justify" wrapText="1"/>
    </xf>
    <xf numFmtId="0" fontId="14" fillId="0" borderId="10" xfId="43" applyFont="1" applyFill="1" applyBorder="1" applyAlignment="1">
      <alignment horizontal="justify" vertical="justify"/>
    </xf>
    <xf numFmtId="0" fontId="3" fillId="0" borderId="10" xfId="43" applyFont="1" applyFill="1" applyBorder="1" applyAlignment="1">
      <alignment horizontal="justify" vertical="justify"/>
    </xf>
    <xf numFmtId="0" fontId="51" fillId="0" borderId="10" xfId="43" applyFont="1" applyFill="1" applyBorder="1" applyAlignment="1">
      <alignment horizontal="justify" vertical="justify"/>
    </xf>
    <xf numFmtId="0" fontId="43" fillId="0" borderId="10" xfId="0" applyFont="1" applyFill="1" applyBorder="1" applyAlignment="1">
      <alignment horizontal="justify" vertical="justify" wrapText="1"/>
    </xf>
    <xf numFmtId="0" fontId="14" fillId="0" borderId="0" xfId="43" applyFont="1" applyFill="1" applyAlignment="1">
      <alignment horizontal="justify" vertical="justify"/>
    </xf>
    <xf numFmtId="0" fontId="48" fillId="0" borderId="0" xfId="43" applyFill="1" applyAlignment="1">
      <alignment horizontal="justify" vertical="justify"/>
    </xf>
    <xf numFmtId="4" fontId="51" fillId="0" borderId="45" xfId="0" applyNumberFormat="1" applyFont="1" applyBorder="1" applyAlignment="1">
      <alignment wrapText="1"/>
    </xf>
    <xf numFmtId="0" fontId="14" fillId="0" borderId="10" xfId="43" applyFont="1" applyFill="1" applyBorder="1" applyAlignment="1">
      <alignment horizontal="left" wrapText="1"/>
    </xf>
    <xf numFmtId="4" fontId="51" fillId="0" borderId="45" xfId="0" applyNumberFormat="1" applyFont="1" applyBorder="1" applyAlignment="1">
      <alignment vertical="top" wrapText="1"/>
    </xf>
    <xf numFmtId="4" fontId="51" fillId="0" borderId="45" xfId="0" applyNumberFormat="1" applyFont="1" applyBorder="1" applyAlignment="1">
      <alignment horizontal="left" vertical="center" wrapText="1"/>
    </xf>
    <xf numFmtId="0" fontId="2" fillId="0" borderId="10" xfId="43" applyFont="1" applyFill="1" applyBorder="1" applyAlignment="1">
      <alignment wrapText="1"/>
    </xf>
    <xf numFmtId="0" fontId="2" fillId="0" borderId="10" xfId="43" applyFont="1" applyFill="1" applyBorder="1" applyAlignment="1">
      <alignment vertical="top" wrapText="1"/>
    </xf>
    <xf numFmtId="0" fontId="12" fillId="0" borderId="10" xfId="43" applyFont="1" applyFill="1" applyBorder="1" applyAlignment="1">
      <alignment horizontal="left" wrapText="1"/>
    </xf>
    <xf numFmtId="0" fontId="2" fillId="0" borderId="10" xfId="43" applyFont="1" applyFill="1" applyBorder="1" applyAlignment="1">
      <alignment horizontal="justify" vertical="justify" wrapText="1"/>
    </xf>
    <xf numFmtId="0" fontId="2" fillId="0" borderId="0" xfId="43" applyFont="1" applyFill="1" applyAlignment="1">
      <alignment horizontal="justify" vertical="justify"/>
    </xf>
    <xf numFmtId="0" fontId="2" fillId="0" borderId="10" xfId="43" applyFont="1" applyFill="1" applyBorder="1" applyAlignment="1">
      <alignment horizontal="left" vertical="top" wrapText="1"/>
    </xf>
    <xf numFmtId="0" fontId="2" fillId="0" borderId="10" xfId="43" applyFont="1" applyFill="1" applyBorder="1" applyAlignment="1">
      <alignment horizontal="left" vertical="top"/>
    </xf>
    <xf numFmtId="0" fontId="2" fillId="0" borderId="0" xfId="43" applyFont="1" applyAlignment="1">
      <alignment horizontal="left" vertical="top"/>
    </xf>
    <xf numFmtId="0" fontId="56" fillId="0" borderId="10" xfId="6" applyNumberFormat="1" applyFont="1" applyFill="1" applyBorder="1" applyAlignment="1">
      <alignment horizontal="center" vertical="center"/>
    </xf>
    <xf numFmtId="9" fontId="56" fillId="0" borderId="10" xfId="48" applyNumberFormat="1" applyFont="1" applyFill="1" applyBorder="1" applyAlignment="1">
      <alignment horizontal="center" vertical="center"/>
    </xf>
    <xf numFmtId="9" fontId="3" fillId="0" borderId="10" xfId="48" applyNumberFormat="1" applyFont="1" applyFill="1" applyBorder="1" applyAlignment="1">
      <alignment horizontal="center" vertical="center"/>
    </xf>
    <xf numFmtId="0" fontId="56" fillId="0" borderId="10" xfId="6" applyNumberFormat="1" applyFont="1" applyBorder="1" applyAlignment="1">
      <alignment horizontal="center" vertical="center"/>
    </xf>
    <xf numFmtId="9" fontId="56" fillId="0" borderId="10" xfId="48" applyNumberFormat="1" applyFont="1" applyBorder="1" applyAlignment="1">
      <alignment horizontal="center" vertical="center"/>
    </xf>
    <xf numFmtId="9" fontId="3" fillId="0" borderId="10" xfId="48" applyNumberFormat="1" applyFont="1" applyBorder="1" applyAlignment="1">
      <alignment horizontal="center" vertical="center"/>
    </xf>
    <xf numFmtId="0" fontId="2" fillId="0" borderId="10" xfId="43" applyFont="1" applyBorder="1" applyAlignment="1">
      <alignment horizontal="left" vertical="top"/>
    </xf>
    <xf numFmtId="0" fontId="48" fillId="0" borderId="10" xfId="43" applyBorder="1"/>
    <xf numFmtId="9" fontId="14" fillId="0" borderId="10" xfId="48" applyFont="1" applyFill="1" applyBorder="1" applyAlignment="1">
      <alignment horizontal="center" vertical="center"/>
    </xf>
    <xf numFmtId="0" fontId="14" fillId="0" borderId="10" xfId="43" applyFont="1" applyFill="1" applyBorder="1" applyAlignment="1">
      <alignment horizontal="center" vertical="center"/>
    </xf>
    <xf numFmtId="0" fontId="14" fillId="0" borderId="10" xfId="43" applyFont="1" applyFill="1" applyBorder="1" applyAlignment="1">
      <alignment horizontal="center" vertical="center" wrapText="1"/>
    </xf>
    <xf numFmtId="0" fontId="43" fillId="0" borderId="10" xfId="6" applyNumberFormat="1" applyFont="1" applyFill="1" applyBorder="1" applyAlignment="1">
      <alignment horizontal="center" vertical="center"/>
    </xf>
    <xf numFmtId="10" fontId="14" fillId="0" borderId="10" xfId="43" applyNumberFormat="1" applyFont="1" applyFill="1" applyBorder="1" applyAlignment="1">
      <alignment horizontal="center" vertical="center"/>
    </xf>
    <xf numFmtId="9" fontId="14" fillId="0" borderId="10" xfId="43" applyNumberFormat="1" applyFont="1" applyFill="1" applyBorder="1" applyAlignment="1">
      <alignment horizontal="center" vertical="center"/>
    </xf>
    <xf numFmtId="9" fontId="3" fillId="0" borderId="10" xfId="43" applyNumberFormat="1" applyFont="1" applyFill="1" applyBorder="1" applyAlignment="1">
      <alignment horizontal="center" vertical="center"/>
    </xf>
    <xf numFmtId="9" fontId="51" fillId="0" borderId="10" xfId="6" applyNumberFormat="1" applyFont="1" applyFill="1" applyBorder="1" applyAlignment="1">
      <alignment horizontal="center" vertical="center"/>
    </xf>
    <xf numFmtId="9" fontId="51" fillId="0" borderId="10" xfId="43" applyNumberFormat="1" applyFont="1" applyFill="1" applyBorder="1" applyAlignment="1">
      <alignment horizontal="center" vertical="center"/>
    </xf>
    <xf numFmtId="0" fontId="13" fillId="0" borderId="10" xfId="43" applyFont="1" applyFill="1" applyBorder="1" applyAlignment="1">
      <alignment horizontal="center" vertical="center" wrapText="1"/>
    </xf>
    <xf numFmtId="9" fontId="13" fillId="0" borderId="10" xfId="43" applyNumberFormat="1" applyFont="1" applyFill="1" applyBorder="1" applyAlignment="1">
      <alignment horizontal="center" vertical="center" wrapText="1"/>
    </xf>
    <xf numFmtId="9" fontId="51" fillId="0" borderId="10" xfId="48" applyFont="1" applyFill="1" applyBorder="1" applyAlignment="1">
      <alignment horizontal="center" vertical="center"/>
    </xf>
    <xf numFmtId="0" fontId="12" fillId="0" borderId="10" xfId="43" applyFont="1" applyFill="1" applyBorder="1" applyAlignment="1">
      <alignment horizontal="center" vertical="center"/>
    </xf>
    <xf numFmtId="9" fontId="12" fillId="0" borderId="10" xfId="43" applyNumberFormat="1" applyFont="1" applyFill="1" applyBorder="1" applyAlignment="1">
      <alignment horizontal="center" vertical="center"/>
    </xf>
    <xf numFmtId="9" fontId="49" fillId="0" borderId="10" xfId="48" applyFont="1" applyBorder="1" applyAlignment="1">
      <alignment horizontal="center" vertical="center"/>
    </xf>
    <xf numFmtId="9" fontId="51" fillId="0" borderId="10" xfId="48" applyFont="1" applyBorder="1" applyAlignment="1">
      <alignment horizontal="center" vertical="center"/>
    </xf>
    <xf numFmtId="9" fontId="14" fillId="0" borderId="10" xfId="48" applyFont="1" applyBorder="1" applyAlignment="1">
      <alignment horizontal="center" vertical="center"/>
    </xf>
    <xf numFmtId="0" fontId="12" fillId="0" borderId="10" xfId="43" applyFont="1" applyFill="1" applyBorder="1" applyAlignment="1">
      <alignment horizontal="center" vertical="center" wrapText="1"/>
    </xf>
    <xf numFmtId="9" fontId="12" fillId="0" borderId="10" xfId="43" applyNumberFormat="1" applyFont="1" applyFill="1" applyBorder="1" applyAlignment="1">
      <alignment horizontal="center" vertical="center" wrapText="1"/>
    </xf>
    <xf numFmtId="0" fontId="51" fillId="0" borderId="10" xfId="6" applyNumberFormat="1" applyFont="1" applyFill="1" applyBorder="1" applyAlignment="1">
      <alignment horizontal="center" vertical="center"/>
    </xf>
    <xf numFmtId="9" fontId="12" fillId="0" borderId="10" xfId="48" applyFont="1" applyFill="1" applyBorder="1" applyAlignment="1">
      <alignment horizontal="center" vertical="center"/>
    </xf>
    <xf numFmtId="0" fontId="2" fillId="0" borderId="10" xfId="43" applyFont="1" applyFill="1" applyBorder="1" applyAlignment="1">
      <alignment horizontal="center" vertical="center" wrapText="1"/>
    </xf>
    <xf numFmtId="9" fontId="2" fillId="0" borderId="10" xfId="0" applyNumberFormat="1" applyFont="1" applyFill="1" applyBorder="1" applyAlignment="1">
      <alignment horizontal="center" vertical="center" wrapText="1"/>
    </xf>
    <xf numFmtId="9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/>
    </xf>
    <xf numFmtId="0" fontId="2" fillId="10" borderId="10" xfId="48" applyNumberFormat="1" applyFont="1" applyFill="1" applyBorder="1" applyAlignment="1">
      <alignment horizontal="center" vertical="center" wrapText="1"/>
    </xf>
    <xf numFmtId="9" fontId="2" fillId="10" borderId="10" xfId="48" applyFont="1" applyFill="1" applyBorder="1" applyAlignment="1">
      <alignment horizontal="center" vertical="center"/>
    </xf>
    <xf numFmtId="0" fontId="2" fillId="0" borderId="10" xfId="45" applyFont="1" applyFill="1" applyBorder="1" applyAlignment="1">
      <alignment horizontal="center" vertical="center" wrapText="1"/>
    </xf>
    <xf numFmtId="9" fontId="2" fillId="0" borderId="10" xfId="45" applyNumberFormat="1" applyFont="1" applyFill="1" applyBorder="1" applyAlignment="1">
      <alignment horizontal="center" vertical="center" wrapText="1"/>
    </xf>
    <xf numFmtId="9" fontId="2" fillId="0" borderId="10" xfId="48" applyFont="1" applyFill="1" applyBorder="1" applyAlignment="1">
      <alignment horizontal="center" vertical="center"/>
    </xf>
    <xf numFmtId="0" fontId="2" fillId="0" borderId="10" xfId="48" applyNumberFormat="1" applyFont="1" applyFill="1" applyBorder="1" applyAlignment="1">
      <alignment horizontal="center" vertical="center" wrapText="1"/>
    </xf>
    <xf numFmtId="164" fontId="0" fillId="0" borderId="0" xfId="0" applyNumberFormat="1"/>
    <xf numFmtId="9" fontId="0" fillId="0" borderId="0" xfId="0" applyNumberFormat="1"/>
    <xf numFmtId="9" fontId="14" fillId="0" borderId="10" xfId="48" applyNumberFormat="1" applyFont="1" applyFill="1" applyBorder="1" applyAlignment="1">
      <alignment horizontal="center" vertical="center"/>
    </xf>
    <xf numFmtId="0" fontId="43" fillId="19" borderId="10" xfId="6" applyNumberFormat="1" applyFont="1" applyFill="1" applyBorder="1" applyAlignment="1">
      <alignment horizontal="center" vertical="center"/>
    </xf>
    <xf numFmtId="0" fontId="28" fillId="19" borderId="19" xfId="20" applyFont="1" applyFill="1" applyBorder="1" applyAlignment="1" applyProtection="1">
      <alignment horizontal="center" vertical="center" wrapText="1"/>
      <protection locked="0"/>
    </xf>
    <xf numFmtId="0" fontId="1" fillId="0" borderId="10" xfId="43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19" borderId="10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10" borderId="10" xfId="45" applyFont="1" applyFill="1" applyBorder="1" applyAlignment="1">
      <alignment horizontal="left" vertical="top"/>
    </xf>
    <xf numFmtId="0" fontId="1" fillId="0" borderId="10" xfId="45" applyFont="1" applyFill="1" applyBorder="1" applyAlignment="1">
      <alignment horizontal="left" vertical="top" wrapText="1"/>
    </xf>
    <xf numFmtId="0" fontId="1" fillId="0" borderId="10" xfId="45" applyFont="1" applyFill="1" applyBorder="1" applyAlignment="1">
      <alignment horizontal="left" vertical="top"/>
    </xf>
    <xf numFmtId="0" fontId="1" fillId="0" borderId="10" xfId="43" applyFont="1" applyBorder="1" applyAlignment="1">
      <alignment horizontal="left" wrapText="1"/>
    </xf>
    <xf numFmtId="0" fontId="1" fillId="0" borderId="10" xfId="43" applyFont="1" applyBorder="1" applyAlignment="1">
      <alignment horizontal="left"/>
    </xf>
    <xf numFmtId="0" fontId="52" fillId="10" borderId="19" xfId="0" applyFont="1" applyFill="1" applyBorder="1" applyAlignment="1">
      <alignment horizontal="center" vertical="center" wrapText="1"/>
    </xf>
    <xf numFmtId="0" fontId="52" fillId="10" borderId="38" xfId="0" applyFont="1" applyFill="1" applyBorder="1" applyAlignment="1">
      <alignment horizontal="center" vertical="center" wrapText="1"/>
    </xf>
    <xf numFmtId="0" fontId="52" fillId="10" borderId="25" xfId="0" applyFont="1" applyFill="1" applyBorder="1" applyAlignment="1">
      <alignment horizontal="center" vertical="center" wrapText="1"/>
    </xf>
    <xf numFmtId="0" fontId="52" fillId="10" borderId="19" xfId="43" applyNumberFormat="1" applyFont="1" applyFill="1" applyBorder="1" applyAlignment="1">
      <alignment horizontal="center" vertical="center" wrapText="1"/>
    </xf>
    <xf numFmtId="0" fontId="52" fillId="10" borderId="25" xfId="43" applyNumberFormat="1" applyFont="1" applyFill="1" applyBorder="1" applyAlignment="1">
      <alignment horizontal="center" vertical="center" wrapText="1"/>
    </xf>
    <xf numFmtId="164" fontId="14" fillId="0" borderId="19" xfId="48" applyNumberFormat="1" applyFont="1" applyBorder="1" applyAlignment="1">
      <alignment horizontal="right" vertical="top"/>
    </xf>
    <xf numFmtId="164" fontId="14" fillId="0" borderId="38" xfId="48" applyNumberFormat="1" applyFont="1" applyBorder="1" applyAlignment="1">
      <alignment horizontal="right" vertical="top"/>
    </xf>
    <xf numFmtId="164" fontId="14" fillId="0" borderId="25" xfId="48" applyNumberFormat="1" applyFont="1" applyBorder="1" applyAlignment="1">
      <alignment horizontal="right" vertical="top"/>
    </xf>
    <xf numFmtId="164" fontId="48" fillId="0" borderId="10" xfId="3" applyFont="1" applyBorder="1" applyAlignment="1">
      <alignment horizontal="center" vertical="center"/>
    </xf>
    <xf numFmtId="9" fontId="49" fillId="24" borderId="21" xfId="48" applyFont="1" applyFill="1" applyBorder="1" applyAlignment="1">
      <alignment horizontal="center" vertical="center" wrapText="1"/>
    </xf>
    <xf numFmtId="9" fontId="49" fillId="24" borderId="22" xfId="48" applyFont="1" applyFill="1" applyBorder="1" applyAlignment="1">
      <alignment horizontal="center" vertical="center" wrapText="1"/>
    </xf>
    <xf numFmtId="9" fontId="49" fillId="24" borderId="23" xfId="48" applyFont="1" applyFill="1" applyBorder="1" applyAlignment="1">
      <alignment horizontal="center" vertical="center" wrapText="1"/>
    </xf>
    <xf numFmtId="9" fontId="49" fillId="24" borderId="41" xfId="48" applyFont="1" applyFill="1" applyBorder="1" applyAlignment="1">
      <alignment horizontal="center" vertical="center" wrapText="1"/>
    </xf>
    <xf numFmtId="9" fontId="49" fillId="24" borderId="24" xfId="48" applyFont="1" applyFill="1" applyBorder="1" applyAlignment="1">
      <alignment horizontal="center" vertical="center" wrapText="1"/>
    </xf>
    <xf numFmtId="9" fontId="49" fillId="24" borderId="40" xfId="48" applyFont="1" applyFill="1" applyBorder="1" applyAlignment="1">
      <alignment horizontal="center" vertical="center" wrapText="1"/>
    </xf>
    <xf numFmtId="10" fontId="55" fillId="24" borderId="25" xfId="0" applyNumberFormat="1" applyFont="1" applyFill="1" applyBorder="1" applyAlignment="1">
      <alignment horizontal="center" vertical="center" wrapText="1"/>
    </xf>
    <xf numFmtId="10" fontId="55" fillId="24" borderId="10" xfId="0" applyNumberFormat="1" applyFont="1" applyFill="1" applyBorder="1" applyAlignment="1">
      <alignment horizontal="center" vertical="center" wrapText="1"/>
    </xf>
    <xf numFmtId="10" fontId="55" fillId="24" borderId="25" xfId="0" applyNumberFormat="1" applyFont="1" applyFill="1" applyBorder="1" applyAlignment="1">
      <alignment horizontal="left" vertical="center" wrapText="1"/>
    </xf>
    <xf numFmtId="10" fontId="55" fillId="24" borderId="10" xfId="0" applyNumberFormat="1" applyFont="1" applyFill="1" applyBorder="1" applyAlignment="1">
      <alignment horizontal="left" vertical="center" wrapText="1"/>
    </xf>
    <xf numFmtId="0" fontId="52" fillId="10" borderId="34" xfId="43" applyFont="1" applyFill="1" applyBorder="1" applyAlignment="1">
      <alignment horizontal="center" vertical="center" wrapText="1"/>
    </xf>
    <xf numFmtId="0" fontId="52" fillId="10" borderId="35" xfId="43" applyFont="1" applyFill="1" applyBorder="1" applyAlignment="1">
      <alignment horizontal="center" vertical="center" wrapText="1"/>
    </xf>
    <xf numFmtId="0" fontId="58" fillId="0" borderId="19" xfId="43" applyFont="1" applyFill="1" applyBorder="1" applyAlignment="1">
      <alignment horizontal="left" vertical="top" wrapText="1"/>
    </xf>
    <xf numFmtId="0" fontId="58" fillId="0" borderId="38" xfId="43" applyFont="1" applyFill="1" applyBorder="1" applyAlignment="1">
      <alignment horizontal="left" vertical="top" wrapText="1"/>
    </xf>
    <xf numFmtId="0" fontId="58" fillId="0" borderId="25" xfId="43" applyFont="1" applyFill="1" applyBorder="1" applyAlignment="1">
      <alignment horizontal="left" vertical="top" wrapText="1"/>
    </xf>
    <xf numFmtId="0" fontId="65" fillId="0" borderId="34" xfId="43" applyFont="1" applyFill="1" applyBorder="1" applyAlignment="1">
      <alignment horizontal="left" vertical="center"/>
    </xf>
    <xf numFmtId="0" fontId="65" fillId="0" borderId="36" xfId="43" applyFont="1" applyFill="1" applyBorder="1" applyAlignment="1">
      <alignment horizontal="left" vertical="center"/>
    </xf>
    <xf numFmtId="0" fontId="65" fillId="0" borderId="35" xfId="43" applyFont="1" applyFill="1" applyBorder="1" applyAlignment="1">
      <alignment horizontal="left" vertical="center"/>
    </xf>
    <xf numFmtId="0" fontId="53" fillId="24" borderId="19" xfId="43" applyFont="1" applyFill="1" applyBorder="1" applyAlignment="1">
      <alignment horizontal="left" vertical="top" wrapText="1"/>
    </xf>
    <xf numFmtId="0" fontId="53" fillId="24" borderId="38" xfId="43" applyFont="1" applyFill="1" applyBorder="1" applyAlignment="1">
      <alignment horizontal="left" vertical="top" wrapText="1"/>
    </xf>
    <xf numFmtId="0" fontId="52" fillId="10" borderId="19" xfId="43" applyFont="1" applyFill="1" applyBorder="1" applyAlignment="1">
      <alignment horizontal="center" vertical="center" wrapText="1"/>
    </xf>
    <xf numFmtId="0" fontId="52" fillId="10" borderId="25" xfId="43" applyFont="1" applyFill="1" applyBorder="1" applyAlignment="1">
      <alignment horizontal="center" vertical="center" wrapText="1"/>
    </xf>
    <xf numFmtId="0" fontId="52" fillId="10" borderId="23" xfId="43" applyFont="1" applyFill="1" applyBorder="1" applyAlignment="1">
      <alignment horizontal="center" vertical="center" wrapText="1"/>
    </xf>
    <xf numFmtId="0" fontId="52" fillId="10" borderId="39" xfId="43" applyFont="1" applyFill="1" applyBorder="1" applyAlignment="1">
      <alignment horizontal="center" vertical="center" wrapText="1"/>
    </xf>
    <xf numFmtId="0" fontId="52" fillId="10" borderId="40" xfId="43" applyFont="1" applyFill="1" applyBorder="1" applyAlignment="1">
      <alignment horizontal="center" vertical="center" wrapText="1"/>
    </xf>
    <xf numFmtId="0" fontId="52" fillId="10" borderId="23" xfId="43" applyFont="1" applyFill="1" applyBorder="1" applyAlignment="1">
      <alignment horizontal="center" vertical="center"/>
    </xf>
    <xf numFmtId="0" fontId="52" fillId="10" borderId="39" xfId="43" applyFont="1" applyFill="1" applyBorder="1" applyAlignment="1">
      <alignment horizontal="center" vertical="center"/>
    </xf>
    <xf numFmtId="0" fontId="52" fillId="10" borderId="40" xfId="43" applyFont="1" applyFill="1" applyBorder="1" applyAlignment="1">
      <alignment horizontal="center" vertical="center"/>
    </xf>
    <xf numFmtId="0" fontId="66" fillId="0" borderId="10" xfId="43" applyFont="1" applyFill="1" applyBorder="1" applyAlignment="1">
      <alignment horizontal="left" vertical="center"/>
    </xf>
    <xf numFmtId="0" fontId="52" fillId="10" borderId="10" xfId="0" applyFont="1" applyFill="1" applyBorder="1" applyAlignment="1">
      <alignment horizontal="center" vertical="top" wrapText="1"/>
    </xf>
    <xf numFmtId="164" fontId="58" fillId="0" borderId="19" xfId="3" applyFont="1" applyFill="1" applyBorder="1" applyAlignment="1">
      <alignment horizontal="center" vertical="center" wrapText="1"/>
    </xf>
    <xf numFmtId="164" fontId="58" fillId="0" borderId="38" xfId="3" applyFont="1" applyFill="1" applyBorder="1" applyAlignment="1">
      <alignment horizontal="center" vertical="center" wrapText="1"/>
    </xf>
    <xf numFmtId="164" fontId="58" fillId="0" borderId="25" xfId="3" applyFont="1" applyFill="1" applyBorder="1" applyAlignment="1">
      <alignment horizontal="center" vertical="center" wrapText="1"/>
    </xf>
    <xf numFmtId="0" fontId="55" fillId="10" borderId="34" xfId="0" applyFont="1" applyFill="1" applyBorder="1" applyAlignment="1">
      <alignment horizontal="center"/>
    </xf>
    <xf numFmtId="0" fontId="55" fillId="10" borderId="36" xfId="0" applyFont="1" applyFill="1" applyBorder="1" applyAlignment="1">
      <alignment horizontal="center"/>
    </xf>
    <xf numFmtId="0" fontId="55" fillId="10" borderId="35" xfId="0" applyFont="1" applyFill="1" applyBorder="1" applyAlignment="1">
      <alignment horizontal="center"/>
    </xf>
    <xf numFmtId="0" fontId="52" fillId="10" borderId="19" xfId="43" applyFont="1" applyFill="1" applyBorder="1" applyAlignment="1">
      <alignment horizontal="center" vertical="center"/>
    </xf>
    <xf numFmtId="0" fontId="52" fillId="10" borderId="38" xfId="43" applyFont="1" applyFill="1" applyBorder="1" applyAlignment="1">
      <alignment horizontal="center" vertical="center"/>
    </xf>
    <xf numFmtId="0" fontId="65" fillId="0" borderId="10" xfId="43" applyFont="1" applyFill="1" applyBorder="1" applyAlignment="1">
      <alignment horizontal="left" vertical="center" wrapText="1"/>
    </xf>
    <xf numFmtId="0" fontId="52" fillId="10" borderId="19" xfId="0" applyFont="1" applyFill="1" applyBorder="1" applyAlignment="1">
      <alignment horizontal="justify" vertical="justify" wrapText="1"/>
    </xf>
    <xf numFmtId="0" fontId="52" fillId="10" borderId="38" xfId="0" applyFont="1" applyFill="1" applyBorder="1" applyAlignment="1">
      <alignment horizontal="justify" vertical="justify" wrapText="1"/>
    </xf>
    <xf numFmtId="164" fontId="52" fillId="10" borderId="19" xfId="0" applyNumberFormat="1" applyFont="1" applyFill="1" applyBorder="1" applyAlignment="1">
      <alignment horizontal="center" vertical="center" wrapText="1"/>
    </xf>
    <xf numFmtId="164" fontId="52" fillId="10" borderId="38" xfId="0" applyNumberFormat="1" applyFont="1" applyFill="1" applyBorder="1" applyAlignment="1">
      <alignment horizontal="center" vertical="center" wrapText="1"/>
    </xf>
    <xf numFmtId="10" fontId="55" fillId="2" borderId="34" xfId="0" applyNumberFormat="1" applyFont="1" applyFill="1" applyBorder="1" applyAlignment="1">
      <alignment horizontal="center" vertical="center"/>
    </xf>
    <xf numFmtId="10" fontId="55" fillId="2" borderId="36" xfId="0" applyNumberFormat="1" applyFont="1" applyFill="1" applyBorder="1" applyAlignment="1">
      <alignment horizontal="center" vertical="center"/>
    </xf>
    <xf numFmtId="10" fontId="55" fillId="2" borderId="35" xfId="0" applyNumberFormat="1" applyFont="1" applyFill="1" applyBorder="1" applyAlignment="1">
      <alignment horizontal="center" vertical="center"/>
    </xf>
    <xf numFmtId="164" fontId="14" fillId="0" borderId="19" xfId="3" applyFont="1" applyFill="1" applyBorder="1" applyAlignment="1">
      <alignment horizontal="center" vertical="center" wrapText="1"/>
    </xf>
    <xf numFmtId="164" fontId="14" fillId="0" borderId="38" xfId="3" applyFont="1" applyFill="1" applyBorder="1" applyAlignment="1">
      <alignment horizontal="center" vertical="center" wrapText="1"/>
    </xf>
    <xf numFmtId="164" fontId="14" fillId="0" borderId="25" xfId="3" applyFont="1" applyFill="1" applyBorder="1" applyAlignment="1">
      <alignment horizontal="center" vertical="center" wrapText="1"/>
    </xf>
    <xf numFmtId="0" fontId="55" fillId="2" borderId="21" xfId="0" applyFont="1" applyFill="1" applyBorder="1" applyAlignment="1">
      <alignment horizontal="center" vertical="center" wrapText="1"/>
    </xf>
    <xf numFmtId="0" fontId="55" fillId="2" borderId="22" xfId="0" applyFont="1" applyFill="1" applyBorder="1" applyAlignment="1">
      <alignment horizontal="center" vertical="center" wrapText="1"/>
    </xf>
    <xf numFmtId="0" fontId="55" fillId="2" borderId="23" xfId="0" applyFont="1" applyFill="1" applyBorder="1" applyAlignment="1">
      <alignment horizontal="center" vertical="center" wrapText="1"/>
    </xf>
    <xf numFmtId="0" fontId="55" fillId="2" borderId="41" xfId="0" applyFont="1" applyFill="1" applyBorder="1" applyAlignment="1">
      <alignment horizontal="center" vertical="center" wrapText="1"/>
    </xf>
    <xf numFmtId="0" fontId="55" fillId="2" borderId="24" xfId="0" applyFont="1" applyFill="1" applyBorder="1" applyAlignment="1">
      <alignment horizontal="center" vertical="center" wrapText="1"/>
    </xf>
    <xf numFmtId="0" fontId="55" fillId="2" borderId="40" xfId="0" applyFont="1" applyFill="1" applyBorder="1" applyAlignment="1">
      <alignment horizontal="center" vertical="center" wrapText="1"/>
    </xf>
    <xf numFmtId="0" fontId="52" fillId="10" borderId="38" xfId="43" applyFont="1" applyFill="1" applyBorder="1" applyAlignment="1">
      <alignment horizontal="center" vertical="center" wrapText="1"/>
    </xf>
    <xf numFmtId="0" fontId="52" fillId="10" borderId="19" xfId="0" applyFont="1" applyFill="1" applyBorder="1" applyAlignment="1">
      <alignment horizontal="center" vertical="center"/>
    </xf>
    <xf numFmtId="0" fontId="0" fillId="10" borderId="38" xfId="0" applyFill="1" applyBorder="1" applyAlignment="1"/>
    <xf numFmtId="0" fontId="52" fillId="10" borderId="21" xfId="0" applyFont="1" applyFill="1" applyBorder="1" applyAlignment="1">
      <alignment horizontal="center" vertical="center" wrapText="1"/>
    </xf>
    <xf numFmtId="0" fontId="52" fillId="10" borderId="23" xfId="0" applyFont="1" applyFill="1" applyBorder="1" applyAlignment="1">
      <alignment horizontal="center" vertical="center" wrapText="1"/>
    </xf>
    <xf numFmtId="0" fontId="66" fillId="0" borderId="34" xfId="43" applyFont="1" applyFill="1" applyBorder="1" applyAlignment="1">
      <alignment horizontal="left" vertical="center"/>
    </xf>
    <xf numFmtId="0" fontId="66" fillId="0" borderId="36" xfId="43" applyFont="1" applyFill="1" applyBorder="1" applyAlignment="1">
      <alignment horizontal="left" vertical="center"/>
    </xf>
    <xf numFmtId="0" fontId="66" fillId="0" borderId="35" xfId="43" applyFont="1" applyFill="1" applyBorder="1" applyAlignment="1">
      <alignment horizontal="left" vertical="center"/>
    </xf>
    <xf numFmtId="0" fontId="51" fillId="0" borderId="19" xfId="0" applyFont="1" applyFill="1" applyBorder="1" applyAlignment="1">
      <alignment horizontal="left" vertical="top" wrapText="1"/>
    </xf>
    <xf numFmtId="0" fontId="51" fillId="0" borderId="25" xfId="0" applyFont="1" applyFill="1" applyBorder="1" applyAlignment="1">
      <alignment horizontal="left" vertical="top" wrapText="1"/>
    </xf>
    <xf numFmtId="0" fontId="51" fillId="0" borderId="38" xfId="0" applyFont="1" applyFill="1" applyBorder="1" applyAlignment="1">
      <alignment horizontal="left" vertical="top" wrapText="1"/>
    </xf>
    <xf numFmtId="0" fontId="47" fillId="10" borderId="19" xfId="0" applyFont="1" applyFill="1" applyBorder="1" applyAlignment="1">
      <alignment horizontal="left" vertical="top" wrapText="1"/>
    </xf>
    <xf numFmtId="0" fontId="47" fillId="10" borderId="38" xfId="0" applyFont="1" applyFill="1" applyBorder="1" applyAlignment="1">
      <alignment horizontal="left" vertical="top" wrapText="1"/>
    </xf>
    <xf numFmtId="0" fontId="47" fillId="10" borderId="25" xfId="0" applyFont="1" applyFill="1" applyBorder="1" applyAlignment="1">
      <alignment horizontal="left" vertical="top" wrapText="1"/>
    </xf>
    <xf numFmtId="0" fontId="54" fillId="15" borderId="23" xfId="43" applyFont="1" applyFill="1" applyBorder="1" applyAlignment="1">
      <alignment horizontal="left" vertical="top" wrapText="1"/>
    </xf>
    <xf numFmtId="0" fontId="54" fillId="15" borderId="39" xfId="43" applyFont="1" applyFill="1" applyBorder="1" applyAlignment="1">
      <alignment horizontal="left" vertical="top" wrapText="1"/>
    </xf>
    <xf numFmtId="0" fontId="52" fillId="10" borderId="25" xfId="43" applyFont="1" applyFill="1" applyBorder="1" applyAlignment="1">
      <alignment horizontal="center" vertical="center"/>
    </xf>
    <xf numFmtId="0" fontId="12" fillId="10" borderId="19" xfId="0" applyFont="1" applyFill="1" applyBorder="1" applyAlignment="1">
      <alignment horizontal="left" vertical="top" wrapText="1"/>
    </xf>
    <xf numFmtId="0" fontId="12" fillId="10" borderId="38" xfId="0" applyFont="1" applyFill="1" applyBorder="1" applyAlignment="1">
      <alignment horizontal="left" vertical="top" wrapText="1"/>
    </xf>
    <xf numFmtId="0" fontId="12" fillId="10" borderId="25" xfId="0" applyFont="1" applyFill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55" fillId="2" borderId="46" xfId="0" applyFont="1" applyFill="1" applyBorder="1" applyAlignment="1">
      <alignment horizontal="center" vertical="center" wrapText="1"/>
    </xf>
    <xf numFmtId="0" fontId="55" fillId="2" borderId="0" xfId="0" applyFont="1" applyFill="1" applyBorder="1" applyAlignment="1">
      <alignment horizontal="center" vertical="center" wrapText="1"/>
    </xf>
    <xf numFmtId="164" fontId="12" fillId="0" borderId="19" xfId="3" applyFont="1" applyFill="1" applyBorder="1" applyAlignment="1">
      <alignment horizontal="center" vertical="center" wrapText="1"/>
    </xf>
    <xf numFmtId="164" fontId="12" fillId="0" borderId="38" xfId="3" applyFont="1" applyFill="1" applyBorder="1" applyAlignment="1">
      <alignment horizontal="center" vertical="center" wrapText="1"/>
    </xf>
    <xf numFmtId="164" fontId="12" fillId="0" borderId="25" xfId="3" applyFont="1" applyFill="1" applyBorder="1" applyAlignment="1">
      <alignment horizontal="center" vertical="center" wrapText="1"/>
    </xf>
    <xf numFmtId="0" fontId="66" fillId="0" borderId="41" xfId="43" applyFont="1" applyFill="1" applyBorder="1" applyAlignment="1">
      <alignment horizontal="left" vertical="center"/>
    </xf>
    <xf numFmtId="0" fontId="66" fillId="0" borderId="24" xfId="43" applyFont="1" applyFill="1" applyBorder="1" applyAlignment="1">
      <alignment horizontal="left" vertical="center"/>
    </xf>
    <xf numFmtId="164" fontId="14" fillId="0" borderId="19" xfId="43" applyNumberFormat="1" applyFont="1" applyFill="1" applyBorder="1" applyAlignment="1">
      <alignment horizontal="center" vertical="center"/>
    </xf>
    <xf numFmtId="164" fontId="14" fillId="0" borderId="38" xfId="43" applyNumberFormat="1" applyFont="1" applyFill="1" applyBorder="1" applyAlignment="1">
      <alignment horizontal="center" vertical="center"/>
    </xf>
    <xf numFmtId="164" fontId="14" fillId="0" borderId="25" xfId="43" applyNumberFormat="1" applyFont="1" applyFill="1" applyBorder="1" applyAlignment="1">
      <alignment horizontal="center" vertical="center"/>
    </xf>
    <xf numFmtId="10" fontId="55" fillId="2" borderId="38" xfId="0" applyNumberFormat="1" applyFont="1" applyFill="1" applyBorder="1" applyAlignment="1">
      <alignment horizontal="left" vertical="center" wrapText="1"/>
    </xf>
    <xf numFmtId="10" fontId="55" fillId="2" borderId="25" xfId="0" applyNumberFormat="1" applyFont="1" applyFill="1" applyBorder="1" applyAlignment="1">
      <alignment horizontal="left" vertical="center" wrapText="1"/>
    </xf>
    <xf numFmtId="10" fontId="55" fillId="2" borderId="38" xfId="0" applyNumberFormat="1" applyFont="1" applyFill="1" applyBorder="1" applyAlignment="1">
      <alignment horizontal="center" vertical="center" wrapText="1"/>
    </xf>
    <xf numFmtId="10" fontId="55" fillId="2" borderId="25" xfId="0" applyNumberFormat="1" applyFont="1" applyFill="1" applyBorder="1" applyAlignment="1">
      <alignment horizontal="center" vertical="center" wrapText="1"/>
    </xf>
    <xf numFmtId="10" fontId="55" fillId="2" borderId="41" xfId="0" applyNumberFormat="1" applyFont="1" applyFill="1" applyBorder="1" applyAlignment="1">
      <alignment horizontal="center" vertical="center"/>
    </xf>
    <xf numFmtId="10" fontId="55" fillId="2" borderId="24" xfId="0" applyNumberFormat="1" applyFont="1" applyFill="1" applyBorder="1" applyAlignment="1">
      <alignment horizontal="center" vertical="center"/>
    </xf>
    <xf numFmtId="10" fontId="55" fillId="2" borderId="40" xfId="0" applyNumberFormat="1" applyFont="1" applyFill="1" applyBorder="1" applyAlignment="1">
      <alignment horizontal="center" vertical="center"/>
    </xf>
    <xf numFmtId="0" fontId="55" fillId="2" borderId="25" xfId="0" applyFont="1" applyFill="1" applyBorder="1" applyAlignment="1">
      <alignment horizontal="center" vertical="center" wrapText="1"/>
    </xf>
    <xf numFmtId="0" fontId="55" fillId="2" borderId="10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left" vertical="top" wrapText="1"/>
    </xf>
    <xf numFmtId="0" fontId="12" fillId="0" borderId="38" xfId="0" applyFont="1" applyFill="1" applyBorder="1" applyAlignment="1">
      <alignment horizontal="left" vertical="top" wrapText="1"/>
    </xf>
    <xf numFmtId="0" fontId="12" fillId="0" borderId="25" xfId="0" applyFont="1" applyFill="1" applyBorder="1" applyAlignment="1">
      <alignment horizontal="left" vertical="top" wrapText="1"/>
    </xf>
    <xf numFmtId="0" fontId="0" fillId="10" borderId="25" xfId="0" applyFill="1" applyBorder="1" applyAlignment="1"/>
    <xf numFmtId="0" fontId="12" fillId="0" borderId="19" xfId="0" applyFont="1" applyBorder="1" applyAlignment="1">
      <alignment horizontal="left" vertical="top" wrapText="1"/>
    </xf>
    <xf numFmtId="0" fontId="12" fillId="0" borderId="38" xfId="0" applyFont="1" applyBorder="1" applyAlignment="1">
      <alignment horizontal="left" vertical="top" wrapText="1"/>
    </xf>
    <xf numFmtId="0" fontId="55" fillId="9" borderId="19" xfId="0" applyFont="1" applyFill="1" applyBorder="1" applyAlignment="1">
      <alignment horizontal="left" vertical="center" wrapText="1"/>
    </xf>
    <xf numFmtId="0" fontId="55" fillId="9" borderId="38" xfId="0" applyFont="1" applyFill="1" applyBorder="1" applyAlignment="1">
      <alignment horizontal="left" vertical="center" wrapText="1"/>
    </xf>
    <xf numFmtId="0" fontId="55" fillId="9" borderId="25" xfId="0" applyFont="1" applyFill="1" applyBorder="1" applyAlignment="1">
      <alignment horizontal="left" vertical="center" wrapText="1"/>
    </xf>
    <xf numFmtId="0" fontId="55" fillId="11" borderId="19" xfId="0" applyFont="1" applyFill="1" applyBorder="1" applyAlignment="1">
      <alignment horizontal="left" vertical="center" wrapText="1"/>
    </xf>
    <xf numFmtId="0" fontId="55" fillId="11" borderId="38" xfId="0" applyFont="1" applyFill="1" applyBorder="1" applyAlignment="1">
      <alignment horizontal="left" vertical="center" wrapText="1"/>
    </xf>
    <xf numFmtId="0" fontId="55" fillId="11" borderId="25" xfId="0" applyFont="1" applyFill="1" applyBorder="1" applyAlignment="1">
      <alignment horizontal="left" vertical="center" wrapText="1"/>
    </xf>
    <xf numFmtId="0" fontId="55" fillId="13" borderId="19" xfId="0" applyFont="1" applyFill="1" applyBorder="1" applyAlignment="1">
      <alignment horizontal="left" vertical="center" wrapText="1"/>
    </xf>
    <xf numFmtId="0" fontId="55" fillId="13" borderId="38" xfId="0" applyFont="1" applyFill="1" applyBorder="1" applyAlignment="1">
      <alignment horizontal="left" vertical="center" wrapText="1"/>
    </xf>
    <xf numFmtId="0" fontId="55" fillId="13" borderId="25" xfId="0" applyFont="1" applyFill="1" applyBorder="1" applyAlignment="1">
      <alignment horizontal="left" vertical="center" wrapText="1"/>
    </xf>
    <xf numFmtId="0" fontId="55" fillId="14" borderId="19" xfId="0" applyFont="1" applyFill="1" applyBorder="1" applyAlignment="1">
      <alignment horizontal="left" vertical="center" wrapText="1"/>
    </xf>
    <xf numFmtId="0" fontId="55" fillId="14" borderId="38" xfId="0" applyFont="1" applyFill="1" applyBorder="1" applyAlignment="1">
      <alignment horizontal="left" vertical="center" wrapText="1"/>
    </xf>
    <xf numFmtId="0" fontId="55" fillId="14" borderId="25" xfId="0" applyFont="1" applyFill="1" applyBorder="1" applyAlignment="1">
      <alignment horizontal="left" vertical="center" wrapText="1"/>
    </xf>
    <xf numFmtId="0" fontId="55" fillId="15" borderId="19" xfId="0" applyFont="1" applyFill="1" applyBorder="1" applyAlignment="1">
      <alignment horizontal="left" vertical="center" wrapText="1"/>
    </xf>
    <xf numFmtId="0" fontId="55" fillId="15" borderId="38" xfId="0" applyFont="1" applyFill="1" applyBorder="1" applyAlignment="1">
      <alignment horizontal="left" vertical="center" wrapText="1"/>
    </xf>
    <xf numFmtId="0" fontId="55" fillId="15" borderId="25" xfId="0" applyFont="1" applyFill="1" applyBorder="1" applyAlignment="1">
      <alignment horizontal="left" vertical="center" wrapText="1"/>
    </xf>
    <xf numFmtId="0" fontId="55" fillId="12" borderId="19" xfId="0" applyFont="1" applyFill="1" applyBorder="1" applyAlignment="1">
      <alignment horizontal="left" vertical="center" wrapText="1"/>
    </xf>
    <xf numFmtId="0" fontId="55" fillId="12" borderId="38" xfId="0" applyFont="1" applyFill="1" applyBorder="1" applyAlignment="1">
      <alignment horizontal="left" vertical="center" wrapText="1"/>
    </xf>
    <xf numFmtId="0" fontId="55" fillId="12" borderId="25" xfId="0" applyFont="1" applyFill="1" applyBorder="1" applyAlignment="1">
      <alignment horizontal="left" vertical="center" wrapText="1"/>
    </xf>
    <xf numFmtId="0" fontId="51" fillId="9" borderId="10" xfId="0" applyFont="1" applyFill="1" applyBorder="1" applyAlignment="1">
      <alignment horizontal="center" vertical="center" wrapText="1"/>
    </xf>
    <xf numFmtId="0" fontId="55" fillId="9" borderId="34" xfId="0" applyFont="1" applyFill="1" applyBorder="1" applyAlignment="1">
      <alignment horizontal="left" vertical="center" wrapText="1"/>
    </xf>
    <xf numFmtId="0" fontId="55" fillId="9" borderId="36" xfId="0" applyFont="1" applyFill="1" applyBorder="1" applyAlignment="1">
      <alignment horizontal="left" vertical="center" wrapText="1"/>
    </xf>
    <xf numFmtId="0" fontId="55" fillId="9" borderId="35" xfId="0" applyFont="1" applyFill="1" applyBorder="1" applyAlignment="1">
      <alignment horizontal="left" vertical="center" wrapText="1"/>
    </xf>
    <xf numFmtId="0" fontId="51" fillId="9" borderId="19" xfId="0" applyFont="1" applyFill="1" applyBorder="1" applyAlignment="1">
      <alignment horizontal="center" vertical="center" wrapText="1"/>
    </xf>
    <xf numFmtId="0" fontId="51" fillId="9" borderId="25" xfId="0" applyFont="1" applyFill="1" applyBorder="1" applyAlignment="1">
      <alignment horizontal="center" vertical="center" wrapText="1"/>
    </xf>
    <xf numFmtId="0" fontId="55" fillId="9" borderId="10" xfId="0" applyFont="1" applyFill="1" applyBorder="1" applyAlignment="1">
      <alignment horizontal="left" vertical="center" wrapText="1"/>
    </xf>
    <xf numFmtId="164" fontId="12" fillId="0" borderId="19" xfId="43" applyNumberFormat="1" applyFont="1" applyBorder="1" applyAlignment="1">
      <alignment horizontal="center" vertical="center"/>
    </xf>
    <xf numFmtId="164" fontId="12" fillId="0" borderId="38" xfId="43" applyNumberFormat="1" applyFont="1" applyBorder="1" applyAlignment="1">
      <alignment horizontal="center" vertical="center"/>
    </xf>
    <xf numFmtId="164" fontId="12" fillId="0" borderId="25" xfId="43" applyNumberFormat="1" applyFont="1" applyBorder="1" applyAlignment="1">
      <alignment horizontal="center" vertical="center"/>
    </xf>
    <xf numFmtId="4" fontId="14" fillId="0" borderId="19" xfId="43" applyNumberFormat="1" applyFont="1" applyBorder="1" applyAlignment="1">
      <alignment horizontal="center" vertical="center"/>
    </xf>
    <xf numFmtId="4" fontId="14" fillId="0" borderId="38" xfId="43" applyNumberFormat="1" applyFont="1" applyBorder="1" applyAlignment="1">
      <alignment horizontal="center" vertical="center"/>
    </xf>
    <xf numFmtId="4" fontId="14" fillId="0" borderId="25" xfId="43" applyNumberFormat="1" applyFont="1" applyBorder="1" applyAlignment="1">
      <alignment horizontal="center" vertical="center"/>
    </xf>
    <xf numFmtId="0" fontId="51" fillId="9" borderId="23" xfId="0" applyFont="1" applyFill="1" applyBorder="1" applyAlignment="1">
      <alignment horizontal="center" vertical="center" wrapText="1"/>
    </xf>
    <xf numFmtId="0" fontId="51" fillId="9" borderId="40" xfId="0" applyFont="1" applyFill="1" applyBorder="1" applyAlignment="1">
      <alignment horizontal="center" vertical="center" wrapText="1"/>
    </xf>
    <xf numFmtId="0" fontId="55" fillId="9" borderId="19" xfId="0" applyFont="1" applyFill="1" applyBorder="1" applyAlignment="1">
      <alignment horizontal="center" vertical="center" wrapText="1"/>
    </xf>
    <xf numFmtId="0" fontId="55" fillId="9" borderId="38" xfId="0" applyFont="1" applyFill="1" applyBorder="1" applyAlignment="1">
      <alignment horizontal="center" vertical="center" wrapText="1"/>
    </xf>
    <xf numFmtId="0" fontId="55" fillId="9" borderId="25" xfId="0" applyFont="1" applyFill="1" applyBorder="1" applyAlignment="1">
      <alignment horizontal="center" vertical="center" wrapText="1"/>
    </xf>
    <xf numFmtId="0" fontId="55" fillId="9" borderId="34" xfId="0" applyFont="1" applyFill="1" applyBorder="1" applyAlignment="1">
      <alignment horizontal="center" vertical="center" wrapText="1"/>
    </xf>
    <xf numFmtId="0" fontId="55" fillId="9" borderId="36" xfId="0" applyFont="1" applyFill="1" applyBorder="1" applyAlignment="1">
      <alignment horizontal="center" vertical="center" wrapText="1"/>
    </xf>
    <xf numFmtId="0" fontId="46" fillId="9" borderId="21" xfId="0" applyFont="1" applyFill="1" applyBorder="1" applyAlignment="1">
      <alignment horizontal="left" vertical="center" wrapText="1"/>
    </xf>
    <xf numFmtId="0" fontId="46" fillId="9" borderId="22" xfId="0" applyFont="1" applyFill="1" applyBorder="1" applyAlignment="1">
      <alignment horizontal="left" vertical="center" wrapText="1"/>
    </xf>
    <xf numFmtId="0" fontId="46" fillId="9" borderId="23" xfId="0" applyFont="1" applyFill="1" applyBorder="1" applyAlignment="1">
      <alignment horizontal="left" vertical="center" wrapText="1"/>
    </xf>
    <xf numFmtId="0" fontId="46" fillId="9" borderId="41" xfId="0" applyFont="1" applyFill="1" applyBorder="1" applyAlignment="1">
      <alignment horizontal="left" vertical="center" wrapText="1"/>
    </xf>
    <xf numFmtId="0" fontId="46" fillId="9" borderId="24" xfId="0" applyFont="1" applyFill="1" applyBorder="1" applyAlignment="1">
      <alignment horizontal="left" vertical="center" wrapText="1"/>
    </xf>
    <xf numFmtId="0" fontId="46" fillId="9" borderId="40" xfId="0" applyFont="1" applyFill="1" applyBorder="1" applyAlignment="1">
      <alignment horizontal="left" vertical="center" wrapText="1"/>
    </xf>
    <xf numFmtId="0" fontId="51" fillId="9" borderId="10" xfId="0" applyFont="1" applyFill="1" applyBorder="1" applyAlignment="1">
      <alignment horizontal="left" vertical="center" wrapText="1"/>
    </xf>
    <xf numFmtId="10" fontId="55" fillId="2" borderId="10" xfId="0" applyNumberFormat="1" applyFont="1" applyFill="1" applyBorder="1" applyAlignment="1">
      <alignment horizontal="left" vertical="center" wrapText="1"/>
    </xf>
    <xf numFmtId="10" fontId="55" fillId="2" borderId="10" xfId="0" applyNumberFormat="1" applyFont="1" applyFill="1" applyBorder="1" applyAlignment="1">
      <alignment horizontal="center" vertical="center" wrapText="1"/>
    </xf>
    <xf numFmtId="0" fontId="51" fillId="0" borderId="19" xfId="0" applyFont="1" applyBorder="1" applyAlignment="1">
      <alignment horizontal="left" vertical="top" wrapText="1"/>
    </xf>
    <xf numFmtId="0" fontId="51" fillId="0" borderId="38" xfId="0" applyFont="1" applyBorder="1" applyAlignment="1">
      <alignment horizontal="left" vertical="top" wrapText="1"/>
    </xf>
    <xf numFmtId="0" fontId="51" fillId="0" borderId="25" xfId="0" applyFont="1" applyBorder="1" applyAlignment="1">
      <alignment horizontal="left" vertical="top" wrapText="1"/>
    </xf>
    <xf numFmtId="164" fontId="49" fillId="0" borderId="19" xfId="3" applyFont="1" applyFill="1" applyBorder="1" applyAlignment="1">
      <alignment horizontal="center" vertical="center" wrapText="1"/>
    </xf>
    <xf numFmtId="164" fontId="49" fillId="0" borderId="38" xfId="3" applyFont="1" applyFill="1" applyBorder="1" applyAlignment="1">
      <alignment horizontal="center" vertical="center" wrapText="1"/>
    </xf>
    <xf numFmtId="164" fontId="49" fillId="0" borderId="25" xfId="3" applyFont="1" applyFill="1" applyBorder="1" applyAlignment="1">
      <alignment horizontal="center" vertical="center" wrapText="1"/>
    </xf>
    <xf numFmtId="164" fontId="49" fillId="0" borderId="19" xfId="3" applyFont="1" applyFill="1" applyBorder="1" applyAlignment="1">
      <alignment horizontal="center" vertical="top" wrapText="1"/>
    </xf>
    <xf numFmtId="164" fontId="49" fillId="0" borderId="38" xfId="3" applyFont="1" applyFill="1" applyBorder="1" applyAlignment="1">
      <alignment horizontal="center" vertical="top" wrapText="1"/>
    </xf>
    <xf numFmtId="164" fontId="49" fillId="0" borderId="25" xfId="3" applyFont="1" applyFill="1" applyBorder="1" applyAlignment="1">
      <alignment horizontal="center" vertical="top" wrapText="1"/>
    </xf>
    <xf numFmtId="0" fontId="7" fillId="0" borderId="19" xfId="43" applyFont="1" applyFill="1" applyBorder="1" applyAlignment="1">
      <alignment horizontal="center" vertical="top" wrapText="1"/>
    </xf>
    <xf numFmtId="0" fontId="7" fillId="0" borderId="38" xfId="43" applyFont="1" applyFill="1" applyBorder="1" applyAlignment="1">
      <alignment horizontal="center" vertical="top" wrapText="1"/>
    </xf>
    <xf numFmtId="0" fontId="7" fillId="0" borderId="25" xfId="43" applyFont="1" applyFill="1" applyBorder="1" applyAlignment="1">
      <alignment horizontal="center" vertical="top" wrapText="1"/>
    </xf>
    <xf numFmtId="0" fontId="51" fillId="0" borderId="19" xfId="0" applyFont="1" applyFill="1" applyBorder="1" applyAlignment="1">
      <alignment horizontal="center" vertical="top" wrapText="1"/>
    </xf>
    <xf numFmtId="0" fontId="51" fillId="0" borderId="38" xfId="0" applyFont="1" applyFill="1" applyBorder="1" applyAlignment="1">
      <alignment horizontal="center" vertical="top" wrapText="1"/>
    </xf>
    <xf numFmtId="0" fontId="51" fillId="0" borderId="25" xfId="0" applyFont="1" applyFill="1" applyBorder="1" applyAlignment="1">
      <alignment horizontal="center" vertical="top" wrapText="1"/>
    </xf>
    <xf numFmtId="10" fontId="55" fillId="2" borderId="10" xfId="0" applyNumberFormat="1" applyFont="1" applyFill="1" applyBorder="1" applyAlignment="1">
      <alignment horizontal="center" vertical="center"/>
    </xf>
    <xf numFmtId="0" fontId="28" fillId="9" borderId="10" xfId="20" applyFont="1" applyFill="1" applyBorder="1" applyAlignment="1">
      <alignment horizontal="center" vertical="center" wrapText="1"/>
    </xf>
    <xf numFmtId="166" fontId="28" fillId="2" borderId="19" xfId="20" applyNumberFormat="1" applyFont="1" applyFill="1" applyBorder="1" applyAlignment="1">
      <alignment horizontal="center" vertical="center"/>
    </xf>
    <xf numFmtId="166" fontId="28" fillId="2" borderId="38" xfId="20" applyNumberFormat="1" applyFont="1" applyFill="1" applyBorder="1" applyAlignment="1">
      <alignment horizontal="center" vertical="center"/>
    </xf>
    <xf numFmtId="0" fontId="25" fillId="9" borderId="21" xfId="20" applyFont="1" applyFill="1" applyBorder="1" applyAlignment="1">
      <alignment horizontal="left" vertical="center" wrapText="1"/>
    </xf>
    <xf numFmtId="0" fontId="25" fillId="9" borderId="22" xfId="20" applyFont="1" applyFill="1" applyBorder="1" applyAlignment="1">
      <alignment horizontal="left" vertical="center" wrapText="1"/>
    </xf>
    <xf numFmtId="0" fontId="25" fillId="9" borderId="23" xfId="20" applyFont="1" applyFill="1" applyBorder="1" applyAlignment="1">
      <alignment horizontal="left" vertical="center" wrapText="1"/>
    </xf>
    <xf numFmtId="0" fontId="25" fillId="9" borderId="46" xfId="20" applyFont="1" applyFill="1" applyBorder="1" applyAlignment="1">
      <alignment horizontal="left" vertical="center" wrapText="1"/>
    </xf>
    <xf numFmtId="0" fontId="25" fillId="9" borderId="0" xfId="20" applyFont="1" applyFill="1" applyBorder="1" applyAlignment="1">
      <alignment horizontal="left" vertical="center" wrapText="1"/>
    </xf>
    <xf numFmtId="0" fontId="25" fillId="9" borderId="39" xfId="20" applyFont="1" applyFill="1" applyBorder="1" applyAlignment="1">
      <alignment horizontal="left" vertical="center" wrapText="1"/>
    </xf>
    <xf numFmtId="0" fontId="25" fillId="9" borderId="41" xfId="20" applyFont="1" applyFill="1" applyBorder="1" applyAlignment="1">
      <alignment horizontal="left" vertical="center" wrapText="1"/>
    </xf>
    <xf numFmtId="0" fontId="25" fillId="9" borderId="24" xfId="20" applyFont="1" applyFill="1" applyBorder="1" applyAlignment="1">
      <alignment horizontal="left" vertical="center" wrapText="1"/>
    </xf>
    <xf numFmtId="0" fontId="25" fillId="9" borderId="40" xfId="20" applyFont="1" applyFill="1" applyBorder="1" applyAlignment="1">
      <alignment horizontal="left" vertical="center" wrapText="1"/>
    </xf>
    <xf numFmtId="1" fontId="28" fillId="13" borderId="10" xfId="11" applyNumberFormat="1" applyFont="1" applyFill="1" applyBorder="1" applyAlignment="1">
      <alignment horizontal="center" vertical="center"/>
    </xf>
    <xf numFmtId="0" fontId="31" fillId="8" borderId="19" xfId="20" applyFont="1" applyFill="1" applyBorder="1" applyAlignment="1">
      <alignment horizontal="center" vertical="center" wrapText="1"/>
    </xf>
    <xf numFmtId="0" fontId="31" fillId="8" borderId="25" xfId="20" applyFont="1" applyFill="1" applyBorder="1" applyAlignment="1">
      <alignment horizontal="center" vertical="center" wrapText="1"/>
    </xf>
    <xf numFmtId="0" fontId="28" fillId="9" borderId="47" xfId="20" applyFont="1" applyFill="1" applyBorder="1" applyAlignment="1">
      <alignment horizontal="center" vertical="center"/>
    </xf>
    <xf numFmtId="0" fontId="28" fillId="9" borderId="48" xfId="20" applyFont="1" applyFill="1" applyBorder="1" applyAlignment="1">
      <alignment horizontal="center" vertical="center"/>
    </xf>
    <xf numFmtId="0" fontId="28" fillId="9" borderId="41" xfId="20" applyFont="1" applyFill="1" applyBorder="1" applyAlignment="1">
      <alignment horizontal="center" vertical="center"/>
    </xf>
    <xf numFmtId="0" fontId="28" fillId="9" borderId="40" xfId="20" applyFont="1" applyFill="1" applyBorder="1" applyAlignment="1">
      <alignment horizontal="center" vertical="center"/>
    </xf>
    <xf numFmtId="0" fontId="28" fillId="9" borderId="4" xfId="20" applyFont="1" applyFill="1" applyBorder="1" applyAlignment="1">
      <alignment horizontal="center" vertical="center" wrapText="1"/>
    </xf>
    <xf numFmtId="0" fontId="28" fillId="9" borderId="25" xfId="20" applyFont="1" applyFill="1" applyBorder="1" applyAlignment="1">
      <alignment horizontal="center" vertical="center" wrapText="1"/>
    </xf>
    <xf numFmtId="0" fontId="28" fillId="9" borderId="38" xfId="20" applyFont="1" applyFill="1" applyBorder="1" applyAlignment="1">
      <alignment horizontal="center" vertical="center" wrapText="1"/>
    </xf>
    <xf numFmtId="0" fontId="39" fillId="9" borderId="29" xfId="20" applyFont="1" applyFill="1" applyBorder="1" applyAlignment="1">
      <alignment horizontal="left" vertical="top"/>
    </xf>
    <xf numFmtId="0" fontId="39" fillId="9" borderId="49" xfId="20" applyFont="1" applyFill="1" applyBorder="1" applyAlignment="1">
      <alignment horizontal="left" vertical="top"/>
    </xf>
    <xf numFmtId="0" fontId="39" fillId="9" borderId="30" xfId="20" applyFont="1" applyFill="1" applyBorder="1" applyAlignment="1">
      <alignment horizontal="left" vertical="top"/>
    </xf>
    <xf numFmtId="0" fontId="39" fillId="9" borderId="50" xfId="20" applyFont="1" applyFill="1" applyBorder="1" applyAlignment="1">
      <alignment horizontal="left" vertical="top"/>
    </xf>
    <xf numFmtId="0" fontId="39" fillId="9" borderId="0" xfId="20" applyFont="1" applyFill="1" applyBorder="1" applyAlignment="1">
      <alignment horizontal="left" vertical="top"/>
    </xf>
    <xf numFmtId="0" fontId="39" fillId="9" borderId="51" xfId="20" applyFont="1" applyFill="1" applyBorder="1" applyAlignment="1">
      <alignment horizontal="left" vertical="top"/>
    </xf>
    <xf numFmtId="0" fontId="39" fillId="9" borderId="52" xfId="20" applyFont="1" applyFill="1" applyBorder="1" applyAlignment="1">
      <alignment horizontal="left" vertical="top"/>
    </xf>
    <xf numFmtId="0" fontId="39" fillId="9" borderId="53" xfId="20" applyFont="1" applyFill="1" applyBorder="1" applyAlignment="1">
      <alignment horizontal="left" vertical="top"/>
    </xf>
    <xf numFmtId="0" fontId="39" fillId="9" borderId="54" xfId="20" applyFont="1" applyFill="1" applyBorder="1" applyAlignment="1">
      <alignment horizontal="left" vertical="top"/>
    </xf>
    <xf numFmtId="0" fontId="28" fillId="9" borderId="19" xfId="20" applyFont="1" applyFill="1" applyBorder="1" applyAlignment="1">
      <alignment horizontal="center" vertical="center"/>
    </xf>
    <xf numFmtId="0" fontId="28" fillId="9" borderId="25" xfId="20" applyFont="1" applyFill="1" applyBorder="1" applyAlignment="1">
      <alignment horizontal="center" vertical="center"/>
    </xf>
    <xf numFmtId="0" fontId="30" fillId="9" borderId="47" xfId="20" applyFont="1" applyFill="1" applyBorder="1" applyAlignment="1">
      <alignment horizontal="center" vertical="center"/>
    </xf>
    <xf numFmtId="0" fontId="30" fillId="9" borderId="49" xfId="20" applyFont="1" applyFill="1" applyBorder="1" applyAlignment="1">
      <alignment horizontal="center" vertical="center"/>
    </xf>
    <xf numFmtId="0" fontId="30" fillId="9" borderId="48" xfId="20" applyFont="1" applyFill="1" applyBorder="1" applyAlignment="1">
      <alignment horizontal="center" vertical="center"/>
    </xf>
    <xf numFmtId="0" fontId="30" fillId="9" borderId="46" xfId="20" applyFont="1" applyFill="1" applyBorder="1" applyAlignment="1">
      <alignment horizontal="center" vertical="center"/>
    </xf>
    <xf numFmtId="0" fontId="30" fillId="9" borderId="0" xfId="20" applyFont="1" applyFill="1" applyBorder="1" applyAlignment="1">
      <alignment horizontal="center" vertical="center"/>
    </xf>
    <xf numFmtId="0" fontId="30" fillId="9" borderId="39" xfId="20" applyFont="1" applyFill="1" applyBorder="1" applyAlignment="1">
      <alignment horizontal="center" vertical="center"/>
    </xf>
    <xf numFmtId="0" fontId="30" fillId="9" borderId="41" xfId="20" applyFont="1" applyFill="1" applyBorder="1" applyAlignment="1">
      <alignment horizontal="center" vertical="center"/>
    </xf>
    <xf numFmtId="0" fontId="30" fillId="9" borderId="24" xfId="20" applyFont="1" applyFill="1" applyBorder="1" applyAlignment="1">
      <alignment horizontal="center" vertical="center"/>
    </xf>
    <xf numFmtId="0" fontId="30" fillId="9" borderId="40" xfId="20" applyFont="1" applyFill="1" applyBorder="1" applyAlignment="1">
      <alignment horizontal="center" vertical="center"/>
    </xf>
    <xf numFmtId="0" fontId="28" fillId="9" borderId="55" xfId="20" applyFont="1" applyFill="1" applyBorder="1" applyAlignment="1">
      <alignment horizontal="center" vertical="center"/>
    </xf>
    <xf numFmtId="0" fontId="28" fillId="9" borderId="56" xfId="20" applyFont="1" applyFill="1" applyBorder="1" applyAlignment="1">
      <alignment horizontal="center" vertical="center"/>
    </xf>
    <xf numFmtId="0" fontId="26" fillId="11" borderId="19" xfId="0" applyFont="1" applyFill="1" applyBorder="1" applyAlignment="1">
      <alignment horizontal="center" vertical="center" wrapText="1"/>
    </xf>
    <xf numFmtId="0" fontId="26" fillId="11" borderId="38" xfId="0" applyFont="1" applyFill="1" applyBorder="1" applyAlignment="1">
      <alignment horizontal="center" vertical="center" wrapText="1"/>
    </xf>
    <xf numFmtId="0" fontId="26" fillId="11" borderId="25" xfId="0" applyFont="1" applyFill="1" applyBorder="1" applyAlignment="1">
      <alignment horizontal="center" vertical="center" wrapText="1"/>
    </xf>
    <xf numFmtId="0" fontId="26" fillId="12" borderId="19" xfId="0" applyFont="1" applyFill="1" applyBorder="1" applyAlignment="1">
      <alignment horizontal="center" vertical="center" wrapText="1"/>
    </xf>
    <xf numFmtId="0" fontId="26" fillId="12" borderId="38" xfId="0" applyFont="1" applyFill="1" applyBorder="1" applyAlignment="1">
      <alignment horizontal="center" vertical="center" wrapText="1"/>
    </xf>
    <xf numFmtId="0" fontId="26" fillId="12" borderId="25" xfId="0" applyFont="1" applyFill="1" applyBorder="1" applyAlignment="1">
      <alignment horizontal="center" vertical="center" wrapText="1"/>
    </xf>
    <xf numFmtId="0" fontId="26" fillId="13" borderId="19" xfId="0" applyFont="1" applyFill="1" applyBorder="1" applyAlignment="1">
      <alignment horizontal="center" vertical="center" wrapText="1"/>
    </xf>
    <xf numFmtId="0" fontId="26" fillId="13" borderId="38" xfId="0" applyFont="1" applyFill="1" applyBorder="1" applyAlignment="1">
      <alignment horizontal="center" vertical="center" wrapText="1"/>
    </xf>
    <xf numFmtId="0" fontId="26" fillId="13" borderId="25" xfId="0" applyFont="1" applyFill="1" applyBorder="1" applyAlignment="1">
      <alignment horizontal="center" vertical="center" wrapText="1"/>
    </xf>
    <xf numFmtId="0" fontId="26" fillId="14" borderId="19" xfId="0" applyFont="1" applyFill="1" applyBorder="1" applyAlignment="1">
      <alignment horizontal="center" vertical="center" wrapText="1"/>
    </xf>
    <xf numFmtId="0" fontId="26" fillId="14" borderId="38" xfId="0" applyFont="1" applyFill="1" applyBorder="1" applyAlignment="1">
      <alignment horizontal="center" vertical="center" wrapText="1"/>
    </xf>
    <xf numFmtId="0" fontId="26" fillId="14" borderId="25" xfId="0" applyFont="1" applyFill="1" applyBorder="1" applyAlignment="1">
      <alignment horizontal="center" vertical="center" wrapText="1"/>
    </xf>
    <xf numFmtId="0" fontId="26" fillId="15" borderId="19" xfId="0" applyFont="1" applyFill="1" applyBorder="1" applyAlignment="1">
      <alignment horizontal="center" vertical="center" wrapText="1"/>
    </xf>
    <xf numFmtId="0" fontId="26" fillId="15" borderId="38" xfId="0" applyFont="1" applyFill="1" applyBorder="1" applyAlignment="1">
      <alignment horizontal="center" vertical="center" wrapText="1"/>
    </xf>
    <xf numFmtId="0" fontId="26" fillId="15" borderId="25" xfId="0" applyFont="1" applyFill="1" applyBorder="1" applyAlignment="1">
      <alignment horizontal="center" vertical="center" wrapText="1"/>
    </xf>
    <xf numFmtId="0" fontId="26" fillId="9" borderId="19" xfId="0" applyFont="1" applyFill="1" applyBorder="1" applyAlignment="1">
      <alignment horizontal="center" vertical="center" wrapText="1"/>
    </xf>
    <xf numFmtId="0" fontId="26" fillId="9" borderId="38" xfId="0" applyFont="1" applyFill="1" applyBorder="1" applyAlignment="1">
      <alignment horizontal="center" vertical="center" wrapText="1"/>
    </xf>
    <xf numFmtId="0" fontId="26" fillId="9" borderId="25" xfId="0" applyFont="1" applyFill="1" applyBorder="1" applyAlignment="1">
      <alignment horizontal="center" vertical="center" wrapText="1"/>
    </xf>
    <xf numFmtId="0" fontId="11" fillId="0" borderId="19" xfId="43" applyFont="1" applyFill="1" applyBorder="1" applyAlignment="1">
      <alignment horizontal="center" vertical="top" wrapText="1"/>
    </xf>
    <xf numFmtId="0" fontId="11" fillId="0" borderId="38" xfId="43" applyFont="1" applyFill="1" applyBorder="1" applyAlignment="1">
      <alignment horizontal="center" vertical="top" wrapText="1"/>
    </xf>
    <xf numFmtId="0" fontId="11" fillId="0" borderId="25" xfId="43" applyFont="1" applyFill="1" applyBorder="1" applyAlignment="1">
      <alignment horizontal="center" vertical="top" wrapText="1"/>
    </xf>
    <xf numFmtId="0" fontId="51" fillId="0" borderId="19" xfId="43" applyFont="1" applyFill="1" applyBorder="1" applyAlignment="1">
      <alignment horizontal="center" vertical="top" wrapText="1"/>
    </xf>
    <xf numFmtId="0" fontId="51" fillId="0" borderId="38" xfId="43" applyFont="1" applyFill="1" applyBorder="1" applyAlignment="1">
      <alignment horizontal="center" vertical="top" wrapText="1"/>
    </xf>
    <xf numFmtId="0" fontId="51" fillId="0" borderId="25" xfId="43" applyFont="1" applyFill="1" applyBorder="1" applyAlignment="1">
      <alignment horizontal="center" vertical="top" wrapText="1"/>
    </xf>
    <xf numFmtId="0" fontId="51" fillId="0" borderId="19" xfId="43" applyFont="1" applyFill="1" applyBorder="1" applyAlignment="1">
      <alignment horizontal="left" vertical="top" wrapText="1"/>
    </xf>
    <xf numFmtId="0" fontId="51" fillId="0" borderId="38" xfId="43" applyFont="1" applyFill="1" applyBorder="1" applyAlignment="1">
      <alignment horizontal="left" vertical="top" wrapText="1"/>
    </xf>
    <xf numFmtId="0" fontId="51" fillId="0" borderId="25" xfId="43" applyFont="1" applyFill="1" applyBorder="1" applyAlignment="1">
      <alignment horizontal="left" vertical="top" wrapText="1"/>
    </xf>
    <xf numFmtId="0" fontId="43" fillId="0" borderId="19" xfId="0" applyFont="1" applyBorder="1" applyAlignment="1">
      <alignment horizontal="left" vertical="top" wrapText="1"/>
    </xf>
    <xf numFmtId="0" fontId="43" fillId="0" borderId="25" xfId="0" applyFont="1" applyBorder="1" applyAlignment="1">
      <alignment horizontal="left" vertical="top" wrapText="1"/>
    </xf>
    <xf numFmtId="0" fontId="43" fillId="10" borderId="19" xfId="0" applyFont="1" applyFill="1" applyBorder="1" applyAlignment="1">
      <alignment horizontal="center" vertical="top" wrapText="1"/>
    </xf>
    <xf numFmtId="0" fontId="43" fillId="10" borderId="25" xfId="0" applyFont="1" applyFill="1" applyBorder="1" applyAlignment="1">
      <alignment horizontal="center" vertical="top" wrapText="1"/>
    </xf>
    <xf numFmtId="0" fontId="49" fillId="0" borderId="19" xfId="43" applyFont="1" applyFill="1" applyBorder="1" applyAlignment="1">
      <alignment horizontal="left" vertical="top" wrapText="1"/>
    </xf>
    <xf numFmtId="0" fontId="49" fillId="0" borderId="38" xfId="43" applyFont="1" applyFill="1" applyBorder="1" applyAlignment="1">
      <alignment horizontal="left" vertical="top" wrapText="1"/>
    </xf>
    <xf numFmtId="0" fontId="49" fillId="0" borderId="25" xfId="43" applyFont="1" applyFill="1" applyBorder="1" applyAlignment="1">
      <alignment horizontal="left" vertical="top" wrapText="1"/>
    </xf>
    <xf numFmtId="0" fontId="43" fillId="0" borderId="38" xfId="0" applyFont="1" applyBorder="1" applyAlignment="1">
      <alignment horizontal="left" vertical="top" wrapText="1"/>
    </xf>
    <xf numFmtId="0" fontId="43" fillId="10" borderId="38" xfId="0" applyFont="1" applyFill="1" applyBorder="1" applyAlignment="1">
      <alignment horizontal="center" vertical="top" wrapText="1"/>
    </xf>
    <xf numFmtId="0" fontId="55" fillId="17" borderId="34" xfId="0" applyFont="1" applyFill="1" applyBorder="1" applyAlignment="1">
      <alignment horizontal="right" vertical="center" wrapText="1"/>
    </xf>
    <xf numFmtId="0" fontId="55" fillId="17" borderId="36" xfId="0" applyFont="1" applyFill="1" applyBorder="1" applyAlignment="1">
      <alignment horizontal="right" vertical="center" wrapText="1"/>
    </xf>
    <xf numFmtId="0" fontId="55" fillId="17" borderId="35" xfId="0" applyFont="1" applyFill="1" applyBorder="1" applyAlignment="1">
      <alignment horizontal="right" vertical="center" wrapText="1"/>
    </xf>
    <xf numFmtId="0" fontId="55" fillId="12" borderId="19" xfId="0" applyFont="1" applyFill="1" applyBorder="1" applyAlignment="1">
      <alignment horizontal="center" vertical="center" wrapText="1"/>
    </xf>
    <xf numFmtId="0" fontId="55" fillId="12" borderId="25" xfId="0" applyFont="1" applyFill="1" applyBorder="1" applyAlignment="1">
      <alignment horizontal="center" vertical="center" wrapText="1"/>
    </xf>
    <xf numFmtId="0" fontId="51" fillId="12" borderId="34" xfId="0" applyFont="1" applyFill="1" applyBorder="1" applyAlignment="1">
      <alignment horizontal="center" vertical="center" wrapText="1"/>
    </xf>
    <xf numFmtId="0" fontId="51" fillId="12" borderId="36" xfId="0" applyFont="1" applyFill="1" applyBorder="1" applyAlignment="1">
      <alignment horizontal="center" vertical="center" wrapText="1"/>
    </xf>
    <xf numFmtId="0" fontId="51" fillId="12" borderId="35" xfId="0" applyFont="1" applyFill="1" applyBorder="1" applyAlignment="1">
      <alignment horizontal="center" vertical="center" wrapText="1"/>
    </xf>
    <xf numFmtId="0" fontId="26" fillId="14" borderId="34" xfId="0" applyFont="1" applyFill="1" applyBorder="1" applyAlignment="1">
      <alignment horizontal="center" vertical="center" wrapText="1"/>
    </xf>
    <xf numFmtId="0" fontId="26" fillId="14" borderId="36" xfId="0" applyFont="1" applyFill="1" applyBorder="1" applyAlignment="1">
      <alignment horizontal="center" vertical="center" wrapText="1"/>
    </xf>
    <xf numFmtId="0" fontId="26" fillId="14" borderId="35" xfId="0" applyFont="1" applyFill="1" applyBorder="1" applyAlignment="1">
      <alignment horizontal="center" vertical="center" wrapText="1"/>
    </xf>
    <xf numFmtId="0" fontId="49" fillId="10" borderId="34" xfId="43" applyFont="1" applyFill="1" applyBorder="1" applyAlignment="1">
      <alignment horizontal="center" vertical="center" wrapText="1"/>
    </xf>
    <xf numFmtId="0" fontId="49" fillId="10" borderId="35" xfId="43" applyFont="1" applyFill="1" applyBorder="1" applyAlignment="1">
      <alignment horizontal="center" vertical="center" wrapText="1"/>
    </xf>
    <xf numFmtId="0" fontId="49" fillId="10" borderId="19" xfId="43" applyFont="1" applyFill="1" applyBorder="1" applyAlignment="1">
      <alignment horizontal="center" vertical="center" wrapText="1"/>
    </xf>
    <xf numFmtId="0" fontId="49" fillId="10" borderId="38" xfId="43" applyFont="1" applyFill="1" applyBorder="1" applyAlignment="1">
      <alignment horizontal="center" vertical="center" wrapText="1"/>
    </xf>
    <xf numFmtId="0" fontId="49" fillId="10" borderId="25" xfId="43" applyFont="1" applyFill="1" applyBorder="1" applyAlignment="1">
      <alignment horizontal="center" vertical="center" wrapText="1"/>
    </xf>
    <xf numFmtId="0" fontId="26" fillId="9" borderId="34" xfId="0" applyFont="1" applyFill="1" applyBorder="1" applyAlignment="1">
      <alignment horizontal="center" vertical="center" wrapText="1"/>
    </xf>
    <xf numFmtId="0" fontId="26" fillId="9" borderId="36" xfId="0" applyFont="1" applyFill="1" applyBorder="1" applyAlignment="1">
      <alignment horizontal="center" vertical="center" wrapText="1"/>
    </xf>
    <xf numFmtId="0" fontId="26" fillId="9" borderId="35" xfId="0" applyFont="1" applyFill="1" applyBorder="1" applyAlignment="1">
      <alignment horizontal="center" vertical="center" wrapText="1"/>
    </xf>
    <xf numFmtId="0" fontId="42" fillId="9" borderId="21" xfId="0" applyFont="1" applyFill="1" applyBorder="1" applyAlignment="1">
      <alignment horizontal="center" vertical="center" wrapText="1"/>
    </xf>
    <xf numFmtId="0" fontId="42" fillId="9" borderId="22" xfId="0" applyFont="1" applyFill="1" applyBorder="1" applyAlignment="1">
      <alignment horizontal="center" vertical="center" wrapText="1"/>
    </xf>
    <xf numFmtId="0" fontId="42" fillId="9" borderId="23" xfId="0" applyFont="1" applyFill="1" applyBorder="1" applyAlignment="1">
      <alignment horizontal="center" vertical="center" wrapText="1"/>
    </xf>
    <xf numFmtId="0" fontId="42" fillId="9" borderId="41" xfId="0" applyFont="1" applyFill="1" applyBorder="1" applyAlignment="1">
      <alignment horizontal="center" vertical="center" wrapText="1"/>
    </xf>
    <xf numFmtId="0" fontId="42" fillId="9" borderId="24" xfId="0" applyFont="1" applyFill="1" applyBorder="1" applyAlignment="1">
      <alignment horizontal="center" vertical="center" wrapText="1"/>
    </xf>
    <xf numFmtId="0" fontId="42" fillId="9" borderId="40" xfId="0" applyFont="1" applyFill="1" applyBorder="1" applyAlignment="1">
      <alignment horizontal="center" vertical="center" wrapText="1"/>
    </xf>
    <xf numFmtId="0" fontId="30" fillId="9" borderId="21" xfId="0" applyFont="1" applyFill="1" applyBorder="1" applyAlignment="1">
      <alignment horizontal="center" vertical="center" wrapText="1"/>
    </xf>
    <xf numFmtId="0" fontId="30" fillId="9" borderId="22" xfId="0" applyFont="1" applyFill="1" applyBorder="1" applyAlignment="1">
      <alignment horizontal="center" vertical="center" wrapText="1"/>
    </xf>
    <xf numFmtId="0" fontId="30" fillId="9" borderId="23" xfId="0" applyFont="1" applyFill="1" applyBorder="1" applyAlignment="1">
      <alignment horizontal="center" vertical="center" wrapText="1"/>
    </xf>
    <xf numFmtId="0" fontId="30" fillId="9" borderId="41" xfId="0" applyFont="1" applyFill="1" applyBorder="1" applyAlignment="1">
      <alignment horizontal="center" vertical="center" wrapText="1"/>
    </xf>
    <xf numFmtId="0" fontId="30" fillId="9" borderId="24" xfId="0" applyFont="1" applyFill="1" applyBorder="1" applyAlignment="1">
      <alignment horizontal="center" vertical="center" wrapText="1"/>
    </xf>
    <xf numFmtId="0" fontId="30" fillId="9" borderId="40" xfId="0" applyFont="1" applyFill="1" applyBorder="1" applyAlignment="1">
      <alignment horizontal="center" vertical="center" wrapText="1"/>
    </xf>
    <xf numFmtId="9" fontId="4" fillId="0" borderId="19" xfId="48" applyFont="1" applyFill="1" applyBorder="1" applyAlignment="1">
      <alignment horizontal="center" vertical="center"/>
    </xf>
    <xf numFmtId="9" fontId="4" fillId="0" borderId="38" xfId="48" applyFont="1" applyFill="1" applyBorder="1" applyAlignment="1">
      <alignment horizontal="center" vertical="center"/>
    </xf>
    <xf numFmtId="9" fontId="4" fillId="0" borderId="25" xfId="48" applyFont="1" applyFill="1" applyBorder="1" applyAlignment="1">
      <alignment horizontal="center" vertical="center"/>
    </xf>
    <xf numFmtId="2" fontId="51" fillId="0" borderId="21" xfId="0" applyNumberFormat="1" applyFont="1" applyBorder="1" applyAlignment="1">
      <alignment horizontal="center" vertical="center" wrapText="1"/>
    </xf>
    <xf numFmtId="2" fontId="51" fillId="0" borderId="22" xfId="0" applyNumberFormat="1" applyFont="1" applyBorder="1" applyAlignment="1">
      <alignment horizontal="center" vertical="center" wrapText="1"/>
    </xf>
    <xf numFmtId="2" fontId="51" fillId="0" borderId="23" xfId="0" applyNumberFormat="1" applyFont="1" applyBorder="1" applyAlignment="1">
      <alignment horizontal="center" vertical="center" wrapText="1"/>
    </xf>
    <xf numFmtId="2" fontId="51" fillId="0" borderId="46" xfId="0" applyNumberFormat="1" applyFont="1" applyBorder="1" applyAlignment="1">
      <alignment horizontal="center" vertical="center" wrapText="1"/>
    </xf>
    <xf numFmtId="2" fontId="51" fillId="0" borderId="0" xfId="0" applyNumberFormat="1" applyFont="1" applyBorder="1" applyAlignment="1">
      <alignment horizontal="center" vertical="center" wrapText="1"/>
    </xf>
    <xf numFmtId="2" fontId="51" fillId="0" borderId="39" xfId="0" applyNumberFormat="1" applyFont="1" applyBorder="1" applyAlignment="1">
      <alignment horizontal="center" vertical="center" wrapText="1"/>
    </xf>
    <xf numFmtId="2" fontId="51" fillId="0" borderId="41" xfId="0" applyNumberFormat="1" applyFont="1" applyBorder="1" applyAlignment="1">
      <alignment horizontal="center" vertical="center" wrapText="1"/>
    </xf>
    <xf numFmtId="2" fontId="51" fillId="0" borderId="24" xfId="0" applyNumberFormat="1" applyFont="1" applyBorder="1" applyAlignment="1">
      <alignment horizontal="center" vertical="center" wrapText="1"/>
    </xf>
    <xf numFmtId="2" fontId="51" fillId="0" borderId="40" xfId="0" applyNumberFormat="1" applyFont="1" applyBorder="1" applyAlignment="1">
      <alignment horizontal="center" vertical="center" wrapText="1"/>
    </xf>
    <xf numFmtId="0" fontId="10" fillId="0" borderId="19" xfId="43" applyFont="1" applyFill="1" applyBorder="1" applyAlignment="1">
      <alignment horizontal="left" vertical="top" wrapText="1"/>
    </xf>
    <xf numFmtId="0" fontId="10" fillId="0" borderId="25" xfId="43" applyFont="1" applyFill="1" applyBorder="1" applyAlignment="1">
      <alignment horizontal="left" vertical="top" wrapText="1"/>
    </xf>
    <xf numFmtId="0" fontId="10" fillId="0" borderId="38" xfId="43" applyFont="1" applyFill="1" applyBorder="1" applyAlignment="1">
      <alignment horizontal="left" vertical="top" wrapText="1"/>
    </xf>
    <xf numFmtId="0" fontId="10" fillId="10" borderId="19" xfId="43" applyFont="1" applyFill="1" applyBorder="1" applyAlignment="1">
      <alignment horizontal="center" vertical="top" wrapText="1"/>
    </xf>
    <xf numFmtId="0" fontId="10" fillId="10" borderId="38" xfId="43" applyFont="1" applyFill="1" applyBorder="1" applyAlignment="1">
      <alignment horizontal="center" vertical="top" wrapText="1"/>
    </xf>
    <xf numFmtId="0" fontId="10" fillId="10" borderId="25" xfId="43" applyFont="1" applyFill="1" applyBorder="1" applyAlignment="1">
      <alignment horizontal="center" vertical="top" wrapText="1"/>
    </xf>
    <xf numFmtId="0" fontId="55" fillId="12" borderId="21" xfId="0" applyFont="1" applyFill="1" applyBorder="1" applyAlignment="1">
      <alignment horizontal="center" vertical="center" wrapText="1"/>
    </xf>
    <xf numFmtId="0" fontId="55" fillId="12" borderId="22" xfId="0" applyFont="1" applyFill="1" applyBorder="1" applyAlignment="1">
      <alignment horizontal="center" vertical="center" wrapText="1"/>
    </xf>
    <xf numFmtId="0" fontId="55" fillId="12" borderId="23" xfId="0" applyFont="1" applyFill="1" applyBorder="1" applyAlignment="1">
      <alignment horizontal="center" vertical="center" wrapText="1"/>
    </xf>
    <xf numFmtId="0" fontId="55" fillId="12" borderId="41" xfId="0" applyFont="1" applyFill="1" applyBorder="1" applyAlignment="1">
      <alignment horizontal="center" vertical="center" wrapText="1"/>
    </xf>
    <xf numFmtId="0" fontId="55" fillId="12" borderId="24" xfId="0" applyFont="1" applyFill="1" applyBorder="1" applyAlignment="1">
      <alignment horizontal="center" vertical="center" wrapText="1"/>
    </xf>
    <xf numFmtId="0" fontId="55" fillId="12" borderId="40" xfId="0" applyFont="1" applyFill="1" applyBorder="1" applyAlignment="1">
      <alignment horizontal="center" vertical="center" wrapText="1"/>
    </xf>
    <xf numFmtId="4" fontId="55" fillId="17" borderId="36" xfId="0" applyNumberFormat="1" applyFont="1" applyFill="1" applyBorder="1" applyAlignment="1">
      <alignment horizontal="center" vertical="center" wrapText="1"/>
    </xf>
    <xf numFmtId="4" fontId="55" fillId="17" borderId="35" xfId="0" applyNumberFormat="1" applyFont="1" applyFill="1" applyBorder="1" applyAlignment="1">
      <alignment horizontal="center" vertical="center" wrapText="1"/>
    </xf>
    <xf numFmtId="0" fontId="45" fillId="20" borderId="34" xfId="0" applyFont="1" applyFill="1" applyBorder="1" applyAlignment="1">
      <alignment horizontal="right" vertical="center" wrapText="1"/>
    </xf>
    <xf numFmtId="0" fontId="45" fillId="20" borderId="36" xfId="0" applyFont="1" applyFill="1" applyBorder="1" applyAlignment="1">
      <alignment horizontal="right" vertical="center" wrapText="1"/>
    </xf>
    <xf numFmtId="0" fontId="45" fillId="20" borderId="35" xfId="0" applyFont="1" applyFill="1" applyBorder="1" applyAlignment="1">
      <alignment horizontal="right" vertical="center" wrapText="1"/>
    </xf>
    <xf numFmtId="0" fontId="55" fillId="17" borderId="36" xfId="0" applyFont="1" applyFill="1" applyBorder="1" applyAlignment="1">
      <alignment horizontal="center" vertical="center" wrapText="1"/>
    </xf>
    <xf numFmtId="0" fontId="55" fillId="17" borderId="35" xfId="0" applyFont="1" applyFill="1" applyBorder="1" applyAlignment="1">
      <alignment horizontal="center" vertical="center" wrapText="1"/>
    </xf>
    <xf numFmtId="4" fontId="51" fillId="0" borderId="21" xfId="0" applyNumberFormat="1" applyFont="1" applyFill="1" applyBorder="1" applyAlignment="1">
      <alignment horizontal="center" vertical="center" wrapText="1"/>
    </xf>
    <xf numFmtId="4" fontId="51" fillId="0" borderId="22" xfId="0" applyNumberFormat="1" applyFont="1" applyFill="1" applyBorder="1" applyAlignment="1">
      <alignment horizontal="center" vertical="center" wrapText="1"/>
    </xf>
    <xf numFmtId="4" fontId="51" fillId="0" borderId="23" xfId="0" applyNumberFormat="1" applyFont="1" applyFill="1" applyBorder="1" applyAlignment="1">
      <alignment horizontal="center" vertical="center" wrapText="1"/>
    </xf>
    <xf numFmtId="4" fontId="51" fillId="0" borderId="46" xfId="0" applyNumberFormat="1" applyFont="1" applyFill="1" applyBorder="1" applyAlignment="1">
      <alignment horizontal="center" vertical="center" wrapText="1"/>
    </xf>
    <xf numFmtId="4" fontId="51" fillId="0" borderId="0" xfId="0" applyNumberFormat="1" applyFont="1" applyFill="1" applyBorder="1" applyAlignment="1">
      <alignment horizontal="center" vertical="center" wrapText="1"/>
    </xf>
    <xf numFmtId="4" fontId="51" fillId="0" borderId="39" xfId="0" applyNumberFormat="1" applyFont="1" applyFill="1" applyBorder="1" applyAlignment="1">
      <alignment horizontal="center" vertical="center" wrapText="1"/>
    </xf>
    <xf numFmtId="4" fontId="51" fillId="0" borderId="41" xfId="0" applyNumberFormat="1" applyFont="1" applyFill="1" applyBorder="1" applyAlignment="1">
      <alignment horizontal="center" vertical="center" wrapText="1"/>
    </xf>
    <xf numFmtId="4" fontId="51" fillId="0" borderId="24" xfId="0" applyNumberFormat="1" applyFont="1" applyFill="1" applyBorder="1" applyAlignment="1">
      <alignment horizontal="center" vertical="center" wrapText="1"/>
    </xf>
    <xf numFmtId="4" fontId="51" fillId="0" borderId="40" xfId="0" applyNumberFormat="1" applyFont="1" applyFill="1" applyBorder="1" applyAlignment="1">
      <alignment horizontal="center" vertical="center" wrapText="1"/>
    </xf>
    <xf numFmtId="0" fontId="55" fillId="12" borderId="19" xfId="0" applyFont="1" applyFill="1" applyBorder="1" applyAlignment="1">
      <alignment horizontal="left" vertical="top" wrapText="1"/>
    </xf>
    <xf numFmtId="0" fontId="55" fillId="12" borderId="25" xfId="0" applyFont="1" applyFill="1" applyBorder="1" applyAlignment="1">
      <alignment horizontal="left" vertical="top" wrapText="1"/>
    </xf>
    <xf numFmtId="0" fontId="55" fillId="12" borderId="34" xfId="0" applyFont="1" applyFill="1" applyBorder="1" applyAlignment="1">
      <alignment horizontal="center" vertical="center" wrapText="1"/>
    </xf>
    <xf numFmtId="0" fontId="55" fillId="12" borderId="36" xfId="0" applyFont="1" applyFill="1" applyBorder="1" applyAlignment="1">
      <alignment horizontal="center" vertical="center" wrapText="1"/>
    </xf>
    <xf numFmtId="0" fontId="55" fillId="12" borderId="35" xfId="0" applyFont="1" applyFill="1" applyBorder="1" applyAlignment="1">
      <alignment horizontal="center" vertical="center" wrapText="1"/>
    </xf>
    <xf numFmtId="0" fontId="54" fillId="16" borderId="39" xfId="43" applyFont="1" applyFill="1" applyBorder="1" applyAlignment="1">
      <alignment horizontal="center" vertical="top" wrapText="1"/>
    </xf>
    <xf numFmtId="0" fontId="55" fillId="17" borderId="10" xfId="0" applyFont="1" applyFill="1" applyBorder="1" applyAlignment="1">
      <alignment horizontal="center" vertical="center" wrapText="1"/>
    </xf>
    <xf numFmtId="0" fontId="53" fillId="0" borderId="34" xfId="43" applyFont="1" applyFill="1" applyBorder="1" applyAlignment="1">
      <alignment horizontal="center" vertical="center"/>
    </xf>
    <xf numFmtId="0" fontId="53" fillId="0" borderId="36" xfId="43" applyFont="1" applyFill="1" applyBorder="1" applyAlignment="1">
      <alignment horizontal="center" vertical="center"/>
    </xf>
    <xf numFmtId="0" fontId="60" fillId="0" borderId="10" xfId="43" applyFont="1" applyFill="1" applyBorder="1" applyAlignment="1">
      <alignment horizontal="left" wrapText="1"/>
    </xf>
    <xf numFmtId="0" fontId="54" fillId="24" borderId="23" xfId="43" applyFont="1" applyFill="1" applyBorder="1" applyAlignment="1">
      <alignment horizontal="left" vertical="top" wrapText="1"/>
    </xf>
    <xf numFmtId="0" fontId="54" fillId="24" borderId="39" xfId="43" applyFont="1" applyFill="1" applyBorder="1" applyAlignment="1">
      <alignment horizontal="left" vertical="top" wrapText="1"/>
    </xf>
    <xf numFmtId="2" fontId="51" fillId="0" borderId="21" xfId="0" applyNumberFormat="1" applyFont="1" applyFill="1" applyBorder="1" applyAlignment="1">
      <alignment horizontal="center" vertical="center" wrapText="1"/>
    </xf>
    <xf numFmtId="2" fontId="51" fillId="0" borderId="22" xfId="0" applyNumberFormat="1" applyFont="1" applyFill="1" applyBorder="1" applyAlignment="1">
      <alignment horizontal="center" vertical="center" wrapText="1"/>
    </xf>
    <xf numFmtId="2" fontId="51" fillId="0" borderId="23" xfId="0" applyNumberFormat="1" applyFont="1" applyFill="1" applyBorder="1" applyAlignment="1">
      <alignment horizontal="center" vertical="center" wrapText="1"/>
    </xf>
    <xf numFmtId="2" fontId="51" fillId="0" borderId="46" xfId="0" applyNumberFormat="1" applyFont="1" applyFill="1" applyBorder="1" applyAlignment="1">
      <alignment horizontal="center" vertical="center" wrapText="1"/>
    </xf>
    <xf numFmtId="2" fontId="51" fillId="0" borderId="0" xfId="0" applyNumberFormat="1" applyFont="1" applyFill="1" applyBorder="1" applyAlignment="1">
      <alignment horizontal="center" vertical="center" wrapText="1"/>
    </xf>
    <xf numFmtId="2" fontId="51" fillId="0" borderId="39" xfId="0" applyNumberFormat="1" applyFont="1" applyFill="1" applyBorder="1" applyAlignment="1">
      <alignment horizontal="center" vertical="center" wrapText="1"/>
    </xf>
    <xf numFmtId="2" fontId="51" fillId="0" borderId="41" xfId="0" applyNumberFormat="1" applyFont="1" applyFill="1" applyBorder="1" applyAlignment="1">
      <alignment horizontal="center" vertical="center" wrapText="1"/>
    </xf>
    <xf numFmtId="2" fontId="51" fillId="0" borderId="24" xfId="0" applyNumberFormat="1" applyFont="1" applyFill="1" applyBorder="1" applyAlignment="1">
      <alignment horizontal="center" vertical="center" wrapText="1"/>
    </xf>
    <xf numFmtId="2" fontId="51" fillId="0" borderId="40" xfId="0" applyNumberFormat="1" applyFont="1" applyFill="1" applyBorder="1" applyAlignment="1">
      <alignment horizontal="center" vertical="center" wrapText="1"/>
    </xf>
    <xf numFmtId="0" fontId="54" fillId="20" borderId="36" xfId="0" applyFont="1" applyFill="1" applyBorder="1" applyAlignment="1">
      <alignment horizontal="right" vertical="center" wrapText="1"/>
    </xf>
    <xf numFmtId="0" fontId="54" fillId="20" borderId="35" xfId="0" applyFont="1" applyFill="1" applyBorder="1" applyAlignment="1">
      <alignment horizontal="right" vertical="center" wrapText="1"/>
    </xf>
    <xf numFmtId="164" fontId="10" fillId="0" borderId="19" xfId="48" applyNumberFormat="1" applyFont="1" applyFill="1" applyBorder="1" applyAlignment="1">
      <alignment horizontal="center"/>
    </xf>
    <xf numFmtId="164" fontId="10" fillId="0" borderId="38" xfId="48" applyNumberFormat="1" applyFont="1" applyFill="1" applyBorder="1" applyAlignment="1">
      <alignment horizontal="center"/>
    </xf>
    <xf numFmtId="164" fontId="10" fillId="0" borderId="25" xfId="48" applyNumberFormat="1" applyFont="1" applyFill="1" applyBorder="1" applyAlignment="1">
      <alignment horizontal="center"/>
    </xf>
    <xf numFmtId="0" fontId="52" fillId="31" borderId="10" xfId="43" applyFont="1" applyFill="1" applyBorder="1" applyAlignment="1">
      <alignment horizontal="center" vertical="center" wrapText="1"/>
    </xf>
    <xf numFmtId="0" fontId="49" fillId="22" borderId="10" xfId="43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52" fillId="10" borderId="36" xfId="43" applyFont="1" applyFill="1" applyBorder="1" applyAlignment="1">
      <alignment horizontal="center" vertical="center" wrapText="1"/>
    </xf>
    <xf numFmtId="164" fontId="11" fillId="0" borderId="19" xfId="48" applyNumberFormat="1" applyFont="1" applyFill="1" applyBorder="1" applyAlignment="1">
      <alignment horizontal="center" vertical="center"/>
    </xf>
    <xf numFmtId="164" fontId="11" fillId="0" borderId="38" xfId="48" applyNumberFormat="1" applyFont="1" applyFill="1" applyBorder="1" applyAlignment="1">
      <alignment horizontal="center" vertical="center"/>
    </xf>
    <xf numFmtId="164" fontId="11" fillId="0" borderId="25" xfId="48" applyNumberFormat="1" applyFont="1" applyFill="1" applyBorder="1" applyAlignment="1">
      <alignment horizontal="center" vertical="center"/>
    </xf>
    <xf numFmtId="164" fontId="9" fillId="0" borderId="19" xfId="48" applyNumberFormat="1" applyFont="1" applyFill="1" applyBorder="1" applyAlignment="1">
      <alignment horizontal="center" vertical="center"/>
    </xf>
    <xf numFmtId="164" fontId="9" fillId="0" borderId="38" xfId="48" applyNumberFormat="1" applyFont="1" applyFill="1" applyBorder="1" applyAlignment="1">
      <alignment horizontal="center" vertical="center"/>
    </xf>
    <xf numFmtId="164" fontId="9" fillId="0" borderId="25" xfId="48" applyNumberFormat="1" applyFont="1" applyFill="1" applyBorder="1" applyAlignment="1">
      <alignment horizontal="center" vertical="center"/>
    </xf>
    <xf numFmtId="0" fontId="52" fillId="16" borderId="34" xfId="0" applyFont="1" applyFill="1" applyBorder="1" applyAlignment="1">
      <alignment horizontal="center" vertical="top" wrapText="1"/>
    </xf>
    <xf numFmtId="0" fontId="52" fillId="16" borderId="36" xfId="0" applyFont="1" applyFill="1" applyBorder="1" applyAlignment="1">
      <alignment horizontal="center" vertical="top" wrapText="1"/>
    </xf>
    <xf numFmtId="164" fontId="48" fillId="0" borderId="19" xfId="43" applyNumberFormat="1" applyBorder="1" applyAlignment="1">
      <alignment horizontal="center"/>
    </xf>
    <xf numFmtId="164" fontId="48" fillId="0" borderId="38" xfId="43" applyNumberFormat="1" applyBorder="1" applyAlignment="1">
      <alignment horizontal="center"/>
    </xf>
    <xf numFmtId="164" fontId="48" fillId="0" borderId="25" xfId="43" applyNumberFormat="1" applyBorder="1" applyAlignment="1">
      <alignment horizontal="center"/>
    </xf>
    <xf numFmtId="164" fontId="10" fillId="0" borderId="19" xfId="48" applyNumberFormat="1" applyFont="1" applyFill="1" applyBorder="1" applyAlignment="1">
      <alignment horizontal="center" vertical="center"/>
    </xf>
    <xf numFmtId="164" fontId="10" fillId="0" borderId="38" xfId="48" applyNumberFormat="1" applyFont="1" applyFill="1" applyBorder="1" applyAlignment="1">
      <alignment horizontal="center" vertical="center"/>
    </xf>
    <xf numFmtId="164" fontId="10" fillId="0" borderId="25" xfId="48" applyNumberFormat="1" applyFont="1" applyFill="1" applyBorder="1" applyAlignment="1">
      <alignment horizontal="center" vertical="center"/>
    </xf>
    <xf numFmtId="164" fontId="10" fillId="0" borderId="19" xfId="3" applyFont="1" applyFill="1" applyBorder="1" applyAlignment="1">
      <alignment horizontal="center"/>
    </xf>
    <xf numFmtId="164" fontId="10" fillId="0" borderId="38" xfId="3" applyFont="1" applyFill="1" applyBorder="1" applyAlignment="1">
      <alignment horizontal="center"/>
    </xf>
    <xf numFmtId="164" fontId="10" fillId="0" borderId="25" xfId="3" applyFont="1" applyFill="1" applyBorder="1" applyAlignment="1">
      <alignment horizontal="center"/>
    </xf>
    <xf numFmtId="0" fontId="17" fillId="26" borderId="10" xfId="0" applyFont="1" applyFill="1" applyBorder="1" applyAlignment="1">
      <alignment horizontal="center" vertical="center" wrapText="1"/>
    </xf>
    <xf numFmtId="0" fontId="44" fillId="22" borderId="34" xfId="0" applyFont="1" applyFill="1" applyBorder="1" applyAlignment="1">
      <alignment horizontal="center" vertical="center" wrapText="1"/>
    </xf>
    <xf numFmtId="0" fontId="44" fillId="22" borderId="36" xfId="0" applyFont="1" applyFill="1" applyBorder="1" applyAlignment="1">
      <alignment horizontal="center" vertical="center" wrapText="1"/>
    </xf>
    <xf numFmtId="0" fontId="44" fillId="22" borderId="35" xfId="0" applyFont="1" applyFill="1" applyBorder="1" applyAlignment="1">
      <alignment horizontal="center" vertical="center" wrapText="1"/>
    </xf>
    <xf numFmtId="0" fontId="45" fillId="20" borderId="34" xfId="0" applyFont="1" applyFill="1" applyBorder="1" applyAlignment="1">
      <alignment horizontal="center" vertical="center" wrapText="1"/>
    </xf>
    <xf numFmtId="0" fontId="45" fillId="20" borderId="36" xfId="0" applyFont="1" applyFill="1" applyBorder="1" applyAlignment="1">
      <alignment horizontal="center" vertical="center" wrapText="1"/>
    </xf>
    <xf numFmtId="0" fontId="45" fillId="20" borderId="35" xfId="0" applyFont="1" applyFill="1" applyBorder="1" applyAlignment="1">
      <alignment horizontal="center" vertical="center" wrapText="1"/>
    </xf>
    <xf numFmtId="0" fontId="54" fillId="27" borderId="10" xfId="28" applyFont="1" applyFill="1" applyBorder="1" applyAlignment="1">
      <alignment horizontal="center" wrapText="1"/>
    </xf>
    <xf numFmtId="0" fontId="54" fillId="27" borderId="10" xfId="28" applyFont="1" applyFill="1" applyBorder="1" applyAlignment="1">
      <alignment horizontal="left" wrapText="1"/>
    </xf>
    <xf numFmtId="0" fontId="52" fillId="0" borderId="19" xfId="28" applyFont="1" applyBorder="1" applyAlignment="1">
      <alignment horizontal="left"/>
    </xf>
    <xf numFmtId="0" fontId="52" fillId="0" borderId="25" xfId="28" applyFont="1" applyBorder="1" applyAlignment="1">
      <alignment horizontal="left"/>
    </xf>
    <xf numFmtId="0" fontId="61" fillId="0" borderId="19" xfId="28" applyFont="1" applyBorder="1" applyAlignment="1">
      <alignment horizontal="left" wrapText="1"/>
    </xf>
    <xf numFmtId="0" fontId="61" fillId="0" borderId="25" xfId="28" applyFont="1" applyBorder="1" applyAlignment="1">
      <alignment horizontal="left" wrapText="1"/>
    </xf>
    <xf numFmtId="0" fontId="54" fillId="0" borderId="34" xfId="28" applyNumberFormat="1" applyFont="1" applyFill="1" applyBorder="1" applyAlignment="1">
      <alignment horizontal="left" wrapText="1"/>
    </xf>
    <xf numFmtId="0" fontId="54" fillId="0" borderId="36" xfId="28" applyNumberFormat="1" applyFont="1" applyFill="1" applyBorder="1" applyAlignment="1">
      <alignment horizontal="left" wrapText="1"/>
    </xf>
    <xf numFmtId="0" fontId="54" fillId="0" borderId="35" xfId="28" applyNumberFormat="1" applyFont="1" applyFill="1" applyBorder="1" applyAlignment="1">
      <alignment horizontal="left" wrapText="1"/>
    </xf>
    <xf numFmtId="0" fontId="48" fillId="0" borderId="24" xfId="28" applyFont="1" applyFill="1" applyBorder="1" applyAlignment="1">
      <alignment horizontal="center" wrapText="1"/>
    </xf>
    <xf numFmtId="0" fontId="48" fillId="0" borderId="24" xfId="28" applyFill="1" applyBorder="1" applyAlignment="1">
      <alignment horizontal="center" wrapText="1"/>
    </xf>
    <xf numFmtId="0" fontId="49" fillId="23" borderId="34" xfId="28" applyFont="1" applyFill="1" applyBorder="1" applyAlignment="1">
      <alignment horizontal="left" vertical="center" wrapText="1"/>
    </xf>
    <xf numFmtId="0" fontId="49" fillId="23" borderId="35" xfId="28" applyFont="1" applyFill="1" applyBorder="1" applyAlignment="1">
      <alignment horizontal="left" vertical="center" wrapText="1"/>
    </xf>
    <xf numFmtId="0" fontId="62" fillId="0" borderId="24" xfId="0" applyFont="1" applyFill="1" applyBorder="1" applyAlignment="1">
      <alignment horizontal="center" wrapText="1"/>
    </xf>
    <xf numFmtId="0" fontId="33" fillId="8" borderId="26" xfId="0" applyFont="1" applyFill="1" applyBorder="1" applyAlignment="1">
      <alignment horizontal="center" vertical="center"/>
    </xf>
    <xf numFmtId="0" fontId="33" fillId="8" borderId="15" xfId="0" applyFont="1" applyFill="1" applyBorder="1" applyAlignment="1">
      <alignment horizontal="center" vertical="center"/>
    </xf>
    <xf numFmtId="0" fontId="33" fillId="8" borderId="16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6" fillId="2" borderId="29" xfId="0" applyFont="1" applyFill="1" applyBorder="1" applyAlignment="1">
      <alignment horizontal="center" vertical="center"/>
    </xf>
    <xf numFmtId="0" fontId="26" fillId="2" borderId="49" xfId="0" applyFont="1" applyFill="1" applyBorder="1" applyAlignment="1">
      <alignment horizontal="center" vertical="center"/>
    </xf>
    <xf numFmtId="0" fontId="26" fillId="2" borderId="30" xfId="0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3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 wrapText="1"/>
    </xf>
    <xf numFmtId="0" fontId="2" fillId="0" borderId="10" xfId="43" applyFont="1" applyBorder="1" applyAlignment="1">
      <alignment vertical="top" wrapText="1"/>
    </xf>
    <xf numFmtId="0" fontId="1" fillId="0" borderId="10" xfId="43" applyFont="1" applyBorder="1" applyAlignment="1">
      <alignment vertical="top" wrapText="1"/>
    </xf>
  </cellXfs>
  <cellStyles count="58">
    <cellStyle name="Millares" xfId="1" builtinId="3"/>
    <cellStyle name="Millares 2" xfId="2" xr:uid="{00000000-0005-0000-0000-000001000000}"/>
    <cellStyle name="Moneda" xfId="3" builtinId="4"/>
    <cellStyle name="Moneda 2" xfId="4" xr:uid="{00000000-0005-0000-0000-000003000000}"/>
    <cellStyle name="Moneda 3" xfId="5" xr:uid="{00000000-0005-0000-0000-000004000000}"/>
    <cellStyle name="Moneda 4" xfId="6" xr:uid="{00000000-0005-0000-0000-000005000000}"/>
    <cellStyle name="Moneda 4 2" xfId="7" xr:uid="{00000000-0005-0000-0000-000006000000}"/>
    <cellStyle name="Normal" xfId="0" builtinId="0"/>
    <cellStyle name="Normal 12 2" xfId="8" xr:uid="{00000000-0005-0000-0000-000008000000}"/>
    <cellStyle name="Normal 18 2" xfId="9" xr:uid="{00000000-0005-0000-0000-000009000000}"/>
    <cellStyle name="Normal 19 2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2 2 2 2" xfId="14" xr:uid="{00000000-0005-0000-0000-00000E000000}"/>
    <cellStyle name="Normal 2 2 3" xfId="15" xr:uid="{00000000-0005-0000-0000-00000F000000}"/>
    <cellStyle name="Normal 2 2 4" xfId="16" xr:uid="{00000000-0005-0000-0000-000010000000}"/>
    <cellStyle name="Normal 2 2 5" xfId="17" xr:uid="{00000000-0005-0000-0000-000011000000}"/>
    <cellStyle name="Normal 2 2 6" xfId="18" xr:uid="{00000000-0005-0000-0000-000012000000}"/>
    <cellStyle name="Normal 2 2 7" xfId="19" xr:uid="{00000000-0005-0000-0000-000013000000}"/>
    <cellStyle name="Normal 2 3" xfId="20" xr:uid="{00000000-0005-0000-0000-000014000000}"/>
    <cellStyle name="Normal 2 4" xfId="21" xr:uid="{00000000-0005-0000-0000-000015000000}"/>
    <cellStyle name="Normal 2 5" xfId="22" xr:uid="{00000000-0005-0000-0000-000016000000}"/>
    <cellStyle name="Normal 2 6" xfId="23" xr:uid="{00000000-0005-0000-0000-000017000000}"/>
    <cellStyle name="Normal 21 2" xfId="24" xr:uid="{00000000-0005-0000-0000-000018000000}"/>
    <cellStyle name="Normal 26 2" xfId="25" xr:uid="{00000000-0005-0000-0000-000019000000}"/>
    <cellStyle name="Normal 28 2" xfId="26" xr:uid="{00000000-0005-0000-0000-00001A000000}"/>
    <cellStyle name="Normal 3" xfId="27" xr:uid="{00000000-0005-0000-0000-00001B000000}"/>
    <cellStyle name="Normal 3 3" xfId="28" xr:uid="{00000000-0005-0000-0000-00001C000000}"/>
    <cellStyle name="Normal 33 2" xfId="29" xr:uid="{00000000-0005-0000-0000-00001D000000}"/>
    <cellStyle name="Normal 36 2" xfId="30" xr:uid="{00000000-0005-0000-0000-00001E000000}"/>
    <cellStyle name="Normal 38 2" xfId="31" xr:uid="{00000000-0005-0000-0000-00001F000000}"/>
    <cellStyle name="Normal 4" xfId="32" xr:uid="{00000000-0005-0000-0000-000020000000}"/>
    <cellStyle name="Normal 5" xfId="33" xr:uid="{00000000-0005-0000-0000-000021000000}"/>
    <cellStyle name="Normal 5 2" xfId="34" xr:uid="{00000000-0005-0000-0000-000022000000}"/>
    <cellStyle name="Normal 5 3" xfId="35" xr:uid="{00000000-0005-0000-0000-000023000000}"/>
    <cellStyle name="Normal 5 4" xfId="36" xr:uid="{00000000-0005-0000-0000-000024000000}"/>
    <cellStyle name="Normal 5 5" xfId="37" xr:uid="{00000000-0005-0000-0000-000025000000}"/>
    <cellStyle name="Normal 5 6" xfId="38" xr:uid="{00000000-0005-0000-0000-000026000000}"/>
    <cellStyle name="Normal 6" xfId="39" xr:uid="{00000000-0005-0000-0000-000027000000}"/>
    <cellStyle name="Normal 6 2" xfId="40" xr:uid="{00000000-0005-0000-0000-000028000000}"/>
    <cellStyle name="Normal 6 3" xfId="41" xr:uid="{00000000-0005-0000-0000-000029000000}"/>
    <cellStyle name="Normal 7" xfId="42" xr:uid="{00000000-0005-0000-0000-00002A000000}"/>
    <cellStyle name="Normal 8" xfId="43" xr:uid="{00000000-0005-0000-0000-00002B000000}"/>
    <cellStyle name="Normal 8 2" xfId="44" xr:uid="{00000000-0005-0000-0000-00002C000000}"/>
    <cellStyle name="Normal 8 3" xfId="45" xr:uid="{00000000-0005-0000-0000-00002D000000}"/>
    <cellStyle name="Normal 9" xfId="46" xr:uid="{00000000-0005-0000-0000-00002E000000}"/>
    <cellStyle name="Normal_Instrumentos Autoevaluación CI" xfId="47" xr:uid="{00000000-0005-0000-0000-00002F000000}"/>
    <cellStyle name="Porcentaje" xfId="48" builtinId="5"/>
    <cellStyle name="Porcentaje 2" xfId="49" xr:uid="{00000000-0005-0000-0000-000031000000}"/>
    <cellStyle name="Porcentaje 3" xfId="50" xr:uid="{00000000-0005-0000-0000-000032000000}"/>
    <cellStyle name="Porcentaje 3 2" xfId="51" xr:uid="{00000000-0005-0000-0000-000033000000}"/>
    <cellStyle name="Porcentaje 4" xfId="52" xr:uid="{00000000-0005-0000-0000-000034000000}"/>
    <cellStyle name="Porcentual 2" xfId="53" xr:uid="{00000000-0005-0000-0000-000035000000}"/>
    <cellStyle name="Porcentual 2 10" xfId="54" xr:uid="{00000000-0005-0000-0000-000036000000}"/>
    <cellStyle name="Porcentual 3" xfId="55" xr:uid="{00000000-0005-0000-0000-000037000000}"/>
    <cellStyle name="Porcentual 4" xfId="56" xr:uid="{00000000-0005-0000-0000-000038000000}"/>
    <cellStyle name="Porcentual 5" xfId="57" xr:uid="{00000000-0005-0000-0000-000039000000}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CONTROL DE CUMPLIMIENTO DE RESULTADOS ESPERADOS Y EJECUCION PRESUPUESTARIA DE la Direccón XX, POI 2019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'11. Cumplimiento'!$C$35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Cumplimiento'!$C$36:$C$39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D-4B03-886A-70609C42D8F4}"/>
            </c:ext>
          </c:extLst>
        </c:ser>
        <c:ser>
          <c:idx val="1"/>
          <c:order val="1"/>
          <c:tx>
            <c:strRef>
              <c:f>'11. Cumplimiento'!$H$35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Cumplimiento'!$H$36:$H$39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2D-4B03-886A-70609C42D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4298672"/>
        <c:axId val="1214307376"/>
      </c:barChart>
      <c:catAx>
        <c:axId val="121429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214307376"/>
        <c:crosses val="autoZero"/>
        <c:auto val="1"/>
        <c:lblAlgn val="ctr"/>
        <c:lblOffset val="100"/>
        <c:noMultiLvlLbl val="0"/>
      </c:catAx>
      <c:valAx>
        <c:axId val="121430737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2142986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8994031837"/>
          <c:y val="0.51106202633761688"/>
          <c:w val="0.27205889400236305"/>
          <c:h val="0.1061946802104282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4" name="Picture 9" descr="logo ms fondo blanco texto azul">
          <a:extLst>
            <a:ext uri="{FF2B5EF4-FFF2-40B4-BE49-F238E27FC236}">
              <a16:creationId xmlns:a16="http://schemas.microsoft.com/office/drawing/2014/main" id="{8D1DBF65-14FE-479A-8426-57B43BE8C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5" name="Picture 9" descr="logo ms fondo blanco texto azul">
          <a:extLst>
            <a:ext uri="{FF2B5EF4-FFF2-40B4-BE49-F238E27FC236}">
              <a16:creationId xmlns:a16="http://schemas.microsoft.com/office/drawing/2014/main" id="{787FE9F7-CBA0-4AAA-B653-E56026DB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6" name="Picture 9" descr="logo ms fondo blanco texto azul">
          <a:extLst>
            <a:ext uri="{FF2B5EF4-FFF2-40B4-BE49-F238E27FC236}">
              <a16:creationId xmlns:a16="http://schemas.microsoft.com/office/drawing/2014/main" id="{77067E9A-EFE6-4AD1-80C3-DDD0EA068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7" name="Picture 9" descr="logo ms fondo blanco texto azul">
          <a:extLst>
            <a:ext uri="{FF2B5EF4-FFF2-40B4-BE49-F238E27FC236}">
              <a16:creationId xmlns:a16="http://schemas.microsoft.com/office/drawing/2014/main" id="{662757DD-EC69-4794-92B4-233B5375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8" name="Picture 9" descr="logo ms fondo blanco texto azul">
          <a:extLst>
            <a:ext uri="{FF2B5EF4-FFF2-40B4-BE49-F238E27FC236}">
              <a16:creationId xmlns:a16="http://schemas.microsoft.com/office/drawing/2014/main" id="{D229E766-1154-41B6-8057-320E2420D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9" name="Picture 9" descr="logo ms fondo blanco texto azul">
          <a:extLst>
            <a:ext uri="{FF2B5EF4-FFF2-40B4-BE49-F238E27FC236}">
              <a16:creationId xmlns:a16="http://schemas.microsoft.com/office/drawing/2014/main" id="{4266DDE0-3FF0-44BE-82EC-5581BD4A1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0" name="Picture 9" descr="logo ms fondo blanco texto azul">
          <a:extLst>
            <a:ext uri="{FF2B5EF4-FFF2-40B4-BE49-F238E27FC236}">
              <a16:creationId xmlns:a16="http://schemas.microsoft.com/office/drawing/2014/main" id="{CA422CF3-478B-4C3B-B122-4731C3860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1" name="Picture 9" descr="logo ms fondo blanco texto azul">
          <a:extLst>
            <a:ext uri="{FF2B5EF4-FFF2-40B4-BE49-F238E27FC236}">
              <a16:creationId xmlns:a16="http://schemas.microsoft.com/office/drawing/2014/main" id="{F8516476-08F6-47B7-B7AD-51C23162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2" name="Picture 9" descr="logo ms fondo blanco texto azul">
          <a:extLst>
            <a:ext uri="{FF2B5EF4-FFF2-40B4-BE49-F238E27FC236}">
              <a16:creationId xmlns:a16="http://schemas.microsoft.com/office/drawing/2014/main" id="{E8148363-6911-4AA1-8652-4CC73804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3" name="Picture 9" descr="logo ms fondo blanco texto azul">
          <a:extLst>
            <a:ext uri="{FF2B5EF4-FFF2-40B4-BE49-F238E27FC236}">
              <a16:creationId xmlns:a16="http://schemas.microsoft.com/office/drawing/2014/main" id="{B91D80C0-7755-445E-A9FB-D3B40A5CC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4" name="Picture 9" descr="logo ms fondo blanco texto azul">
          <a:extLst>
            <a:ext uri="{FF2B5EF4-FFF2-40B4-BE49-F238E27FC236}">
              <a16:creationId xmlns:a16="http://schemas.microsoft.com/office/drawing/2014/main" id="{60C8F5CD-A418-45D5-8103-A28298A2E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5" name="Picture 9" descr="logo ms fondo blanco texto azul">
          <a:extLst>
            <a:ext uri="{FF2B5EF4-FFF2-40B4-BE49-F238E27FC236}">
              <a16:creationId xmlns:a16="http://schemas.microsoft.com/office/drawing/2014/main" id="{9BCBF910-D58D-45C6-898C-C945AB9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6" name="Picture 9" descr="logo ms fondo blanco texto azul">
          <a:extLst>
            <a:ext uri="{FF2B5EF4-FFF2-40B4-BE49-F238E27FC236}">
              <a16:creationId xmlns:a16="http://schemas.microsoft.com/office/drawing/2014/main" id="{C2D7439F-68FC-43FE-9DB0-76C3B922A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7" name="Picture 9" descr="logo ms fondo blanco texto azul">
          <a:extLst>
            <a:ext uri="{FF2B5EF4-FFF2-40B4-BE49-F238E27FC236}">
              <a16:creationId xmlns:a16="http://schemas.microsoft.com/office/drawing/2014/main" id="{DB2C99B9-304D-49EE-A84C-B2361A5CA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8" name="Picture 9" descr="logo ms fondo blanco texto azul">
          <a:extLst>
            <a:ext uri="{FF2B5EF4-FFF2-40B4-BE49-F238E27FC236}">
              <a16:creationId xmlns:a16="http://schemas.microsoft.com/office/drawing/2014/main" id="{4818F5B7-6973-4752-A1A4-B2928EB0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9" name="Picture 9" descr="logo ms fondo blanco texto azul">
          <a:extLst>
            <a:ext uri="{FF2B5EF4-FFF2-40B4-BE49-F238E27FC236}">
              <a16:creationId xmlns:a16="http://schemas.microsoft.com/office/drawing/2014/main" id="{F1BC127E-B33D-4FB0-AB95-A0B7D5DF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7" name="Picture 9" descr="logo ms fondo blanco texto azul">
          <a:extLst>
            <a:ext uri="{FF2B5EF4-FFF2-40B4-BE49-F238E27FC236}">
              <a16:creationId xmlns:a16="http://schemas.microsoft.com/office/drawing/2014/main" id="{F83AB9A1-2C25-45B3-B002-897408453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8" name="Picture 9" descr="logo ms fondo blanco texto azul">
          <a:extLst>
            <a:ext uri="{FF2B5EF4-FFF2-40B4-BE49-F238E27FC236}">
              <a16:creationId xmlns:a16="http://schemas.microsoft.com/office/drawing/2014/main" id="{A5F04C59-DD9C-496F-830B-CD129368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9" name="Picture 9" descr="logo ms fondo blanco texto azul">
          <a:extLst>
            <a:ext uri="{FF2B5EF4-FFF2-40B4-BE49-F238E27FC236}">
              <a16:creationId xmlns:a16="http://schemas.microsoft.com/office/drawing/2014/main" id="{63CA672D-A45A-44B4-A1C9-ECDDD4764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0" name="Picture 9" descr="logo ms fondo blanco texto azul">
          <a:extLst>
            <a:ext uri="{FF2B5EF4-FFF2-40B4-BE49-F238E27FC236}">
              <a16:creationId xmlns:a16="http://schemas.microsoft.com/office/drawing/2014/main" id="{4B4926E9-67A8-496F-8921-712B154A0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1" name="Picture 9" descr="logo ms fondo blanco texto azul">
          <a:extLst>
            <a:ext uri="{FF2B5EF4-FFF2-40B4-BE49-F238E27FC236}">
              <a16:creationId xmlns:a16="http://schemas.microsoft.com/office/drawing/2014/main" id="{E7304940-CE8F-4C34-B5E6-6297F4589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2" name="Picture 9" descr="logo ms fondo blanco texto azul">
          <a:extLst>
            <a:ext uri="{FF2B5EF4-FFF2-40B4-BE49-F238E27FC236}">
              <a16:creationId xmlns:a16="http://schemas.microsoft.com/office/drawing/2014/main" id="{69E02041-E7F4-4C42-902B-434C56F5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3" name="Picture 9" descr="logo ms fondo blanco texto azul">
          <a:extLst>
            <a:ext uri="{FF2B5EF4-FFF2-40B4-BE49-F238E27FC236}">
              <a16:creationId xmlns:a16="http://schemas.microsoft.com/office/drawing/2014/main" id="{F8BC964D-A26A-4A77-AC37-1482269CF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4" name="Picture 9" descr="logo ms fondo blanco texto azul">
          <a:extLst>
            <a:ext uri="{FF2B5EF4-FFF2-40B4-BE49-F238E27FC236}">
              <a16:creationId xmlns:a16="http://schemas.microsoft.com/office/drawing/2014/main" id="{DDE9C3FB-E043-49A5-821F-14D97A0B0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5" name="Picture 9" descr="logo ms fondo blanco texto azul">
          <a:extLst>
            <a:ext uri="{FF2B5EF4-FFF2-40B4-BE49-F238E27FC236}">
              <a16:creationId xmlns:a16="http://schemas.microsoft.com/office/drawing/2014/main" id="{3598C6C0-7EF5-48A4-A535-18E10AE1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6" name="Picture 9" descr="logo ms fondo blanco texto azul">
          <a:extLst>
            <a:ext uri="{FF2B5EF4-FFF2-40B4-BE49-F238E27FC236}">
              <a16:creationId xmlns:a16="http://schemas.microsoft.com/office/drawing/2014/main" id="{A5C58AE3-F85B-4302-9ED8-C19F5D08D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7" name="Picture 9" descr="logo ms fondo blanco texto azul">
          <a:extLst>
            <a:ext uri="{FF2B5EF4-FFF2-40B4-BE49-F238E27FC236}">
              <a16:creationId xmlns:a16="http://schemas.microsoft.com/office/drawing/2014/main" id="{9516CFBE-2627-495E-8106-0660C783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8" name="Picture 9" descr="logo ms fondo blanco texto azul">
          <a:extLst>
            <a:ext uri="{FF2B5EF4-FFF2-40B4-BE49-F238E27FC236}">
              <a16:creationId xmlns:a16="http://schemas.microsoft.com/office/drawing/2014/main" id="{78465647-0645-4209-9F61-8965E65B8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9" name="Picture 9" descr="logo ms fondo blanco texto azul">
          <a:extLst>
            <a:ext uri="{FF2B5EF4-FFF2-40B4-BE49-F238E27FC236}">
              <a16:creationId xmlns:a16="http://schemas.microsoft.com/office/drawing/2014/main" id="{22B3095C-2ACF-42CB-8FEF-D1EAC5804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0" name="Picture 9" descr="logo ms fondo blanco texto azul">
          <a:extLst>
            <a:ext uri="{FF2B5EF4-FFF2-40B4-BE49-F238E27FC236}">
              <a16:creationId xmlns:a16="http://schemas.microsoft.com/office/drawing/2014/main" id="{1C40B5B0-1B1E-4294-938B-83C1187EF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1" name="Picture 9" descr="logo ms fondo blanco texto azul">
          <a:extLst>
            <a:ext uri="{FF2B5EF4-FFF2-40B4-BE49-F238E27FC236}">
              <a16:creationId xmlns:a16="http://schemas.microsoft.com/office/drawing/2014/main" id="{40C3803A-FC78-4FD0-BE76-0AD2E0A5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2" name="Picture 9" descr="logo ms fondo blanco texto azul">
          <a:extLst>
            <a:ext uri="{FF2B5EF4-FFF2-40B4-BE49-F238E27FC236}">
              <a16:creationId xmlns:a16="http://schemas.microsoft.com/office/drawing/2014/main" id="{4D7847AE-F83A-4823-ACD1-E4DAF502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19050</xdr:rowOff>
    </xdr:from>
    <xdr:to>
      <xdr:col>6</xdr:col>
      <xdr:colOff>2809875</xdr:colOff>
      <xdr:row>6</xdr:row>
      <xdr:rowOff>495300</xdr:rowOff>
    </xdr:to>
    <xdr:grpSp>
      <xdr:nvGrpSpPr>
        <xdr:cNvPr id="762447" name="Grupo 1">
          <a:extLst>
            <a:ext uri="{FF2B5EF4-FFF2-40B4-BE49-F238E27FC236}">
              <a16:creationId xmlns:a16="http://schemas.microsoft.com/office/drawing/2014/main" id="{A2A18072-0065-45A0-AAFC-9095F19FAC0A}"/>
            </a:ext>
          </a:extLst>
        </xdr:cNvPr>
        <xdr:cNvGrpSpPr>
          <a:grpSpLocks/>
        </xdr:cNvGrpSpPr>
      </xdr:nvGrpSpPr>
      <xdr:grpSpPr bwMode="auto">
        <a:xfrm>
          <a:off x="20840700" y="2686050"/>
          <a:ext cx="2638425" cy="476250"/>
          <a:chOff x="18245138" y="2752725"/>
          <a:chExt cx="2638425" cy="371475"/>
        </a:xfrm>
      </xdr:grpSpPr>
      <xdr:sp macro="[0]!probaja" textlink="">
        <xdr:nvSpPr>
          <xdr:cNvPr id="3" name="Oval 12">
            <a:extLst>
              <a:ext uri="{FF2B5EF4-FFF2-40B4-BE49-F238E27FC236}">
                <a16:creationId xmlns:a16="http://schemas.microsoft.com/office/drawing/2014/main" id="{C6F97029-5A95-40AE-ADFF-18AD910A6B65}"/>
              </a:ext>
            </a:extLst>
          </xdr:cNvPr>
          <xdr:cNvSpPr>
            <a:spLocks noChangeArrowheads="1"/>
          </xdr:cNvSpPr>
        </xdr:nvSpPr>
        <xdr:spPr bwMode="auto">
          <a:xfrm>
            <a:off x="18245138" y="2752725"/>
            <a:ext cx="685800" cy="341757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>
            <a:extLst>
              <a:ext uri="{FF2B5EF4-FFF2-40B4-BE49-F238E27FC236}">
                <a16:creationId xmlns:a16="http://schemas.microsoft.com/office/drawing/2014/main" id="{51FA61A9-91E9-4480-B2C8-B4609E50EE5B}"/>
              </a:ext>
            </a:extLst>
          </xdr:cNvPr>
          <xdr:cNvSpPr>
            <a:spLocks noChangeArrowheads="1"/>
          </xdr:cNvSpPr>
        </xdr:nvSpPr>
        <xdr:spPr bwMode="auto">
          <a:xfrm>
            <a:off x="19226213" y="2693289"/>
            <a:ext cx="914400" cy="475488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>
            <a:extLst>
              <a:ext uri="{FF2B5EF4-FFF2-40B4-BE49-F238E27FC236}">
                <a16:creationId xmlns:a16="http://schemas.microsoft.com/office/drawing/2014/main" id="{41BEE566-23BE-4A2E-998D-9F47D312BE22}"/>
              </a:ext>
            </a:extLst>
          </xdr:cNvPr>
          <xdr:cNvSpPr>
            <a:spLocks noChangeArrowheads="1"/>
          </xdr:cNvSpPr>
        </xdr:nvSpPr>
        <xdr:spPr bwMode="auto">
          <a:xfrm>
            <a:off x="20226338" y="2782443"/>
            <a:ext cx="657225" cy="304609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id="{3A14A975-18DE-4EFC-933C-58F84843A36C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id="{A4045F78-026D-498B-9985-5A09F30D2D95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id="{5A70DE68-0135-4F3B-927B-6FF1BD06E79B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id="{BD7032D4-8BC3-4816-AC03-D3CD5A4C9C06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id="{B142F908-7FDC-4DF3-88E0-35E44CB4175B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id="{82EA1FCD-6AA6-409E-BC65-054F09EDA3DA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id="{833294C4-EBD2-40F6-BE5E-FA428841BC23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id="{7644A122-3D52-46CE-95DE-39A2188499BD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id="{0B555B45-AEA8-489F-ACD0-CA558BBD095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6</xdr:col>
      <xdr:colOff>476250</xdr:colOff>
      <xdr:row>70</xdr:row>
      <xdr:rowOff>95250</xdr:rowOff>
    </xdr:to>
    <xdr:graphicFrame macro="">
      <xdr:nvGraphicFramePr>
        <xdr:cNvPr id="229911" name="3 Gráfico">
          <a:extLst>
            <a:ext uri="{FF2B5EF4-FFF2-40B4-BE49-F238E27FC236}">
              <a16:creationId xmlns:a16="http://schemas.microsoft.com/office/drawing/2014/main" id="{966A65D2-E74C-4FC2-992A-11B36EF27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id="{608CF397-B146-4EC1-ACC4-A580FE87136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Ronny/Documents/PLANIFICACION/2017/Herramientas%20POI%202017/Herramienta_1_programaci&#243;n_nivel_centraL_2017%20prueb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Herramienta%20valoraci&#243;n%20del%20riesgo%2010_09_2014%20%20N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P39"/>
  <sheetViews>
    <sheetView showGridLines="0" topLeftCell="G24" zoomScale="70" zoomScaleNormal="70" workbookViewId="0">
      <selection activeCell="N9" sqref="N9:N32"/>
    </sheetView>
  </sheetViews>
  <sheetFormatPr baseColWidth="10" defaultColWidth="11.5" defaultRowHeight="15"/>
  <cols>
    <col min="1" max="1" width="30.1640625" style="94" customWidth="1"/>
    <col min="2" max="2" width="30.5" style="96" customWidth="1"/>
    <col min="3" max="3" width="28.6640625" style="94" customWidth="1"/>
    <col min="4" max="4" width="11.83203125" style="94" customWidth="1"/>
    <col min="5" max="5" width="15" style="94" customWidth="1"/>
    <col min="6" max="6" width="16.5" style="94" customWidth="1"/>
    <col min="7" max="7" width="56" style="94" customWidth="1"/>
    <col min="8" max="8" width="13.5" style="467" customWidth="1"/>
    <col min="9" max="9" width="14.1640625" style="95" customWidth="1"/>
    <col min="10" max="13" width="14.1640625" style="94" customWidth="1"/>
    <col min="14" max="16" width="21" style="94" customWidth="1"/>
    <col min="17" max="16384" width="11.5" style="94"/>
  </cols>
  <sheetData>
    <row r="1" spans="1:16" ht="21">
      <c r="A1" s="572" t="s">
        <v>525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  <c r="P1" s="574"/>
    </row>
    <row r="2" spans="1:16" s="93" customFormat="1" ht="24">
      <c r="A2" s="585" t="str">
        <f>'3. Reg en Salud'!A2</f>
        <v>Herramienta número 3: Programación para el Nivel Local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</row>
    <row r="3" spans="1:16" s="93" customFormat="1" ht="24">
      <c r="A3" s="585" t="s">
        <v>0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  <c r="P3" s="585"/>
    </row>
    <row r="4" spans="1:16" s="93" customFormat="1" ht="24">
      <c r="A4" s="585" t="s">
        <v>632</v>
      </c>
      <c r="B4" s="585"/>
      <c r="C4" s="585"/>
      <c r="D4" s="585"/>
      <c r="E4" s="585"/>
      <c r="F4" s="585"/>
      <c r="G4" s="585"/>
      <c r="H4" s="585"/>
      <c r="I4" s="585"/>
      <c r="J4" s="585"/>
      <c r="K4" s="585"/>
      <c r="L4" s="585"/>
      <c r="M4" s="585"/>
      <c r="N4" s="585"/>
      <c r="O4" s="585"/>
      <c r="P4" s="585"/>
    </row>
    <row r="5" spans="1:16" s="93" customFormat="1" ht="24">
      <c r="A5" s="585" t="s">
        <v>2</v>
      </c>
      <c r="B5" s="585"/>
      <c r="C5" s="585"/>
      <c r="D5" s="585"/>
      <c r="E5" s="585"/>
      <c r="F5" s="585"/>
      <c r="G5" s="585" t="s">
        <v>3</v>
      </c>
      <c r="H5" s="585"/>
      <c r="I5" s="585"/>
      <c r="J5" s="585"/>
      <c r="K5" s="585"/>
      <c r="L5" s="585"/>
      <c r="M5" s="585"/>
      <c r="N5" s="585"/>
      <c r="O5" s="585"/>
      <c r="P5" s="585"/>
    </row>
    <row r="6" spans="1:16" s="93" customFormat="1" ht="44" customHeight="1">
      <c r="A6" s="582" t="s">
        <v>4</v>
      </c>
      <c r="B6" s="102" t="s">
        <v>5</v>
      </c>
      <c r="C6" s="582" t="s">
        <v>6</v>
      </c>
      <c r="D6" s="579" t="s">
        <v>7</v>
      </c>
      <c r="E6" s="579" t="s">
        <v>8</v>
      </c>
      <c r="F6" s="579" t="s">
        <v>542</v>
      </c>
      <c r="G6" s="582" t="s">
        <v>9</v>
      </c>
      <c r="H6" s="567" t="s">
        <v>10</v>
      </c>
      <c r="I6" s="568"/>
      <c r="J6" s="586" t="s">
        <v>11</v>
      </c>
      <c r="K6" s="586"/>
      <c r="L6" s="586"/>
      <c r="M6" s="586"/>
      <c r="N6" s="548" t="s">
        <v>12</v>
      </c>
      <c r="O6" s="548" t="s">
        <v>13</v>
      </c>
      <c r="P6" s="548" t="s">
        <v>14</v>
      </c>
    </row>
    <row r="7" spans="1:16" s="93" customFormat="1" ht="31.5" customHeight="1">
      <c r="A7" s="583"/>
      <c r="B7" s="104"/>
      <c r="C7" s="583"/>
      <c r="D7" s="580"/>
      <c r="E7" s="580"/>
      <c r="F7" s="580"/>
      <c r="G7" s="583"/>
      <c r="H7" s="551" t="s">
        <v>15</v>
      </c>
      <c r="I7" s="577" t="s">
        <v>16</v>
      </c>
      <c r="J7" s="115" t="s">
        <v>17</v>
      </c>
      <c r="K7" s="115" t="s">
        <v>18</v>
      </c>
      <c r="L7" s="115" t="s">
        <v>19</v>
      </c>
      <c r="M7" s="115" t="s">
        <v>20</v>
      </c>
      <c r="N7" s="549"/>
      <c r="O7" s="549"/>
      <c r="P7" s="549"/>
    </row>
    <row r="8" spans="1:16" s="93" customFormat="1" ht="31.5" customHeight="1">
      <c r="A8" s="584"/>
      <c r="B8" s="107"/>
      <c r="C8" s="584"/>
      <c r="D8" s="581"/>
      <c r="E8" s="581"/>
      <c r="F8" s="581"/>
      <c r="G8" s="584"/>
      <c r="H8" s="552"/>
      <c r="I8" s="578"/>
      <c r="J8" s="177" t="s">
        <v>21</v>
      </c>
      <c r="K8" s="177" t="s">
        <v>21</v>
      </c>
      <c r="L8" s="177" t="s">
        <v>21</v>
      </c>
      <c r="M8" s="177" t="s">
        <v>21</v>
      </c>
      <c r="N8" s="550"/>
      <c r="O8" s="550"/>
      <c r="P8" s="550"/>
    </row>
    <row r="9" spans="1:16" s="324" customFormat="1" ht="60" customHeight="1">
      <c r="A9" s="575" t="s">
        <v>604</v>
      </c>
      <c r="B9" s="569" t="s">
        <v>544</v>
      </c>
      <c r="C9" s="569" t="s">
        <v>545</v>
      </c>
      <c r="D9" s="346"/>
      <c r="E9" s="346"/>
      <c r="F9" s="346"/>
      <c r="G9" s="200" t="s">
        <v>576</v>
      </c>
      <c r="H9" s="461">
        <v>2</v>
      </c>
      <c r="I9" s="460">
        <v>1</v>
      </c>
      <c r="J9" s="460"/>
      <c r="K9" s="460">
        <v>0.5</v>
      </c>
      <c r="L9" s="460"/>
      <c r="M9" s="460">
        <v>0.5</v>
      </c>
      <c r="N9" s="587">
        <f>'2. Estimación RE1'!C5</f>
        <v>6721707.1399999997</v>
      </c>
      <c r="O9" s="323" t="s">
        <v>671</v>
      </c>
      <c r="P9" s="184" t="s">
        <v>633</v>
      </c>
    </row>
    <row r="10" spans="1:16" s="93" customFormat="1" ht="38" customHeight="1">
      <c r="A10" s="576"/>
      <c r="B10" s="570"/>
      <c r="C10" s="570"/>
      <c r="D10" s="347"/>
      <c r="E10" s="347"/>
      <c r="F10" s="347"/>
      <c r="G10" s="200" t="s">
        <v>573</v>
      </c>
      <c r="H10" s="461">
        <v>1</v>
      </c>
      <c r="I10" s="460">
        <v>1</v>
      </c>
      <c r="J10" s="460"/>
      <c r="K10" s="460"/>
      <c r="L10" s="460"/>
      <c r="M10" s="460">
        <v>1</v>
      </c>
      <c r="N10" s="588"/>
      <c r="O10" s="323" t="s">
        <v>634</v>
      </c>
      <c r="P10" s="184" t="s">
        <v>633</v>
      </c>
    </row>
    <row r="11" spans="1:16" s="93" customFormat="1" ht="38" customHeight="1">
      <c r="A11" s="576"/>
      <c r="B11" s="570"/>
      <c r="C11" s="570"/>
      <c r="D11" s="347"/>
      <c r="E11" s="347"/>
      <c r="F11" s="347"/>
      <c r="G11" s="335" t="s">
        <v>574</v>
      </c>
      <c r="H11" s="461">
        <v>1</v>
      </c>
      <c r="I11" s="460">
        <v>1</v>
      </c>
      <c r="J11" s="460"/>
      <c r="K11" s="460"/>
      <c r="L11" s="460"/>
      <c r="M11" s="460">
        <v>1</v>
      </c>
      <c r="N11" s="588"/>
      <c r="O11" s="323" t="s">
        <v>634</v>
      </c>
      <c r="P11" s="184" t="s">
        <v>633</v>
      </c>
    </row>
    <row r="12" spans="1:16" s="93" customFormat="1" ht="34">
      <c r="A12" s="576"/>
      <c r="B12" s="570"/>
      <c r="C12" s="570"/>
      <c r="D12" s="347"/>
      <c r="E12" s="347"/>
      <c r="F12" s="347"/>
      <c r="G12" s="335" t="s">
        <v>575</v>
      </c>
      <c r="H12" s="461">
        <v>4</v>
      </c>
      <c r="I12" s="460">
        <v>1</v>
      </c>
      <c r="J12" s="460">
        <v>0.25</v>
      </c>
      <c r="K12" s="460">
        <v>0.25</v>
      </c>
      <c r="L12" s="460">
        <v>0.25</v>
      </c>
      <c r="M12" s="460">
        <v>0.25</v>
      </c>
      <c r="N12" s="588"/>
      <c r="O12" s="323" t="s">
        <v>634</v>
      </c>
      <c r="P12" s="184" t="s">
        <v>633</v>
      </c>
    </row>
    <row r="13" spans="1:16" s="93" customFormat="1" ht="34">
      <c r="A13" s="576"/>
      <c r="B13" s="570"/>
      <c r="C13" s="570"/>
      <c r="D13" s="347"/>
      <c r="E13" s="347"/>
      <c r="F13" s="347"/>
      <c r="G13" s="200" t="s">
        <v>577</v>
      </c>
      <c r="H13" s="461">
        <v>1</v>
      </c>
      <c r="I13" s="460">
        <v>1</v>
      </c>
      <c r="J13" s="460"/>
      <c r="K13" s="460"/>
      <c r="L13" s="460"/>
      <c r="M13" s="460">
        <v>1</v>
      </c>
      <c r="N13" s="588"/>
      <c r="O13" s="323" t="s">
        <v>634</v>
      </c>
      <c r="P13" s="184" t="s">
        <v>633</v>
      </c>
    </row>
    <row r="14" spans="1:16" s="93" customFormat="1" ht="79.5" customHeight="1">
      <c r="A14" s="576"/>
      <c r="B14" s="570"/>
      <c r="C14" s="570"/>
      <c r="D14" s="347"/>
      <c r="E14" s="347"/>
      <c r="F14" s="347"/>
      <c r="G14" s="396" t="s">
        <v>605</v>
      </c>
      <c r="H14" s="461"/>
      <c r="I14" s="460"/>
      <c r="J14" s="460"/>
      <c r="K14" s="460"/>
      <c r="L14" s="460"/>
      <c r="M14" s="460"/>
      <c r="N14" s="588"/>
      <c r="O14" s="184"/>
      <c r="P14" s="184">
        <v>6</v>
      </c>
    </row>
    <row r="15" spans="1:16" s="93" customFormat="1" ht="48">
      <c r="A15" s="576"/>
      <c r="B15" s="570"/>
      <c r="C15" s="570"/>
      <c r="D15" s="347"/>
      <c r="E15" s="347"/>
      <c r="F15" s="347"/>
      <c r="G15" s="396" t="s">
        <v>578</v>
      </c>
      <c r="H15" s="461"/>
      <c r="I15" s="460"/>
      <c r="J15" s="460"/>
      <c r="K15" s="460"/>
      <c r="L15" s="460"/>
      <c r="M15" s="460"/>
      <c r="N15" s="588"/>
      <c r="O15" s="184"/>
      <c r="P15" s="398">
        <v>7</v>
      </c>
    </row>
    <row r="16" spans="1:16" s="93" customFormat="1" ht="63.75" customHeight="1">
      <c r="A16" s="576"/>
      <c r="B16" s="570"/>
      <c r="C16" s="570"/>
      <c r="D16" s="347"/>
      <c r="E16" s="347"/>
      <c r="F16" s="347"/>
      <c r="G16" s="396" t="s">
        <v>579</v>
      </c>
      <c r="H16" s="461"/>
      <c r="I16" s="460"/>
      <c r="J16" s="460"/>
      <c r="K16" s="460"/>
      <c r="L16" s="460"/>
      <c r="M16" s="460"/>
      <c r="N16" s="588"/>
      <c r="O16" s="184"/>
      <c r="P16" s="184">
        <v>8</v>
      </c>
    </row>
    <row r="17" spans="1:16" s="93" customFormat="1" ht="75.75" customHeight="1">
      <c r="A17" s="576"/>
      <c r="B17" s="570"/>
      <c r="C17" s="570"/>
      <c r="D17" s="347"/>
      <c r="E17" s="347"/>
      <c r="F17" s="347"/>
      <c r="G17" s="458" t="s">
        <v>617</v>
      </c>
      <c r="H17" s="461">
        <v>2</v>
      </c>
      <c r="I17" s="460">
        <v>1</v>
      </c>
      <c r="J17" s="460"/>
      <c r="K17" s="460">
        <v>0.5</v>
      </c>
      <c r="L17" s="460"/>
      <c r="M17" s="460">
        <v>0.5</v>
      </c>
      <c r="N17" s="588"/>
      <c r="O17" s="398" t="s">
        <v>640</v>
      </c>
      <c r="P17" s="398" t="s">
        <v>639</v>
      </c>
    </row>
    <row r="18" spans="1:16" s="93" customFormat="1" ht="83.25" customHeight="1">
      <c r="A18" s="576"/>
      <c r="B18" s="570"/>
      <c r="C18" s="570"/>
      <c r="D18" s="347"/>
      <c r="E18" s="347"/>
      <c r="F18" s="347"/>
      <c r="G18" s="396" t="s">
        <v>618</v>
      </c>
      <c r="H18" s="461"/>
      <c r="I18" s="460"/>
      <c r="J18" s="460"/>
      <c r="K18" s="460"/>
      <c r="L18" s="460"/>
      <c r="M18" s="460"/>
      <c r="N18" s="588"/>
      <c r="O18" s="184"/>
      <c r="P18" s="184">
        <v>10</v>
      </c>
    </row>
    <row r="19" spans="1:16" s="93" customFormat="1" ht="48" customHeight="1">
      <c r="A19" s="576"/>
      <c r="B19" s="570"/>
      <c r="C19" s="570"/>
      <c r="D19" s="347"/>
      <c r="E19" s="347"/>
      <c r="F19" s="347"/>
      <c r="G19" s="458" t="s">
        <v>580</v>
      </c>
      <c r="H19" s="461">
        <v>2</v>
      </c>
      <c r="I19" s="460">
        <v>1</v>
      </c>
      <c r="J19" s="460"/>
      <c r="K19" s="460">
        <v>0.5</v>
      </c>
      <c r="L19" s="460"/>
      <c r="M19" s="460">
        <v>0.5</v>
      </c>
      <c r="N19" s="588"/>
      <c r="O19" s="398" t="s">
        <v>640</v>
      </c>
      <c r="P19" s="398" t="s">
        <v>639</v>
      </c>
    </row>
    <row r="20" spans="1:16" s="93" customFormat="1" ht="64">
      <c r="A20" s="576"/>
      <c r="B20" s="570"/>
      <c r="C20" s="570"/>
      <c r="D20" s="347"/>
      <c r="E20" s="347"/>
      <c r="F20" s="347"/>
      <c r="G20" s="325" t="s">
        <v>581</v>
      </c>
      <c r="H20" s="461">
        <v>1</v>
      </c>
      <c r="I20" s="460">
        <v>1</v>
      </c>
      <c r="J20" s="460"/>
      <c r="K20" s="460"/>
      <c r="L20" s="460"/>
      <c r="M20" s="460">
        <v>1</v>
      </c>
      <c r="N20" s="588"/>
      <c r="O20" s="398" t="s">
        <v>640</v>
      </c>
      <c r="P20" s="398" t="s">
        <v>639</v>
      </c>
    </row>
    <row r="21" spans="1:16" s="93" customFormat="1" ht="48">
      <c r="A21" s="576"/>
      <c r="B21" s="570"/>
      <c r="C21" s="570"/>
      <c r="D21" s="347"/>
      <c r="E21" s="347"/>
      <c r="F21" s="347"/>
      <c r="G21" s="216" t="s">
        <v>582</v>
      </c>
      <c r="H21" s="461">
        <v>2</v>
      </c>
      <c r="I21" s="460">
        <v>1</v>
      </c>
      <c r="J21" s="460"/>
      <c r="K21" s="460">
        <v>0.5</v>
      </c>
      <c r="L21" s="460"/>
      <c r="M21" s="460">
        <v>0.5</v>
      </c>
      <c r="N21" s="588"/>
      <c r="O21" s="398" t="s">
        <v>672</v>
      </c>
      <c r="P21" s="398" t="s">
        <v>639</v>
      </c>
    </row>
    <row r="22" spans="1:16" s="93" customFormat="1" ht="34">
      <c r="A22" s="576"/>
      <c r="B22" s="570"/>
      <c r="C22" s="570"/>
      <c r="D22" s="347"/>
      <c r="E22" s="347"/>
      <c r="F22" s="347"/>
      <c r="G22" s="172" t="s">
        <v>583</v>
      </c>
      <c r="H22" s="461">
        <v>1</v>
      </c>
      <c r="I22" s="460">
        <v>1</v>
      </c>
      <c r="J22" s="460"/>
      <c r="K22" s="460"/>
      <c r="L22" s="460"/>
      <c r="M22" s="460">
        <v>1</v>
      </c>
      <c r="N22" s="588"/>
      <c r="O22" s="398" t="s">
        <v>640</v>
      </c>
      <c r="P22" s="398" t="s">
        <v>639</v>
      </c>
    </row>
    <row r="23" spans="1:16" s="93" customFormat="1" ht="48">
      <c r="A23" s="576"/>
      <c r="B23" s="570"/>
      <c r="C23" s="570"/>
      <c r="D23" s="347"/>
      <c r="E23" s="347"/>
      <c r="F23" s="347"/>
      <c r="G23" s="216" t="s">
        <v>584</v>
      </c>
      <c r="H23" s="461">
        <v>1</v>
      </c>
      <c r="I23" s="460">
        <v>1</v>
      </c>
      <c r="J23" s="460"/>
      <c r="K23" s="460"/>
      <c r="L23" s="460"/>
      <c r="M23" s="460">
        <v>1</v>
      </c>
      <c r="N23" s="588"/>
      <c r="O23" s="398" t="s">
        <v>640</v>
      </c>
      <c r="P23" s="398" t="s">
        <v>639</v>
      </c>
    </row>
    <row r="24" spans="1:16" s="93" customFormat="1" ht="48">
      <c r="A24" s="576"/>
      <c r="B24" s="570"/>
      <c r="C24" s="570"/>
      <c r="D24" s="348"/>
      <c r="E24" s="348"/>
      <c r="F24" s="349"/>
      <c r="G24" s="216" t="s">
        <v>606</v>
      </c>
      <c r="H24" s="492">
        <v>1</v>
      </c>
      <c r="I24" s="493">
        <v>1</v>
      </c>
      <c r="J24" s="494"/>
      <c r="K24" s="494"/>
      <c r="L24" s="494"/>
      <c r="M24" s="494">
        <v>1</v>
      </c>
      <c r="N24" s="588"/>
      <c r="O24" s="398" t="s">
        <v>640</v>
      </c>
      <c r="P24" s="398" t="s">
        <v>639</v>
      </c>
    </row>
    <row r="25" spans="1:16" s="93" customFormat="1" ht="34">
      <c r="A25" s="576"/>
      <c r="B25" s="570"/>
      <c r="C25" s="570"/>
      <c r="D25" s="348"/>
      <c r="E25" s="348"/>
      <c r="F25" s="349"/>
      <c r="G25" s="326" t="s">
        <v>585</v>
      </c>
      <c r="H25" s="492">
        <v>2</v>
      </c>
      <c r="I25" s="493">
        <v>1</v>
      </c>
      <c r="J25" s="494"/>
      <c r="K25" s="494">
        <v>0.5</v>
      </c>
      <c r="L25" s="494"/>
      <c r="M25" s="494">
        <v>0.5</v>
      </c>
      <c r="N25" s="588"/>
      <c r="O25" s="398" t="s">
        <v>640</v>
      </c>
      <c r="P25" s="398" t="s">
        <v>639</v>
      </c>
    </row>
    <row r="26" spans="1:16" s="93" customFormat="1" ht="48">
      <c r="A26" s="576"/>
      <c r="B26" s="570"/>
      <c r="C26" s="570"/>
      <c r="D26" s="348"/>
      <c r="E26" s="348"/>
      <c r="F26" s="349"/>
      <c r="G26" s="396" t="s">
        <v>586</v>
      </c>
      <c r="H26" s="492"/>
      <c r="I26" s="493"/>
      <c r="J26" s="494"/>
      <c r="K26" s="494"/>
      <c r="L26" s="494"/>
      <c r="M26" s="494"/>
      <c r="N26" s="588"/>
      <c r="O26" s="92"/>
      <c r="P26" s="184">
        <v>18</v>
      </c>
    </row>
    <row r="27" spans="1:16" s="93" customFormat="1" ht="30" customHeight="1">
      <c r="A27" s="576"/>
      <c r="B27" s="571"/>
      <c r="C27" s="571"/>
      <c r="D27" s="348"/>
      <c r="E27" s="348"/>
      <c r="F27" s="349"/>
      <c r="G27" s="325" t="s">
        <v>587</v>
      </c>
      <c r="H27" s="492">
        <v>4</v>
      </c>
      <c r="I27" s="493">
        <v>1</v>
      </c>
      <c r="J27" s="494">
        <v>0.25</v>
      </c>
      <c r="K27" s="494">
        <v>0.25</v>
      </c>
      <c r="L27" s="494">
        <v>0.25</v>
      </c>
      <c r="M27" s="494">
        <v>0.25</v>
      </c>
      <c r="N27" s="588"/>
      <c r="O27" s="469" t="s">
        <v>640</v>
      </c>
      <c r="P27" s="398" t="s">
        <v>639</v>
      </c>
    </row>
    <row r="28" spans="1:16" ht="34">
      <c r="A28" s="410"/>
      <c r="B28" s="411"/>
      <c r="C28" s="411"/>
      <c r="D28" s="348"/>
      <c r="E28" s="348"/>
      <c r="F28" s="349"/>
      <c r="G28" s="457" t="s">
        <v>619</v>
      </c>
      <c r="H28" s="495">
        <v>1</v>
      </c>
      <c r="I28" s="496">
        <v>1</v>
      </c>
      <c r="J28" s="497"/>
      <c r="K28" s="497"/>
      <c r="L28" s="497"/>
      <c r="M28" s="497">
        <v>1</v>
      </c>
      <c r="N28" s="588"/>
      <c r="O28" s="470" t="s">
        <v>641</v>
      </c>
      <c r="P28" s="398" t="s">
        <v>639</v>
      </c>
    </row>
    <row r="29" spans="1:16" ht="64">
      <c r="A29" s="410"/>
      <c r="B29" s="411"/>
      <c r="C29" s="411"/>
      <c r="D29" s="348"/>
      <c r="E29" s="348"/>
      <c r="F29" s="349"/>
      <c r="G29" s="457" t="s">
        <v>620</v>
      </c>
      <c r="H29" s="495">
        <v>2</v>
      </c>
      <c r="I29" s="496">
        <v>1</v>
      </c>
      <c r="J29" s="497"/>
      <c r="K29" s="497">
        <v>0.5</v>
      </c>
      <c r="L29" s="497"/>
      <c r="M29" s="497">
        <v>0.5</v>
      </c>
      <c r="N29" s="588"/>
      <c r="O29" s="469" t="s">
        <v>640</v>
      </c>
      <c r="P29" s="398" t="s">
        <v>639</v>
      </c>
    </row>
    <row r="30" spans="1:16" ht="34">
      <c r="A30" s="410"/>
      <c r="B30" s="411"/>
      <c r="C30" s="411"/>
      <c r="D30" s="348"/>
      <c r="E30" s="348"/>
      <c r="F30" s="349"/>
      <c r="G30" s="457" t="s">
        <v>621</v>
      </c>
      <c r="H30" s="495">
        <v>1</v>
      </c>
      <c r="I30" s="496">
        <v>1</v>
      </c>
      <c r="J30" s="497"/>
      <c r="K30" s="497">
        <v>1</v>
      </c>
      <c r="L30" s="497"/>
      <c r="M30" s="497"/>
      <c r="N30" s="588"/>
      <c r="O30" s="470" t="s">
        <v>641</v>
      </c>
      <c r="P30" s="398" t="s">
        <v>639</v>
      </c>
    </row>
    <row r="31" spans="1:16" ht="64">
      <c r="A31" s="410"/>
      <c r="B31" s="411"/>
      <c r="C31" s="411"/>
      <c r="D31" s="348"/>
      <c r="E31" s="348"/>
      <c r="F31" s="349"/>
      <c r="G31" s="457" t="s">
        <v>622</v>
      </c>
      <c r="H31" s="495">
        <v>1</v>
      </c>
      <c r="I31" s="496">
        <v>1</v>
      </c>
      <c r="J31" s="497"/>
      <c r="K31" s="497"/>
      <c r="L31" s="497"/>
      <c r="M31" s="497">
        <v>1</v>
      </c>
      <c r="N31" s="588"/>
      <c r="O31" s="470" t="s">
        <v>641</v>
      </c>
      <c r="P31" s="398" t="s">
        <v>639</v>
      </c>
    </row>
    <row r="32" spans="1:16" ht="48">
      <c r="A32" s="410"/>
      <c r="B32" s="411"/>
      <c r="C32" s="411"/>
      <c r="D32" s="348"/>
      <c r="E32" s="348"/>
      <c r="F32" s="349"/>
      <c r="G32" s="457" t="s">
        <v>623</v>
      </c>
      <c r="H32" s="495">
        <v>2</v>
      </c>
      <c r="I32" s="496">
        <v>1</v>
      </c>
      <c r="J32" s="497"/>
      <c r="K32" s="497">
        <v>0.5</v>
      </c>
      <c r="L32" s="497"/>
      <c r="M32" s="497">
        <v>0.5</v>
      </c>
      <c r="N32" s="589"/>
      <c r="O32" s="484" t="s">
        <v>640</v>
      </c>
      <c r="P32" s="398" t="s">
        <v>639</v>
      </c>
    </row>
    <row r="33" spans="1:16" ht="60" customHeight="1">
      <c r="A33" s="185"/>
      <c r="B33" s="565" t="s">
        <v>22</v>
      </c>
      <c r="C33" s="563" t="s">
        <v>23</v>
      </c>
      <c r="D33" s="563" t="s">
        <v>24</v>
      </c>
      <c r="E33" s="187" t="s">
        <v>25</v>
      </c>
      <c r="F33" s="188"/>
      <c r="G33" s="189"/>
      <c r="H33" s="462"/>
      <c r="I33" s="370" t="s">
        <v>26</v>
      </c>
      <c r="J33" s="557" t="s">
        <v>27</v>
      </c>
      <c r="K33" s="558"/>
      <c r="L33" s="558"/>
      <c r="M33" s="559"/>
      <c r="N33" s="462"/>
      <c r="O33" s="462"/>
      <c r="P33" s="462"/>
    </row>
    <row r="34" spans="1:16" ht="15" customHeight="1">
      <c r="A34" s="185"/>
      <c r="B34" s="566"/>
      <c r="C34" s="564"/>
      <c r="D34" s="564"/>
      <c r="E34" s="367" t="s">
        <v>28</v>
      </c>
      <c r="F34" s="368" t="s">
        <v>29</v>
      </c>
      <c r="G34" s="369" t="s">
        <v>30</v>
      </c>
      <c r="H34" s="463" t="s">
        <v>31</v>
      </c>
      <c r="I34" s="171"/>
      <c r="J34" s="560"/>
      <c r="K34" s="561"/>
      <c r="L34" s="561"/>
      <c r="M34" s="562"/>
      <c r="N34" s="462"/>
      <c r="O34" s="462"/>
      <c r="P34" s="462"/>
    </row>
    <row r="35" spans="1:16" ht="102">
      <c r="A35" s="185"/>
      <c r="B35" s="481" t="str">
        <f>'9. Valoración_Riesgo '!M10</f>
        <v>Fortalecimiento continuo del liderazgo, negociación, concertación y articulación con los diferentes actores sociales que conlleven a la facilitación de los proyectos prioritarios de la unidad organizativa.</v>
      </c>
      <c r="C35" s="485" t="s">
        <v>698</v>
      </c>
      <c r="D35" s="501">
        <v>2</v>
      </c>
      <c r="E35" s="500"/>
      <c r="F35" s="500">
        <v>0.5</v>
      </c>
      <c r="G35" s="500"/>
      <c r="H35" s="536">
        <v>0.5</v>
      </c>
      <c r="I35" s="500">
        <f>SUM(E35:H35)</f>
        <v>1</v>
      </c>
      <c r="J35" s="553"/>
      <c r="N35" s="556">
        <f>'2. Estimación RE1'!C162</f>
        <v>0</v>
      </c>
      <c r="O35" s="498" t="s">
        <v>640</v>
      </c>
      <c r="P35" s="184" t="s">
        <v>699</v>
      </c>
    </row>
    <row r="36" spans="1:16" ht="21">
      <c r="A36" s="185"/>
      <c r="B36" s="190">
        <f>'9. Valoración_Riesgo '!M11</f>
        <v>0</v>
      </c>
      <c r="C36" s="191"/>
      <c r="D36" s="191"/>
      <c r="E36" s="192"/>
      <c r="F36" s="192"/>
      <c r="G36" s="192"/>
      <c r="H36" s="464"/>
      <c r="I36" s="193">
        <f>SUM(E36:H36)</f>
        <v>0</v>
      </c>
      <c r="J36" s="554"/>
      <c r="N36" s="556"/>
      <c r="O36" s="499"/>
      <c r="P36" s="184">
        <v>26</v>
      </c>
    </row>
    <row r="37" spans="1:16" ht="21">
      <c r="A37" s="186"/>
      <c r="B37" s="190">
        <f>'9. Valoración_Riesgo '!M12</f>
        <v>0</v>
      </c>
      <c r="C37" s="191"/>
      <c r="D37" s="191"/>
      <c r="E37" s="192"/>
      <c r="F37" s="192"/>
      <c r="G37" s="192"/>
      <c r="H37" s="464"/>
      <c r="I37" s="193">
        <f>SUM(E37:H37)</f>
        <v>0</v>
      </c>
      <c r="J37" s="555"/>
      <c r="N37" s="556"/>
      <c r="O37" s="499"/>
      <c r="P37" s="184">
        <v>27</v>
      </c>
    </row>
    <row r="38" spans="1:16" ht="19">
      <c r="H38" s="465"/>
    </row>
    <row r="39" spans="1:16" ht="25" customHeight="1">
      <c r="H39" s="466"/>
      <c r="M39" s="402" t="s">
        <v>616</v>
      </c>
      <c r="N39" s="403">
        <f>N9+N35</f>
        <v>6721707.1399999997</v>
      </c>
    </row>
  </sheetData>
  <mergeCells count="29">
    <mergeCell ref="A1:P1"/>
    <mergeCell ref="A9:A27"/>
    <mergeCell ref="I7:I8"/>
    <mergeCell ref="F6:F8"/>
    <mergeCell ref="A6:A8"/>
    <mergeCell ref="C6:C8"/>
    <mergeCell ref="D6:D8"/>
    <mergeCell ref="G6:G8"/>
    <mergeCell ref="E6:E8"/>
    <mergeCell ref="A2:P2"/>
    <mergeCell ref="A4:P4"/>
    <mergeCell ref="J6:M6"/>
    <mergeCell ref="A5:F5"/>
    <mergeCell ref="G5:P5"/>
    <mergeCell ref="A3:P3"/>
    <mergeCell ref="N9:N32"/>
    <mergeCell ref="D33:D34"/>
    <mergeCell ref="B33:B34"/>
    <mergeCell ref="C33:C34"/>
    <mergeCell ref="H6:I6"/>
    <mergeCell ref="B9:B27"/>
    <mergeCell ref="C9:C27"/>
    <mergeCell ref="P6:P8"/>
    <mergeCell ref="H7:H8"/>
    <mergeCell ref="N6:N8"/>
    <mergeCell ref="O6:O8"/>
    <mergeCell ref="J35:J37"/>
    <mergeCell ref="N35:N37"/>
    <mergeCell ref="J33:M3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5"/>
  <sheetViews>
    <sheetView showGridLines="0" workbookViewId="0">
      <selection activeCell="A43" sqref="A43"/>
    </sheetView>
  </sheetViews>
  <sheetFormatPr baseColWidth="10" defaultColWidth="35.83203125" defaultRowHeight="15"/>
  <cols>
    <col min="1" max="16384" width="35.83203125" style="227"/>
  </cols>
  <sheetData>
    <row r="1" spans="1:4">
      <c r="D1" s="228">
        <v>0</v>
      </c>
    </row>
    <row r="2" spans="1:4" ht="21" customHeight="1">
      <c r="A2" s="590" t="s">
        <v>32</v>
      </c>
      <c r="B2" s="591"/>
      <c r="C2" s="591"/>
      <c r="D2" s="592"/>
    </row>
    <row r="3" spans="1:4" ht="51" customHeight="1">
      <c r="A3" s="229" t="str">
        <f>'1. DireccyConducc '!A9</f>
        <v>RE. 1 DIRECCIÓN Y CONDUCCIÓN FORTALECIDA</v>
      </c>
      <c r="B3" s="230" t="s">
        <v>33</v>
      </c>
      <c r="C3" s="231">
        <f>SUM(C5,C162)</f>
        <v>6721707.1399999997</v>
      </c>
      <c r="D3" s="232"/>
    </row>
    <row r="4" spans="1:4">
      <c r="A4" s="233" t="s">
        <v>34</v>
      </c>
      <c r="C4" s="234"/>
    </row>
    <row r="5" spans="1:4" ht="77.25" customHeight="1">
      <c r="A5" s="235" t="str">
        <f>'1. DireccyConducc '!B9</f>
        <v>1. Políticas,planes, programas, proyectos y acciones estratégicas en salud desarrollados</v>
      </c>
      <c r="B5" s="236" t="s">
        <v>35</v>
      </c>
      <c r="C5" s="237">
        <f>SUM(C7,C84,C128)</f>
        <v>6721707.1399999997</v>
      </c>
      <c r="D5" s="238"/>
    </row>
    <row r="6" spans="1:4" ht="33" customHeight="1">
      <c r="A6" s="239" t="s">
        <v>36</v>
      </c>
      <c r="B6" s="240" t="s">
        <v>37</v>
      </c>
      <c r="C6" s="241" t="s">
        <v>38</v>
      </c>
      <c r="D6" s="242" t="s">
        <v>39</v>
      </c>
    </row>
    <row r="7" spans="1:4" ht="15" customHeight="1">
      <c r="A7" s="243">
        <v>1</v>
      </c>
      <c r="B7" s="244" t="s">
        <v>40</v>
      </c>
      <c r="C7" s="245">
        <f>SUM(C9,C16,C23,C32,C41,C47,C54,C59,C70,C76)</f>
        <v>5412250</v>
      </c>
      <c r="D7" s="246"/>
    </row>
    <row r="8" spans="1:4" ht="15" customHeight="1">
      <c r="A8" s="243"/>
      <c r="B8" s="244" t="s">
        <v>41</v>
      </c>
      <c r="C8" s="245"/>
      <c r="D8" s="246"/>
    </row>
    <row r="9" spans="1:4" ht="16">
      <c r="A9" s="247" t="s">
        <v>42</v>
      </c>
      <c r="B9" s="244" t="s">
        <v>43</v>
      </c>
      <c r="C9" s="248">
        <f>SUM(C10:C14)</f>
        <v>5332500</v>
      </c>
      <c r="D9" s="246"/>
    </row>
    <row r="10" spans="1:4" ht="32">
      <c r="A10" s="249" t="s">
        <v>44</v>
      </c>
      <c r="B10" s="250" t="s">
        <v>45</v>
      </c>
      <c r="C10" s="228">
        <v>5332500</v>
      </c>
      <c r="D10" s="480" t="s">
        <v>689</v>
      </c>
    </row>
    <row r="11" spans="1:4" ht="16">
      <c r="A11" s="249" t="s">
        <v>46</v>
      </c>
      <c r="B11" s="250" t="s">
        <v>47</v>
      </c>
      <c r="C11" s="228">
        <v>0</v>
      </c>
      <c r="D11" s="251"/>
    </row>
    <row r="12" spans="1:4" ht="16">
      <c r="A12" s="249" t="s">
        <v>48</v>
      </c>
      <c r="B12" s="250" t="s">
        <v>49</v>
      </c>
      <c r="D12" s="251"/>
    </row>
    <row r="13" spans="1:4" ht="32">
      <c r="A13" s="249" t="s">
        <v>50</v>
      </c>
      <c r="B13" s="250" t="s">
        <v>51</v>
      </c>
      <c r="C13" s="228">
        <v>0</v>
      </c>
      <c r="D13" s="251"/>
    </row>
    <row r="14" spans="1:4" ht="16">
      <c r="A14" s="249" t="s">
        <v>52</v>
      </c>
      <c r="B14" s="250" t="s">
        <v>53</v>
      </c>
      <c r="C14" s="228">
        <v>0</v>
      </c>
      <c r="D14" s="251"/>
    </row>
    <row r="15" spans="1:4">
      <c r="A15" s="252"/>
      <c r="B15" s="253"/>
      <c r="C15" s="228"/>
      <c r="D15" s="251"/>
    </row>
    <row r="16" spans="1:4" ht="16">
      <c r="A16" s="247" t="s">
        <v>54</v>
      </c>
      <c r="B16" s="244" t="s">
        <v>55</v>
      </c>
      <c r="C16" s="248">
        <f>SUM(C17:C21)</f>
        <v>0</v>
      </c>
      <c r="D16" s="246"/>
    </row>
    <row r="17" spans="1:4" ht="16">
      <c r="A17" s="249" t="s">
        <v>56</v>
      </c>
      <c r="B17" s="250" t="s">
        <v>57</v>
      </c>
      <c r="C17" s="228">
        <v>0</v>
      </c>
      <c r="D17" s="251"/>
    </row>
    <row r="18" spans="1:4" ht="16">
      <c r="A18" s="249" t="s">
        <v>58</v>
      </c>
      <c r="B18" s="250" t="s">
        <v>59</v>
      </c>
      <c r="C18" s="228">
        <v>0</v>
      </c>
      <c r="D18" s="251"/>
    </row>
    <row r="19" spans="1:4" ht="16">
      <c r="A19" s="249" t="s">
        <v>60</v>
      </c>
      <c r="B19" s="250" t="s">
        <v>61</v>
      </c>
      <c r="C19" s="228">
        <v>0</v>
      </c>
      <c r="D19" s="251"/>
    </row>
    <row r="20" spans="1:4" ht="16">
      <c r="A20" s="249" t="s">
        <v>62</v>
      </c>
      <c r="B20" s="250" t="s">
        <v>63</v>
      </c>
      <c r="C20" s="228">
        <v>0</v>
      </c>
      <c r="D20" s="251"/>
    </row>
    <row r="21" spans="1:4" ht="16">
      <c r="A21" s="249" t="s">
        <v>64</v>
      </c>
      <c r="B21" s="250" t="s">
        <v>65</v>
      </c>
      <c r="C21" s="228">
        <v>0</v>
      </c>
      <c r="D21" s="251"/>
    </row>
    <row r="22" spans="1:4">
      <c r="A22" s="252"/>
      <c r="B22" s="253"/>
      <c r="C22" s="248"/>
      <c r="D22" s="246"/>
    </row>
    <row r="23" spans="1:4" ht="16">
      <c r="A23" s="247" t="s">
        <v>66</v>
      </c>
      <c r="B23" s="254" t="s">
        <v>67</v>
      </c>
      <c r="C23" s="248">
        <f>SUM(C24:C30)</f>
        <v>0</v>
      </c>
      <c r="D23" s="246"/>
    </row>
    <row r="24" spans="1:4" ht="16">
      <c r="A24" s="249" t="s">
        <v>68</v>
      </c>
      <c r="B24" s="250" t="s">
        <v>69</v>
      </c>
      <c r="C24" s="228">
        <v>0</v>
      </c>
      <c r="D24" s="251"/>
    </row>
    <row r="25" spans="1:4" ht="16">
      <c r="A25" s="249" t="s">
        <v>70</v>
      </c>
      <c r="B25" s="250" t="s">
        <v>71</v>
      </c>
      <c r="C25" s="228">
        <v>0</v>
      </c>
      <c r="D25" s="251"/>
    </row>
    <row r="26" spans="1:4" ht="16">
      <c r="A26" s="249" t="s">
        <v>72</v>
      </c>
      <c r="B26" s="250" t="s">
        <v>73</v>
      </c>
      <c r="C26" s="228"/>
      <c r="D26" s="251"/>
    </row>
    <row r="27" spans="1:4" ht="16">
      <c r="A27" s="249" t="s">
        <v>74</v>
      </c>
      <c r="B27" s="250" t="s">
        <v>75</v>
      </c>
      <c r="C27" s="228">
        <v>0</v>
      </c>
      <c r="D27" s="251"/>
    </row>
    <row r="28" spans="1:4" ht="16">
      <c r="A28" s="249" t="s">
        <v>76</v>
      </c>
      <c r="B28" s="250" t="s">
        <v>77</v>
      </c>
      <c r="C28" s="228">
        <v>0</v>
      </c>
      <c r="D28" s="251"/>
    </row>
    <row r="29" spans="1:4" ht="32">
      <c r="A29" s="249" t="s">
        <v>78</v>
      </c>
      <c r="B29" s="250" t="s">
        <v>79</v>
      </c>
      <c r="C29" s="228">
        <v>0</v>
      </c>
      <c r="D29" s="251"/>
    </row>
    <row r="30" spans="1:4" ht="32">
      <c r="A30" s="249" t="s">
        <v>80</v>
      </c>
      <c r="B30" s="250" t="s">
        <v>81</v>
      </c>
      <c r="C30" s="228">
        <v>0</v>
      </c>
      <c r="D30" s="251"/>
    </row>
    <row r="31" spans="1:4">
      <c r="A31" s="252"/>
      <c r="B31" s="253"/>
      <c r="C31" s="228"/>
      <c r="D31" s="251"/>
    </row>
    <row r="32" spans="1:4" ht="16">
      <c r="A32" s="247" t="s">
        <v>82</v>
      </c>
      <c r="B32" s="244" t="s">
        <v>83</v>
      </c>
      <c r="C32" s="248">
        <f>SUM(C33:C39)</f>
        <v>0</v>
      </c>
      <c r="D32" s="246"/>
    </row>
    <row r="33" spans="1:4" ht="16">
      <c r="A33" s="249" t="s">
        <v>84</v>
      </c>
      <c r="B33" s="250" t="s">
        <v>85</v>
      </c>
      <c r="C33" s="228">
        <v>0</v>
      </c>
      <c r="D33" s="251"/>
    </row>
    <row r="34" spans="1:4" ht="16">
      <c r="A34" s="249" t="s">
        <v>86</v>
      </c>
      <c r="B34" s="250" t="s">
        <v>87</v>
      </c>
      <c r="C34" s="228">
        <v>0</v>
      </c>
      <c r="D34" s="251"/>
    </row>
    <row r="35" spans="1:4" ht="16">
      <c r="A35" s="249" t="s">
        <v>88</v>
      </c>
      <c r="B35" s="250" t="s">
        <v>89</v>
      </c>
      <c r="C35" s="228">
        <v>0</v>
      </c>
      <c r="D35" s="251"/>
    </row>
    <row r="36" spans="1:4" ht="16">
      <c r="A36" s="249" t="s">
        <v>90</v>
      </c>
      <c r="B36" s="250" t="s">
        <v>91</v>
      </c>
      <c r="C36" s="228">
        <v>0</v>
      </c>
      <c r="D36" s="251"/>
    </row>
    <row r="37" spans="1:4" ht="32">
      <c r="A37" s="249" t="s">
        <v>92</v>
      </c>
      <c r="B37" s="250" t="s">
        <v>93</v>
      </c>
      <c r="C37" s="228">
        <v>0</v>
      </c>
      <c r="D37" s="251"/>
    </row>
    <row r="38" spans="1:4" ht="16">
      <c r="A38" s="249" t="s">
        <v>94</v>
      </c>
      <c r="B38" s="250" t="s">
        <v>95</v>
      </c>
      <c r="C38" s="228">
        <v>0</v>
      </c>
      <c r="D38" s="251"/>
    </row>
    <row r="39" spans="1:4" ht="35.25" customHeight="1">
      <c r="A39" s="249" t="s">
        <v>96</v>
      </c>
      <c r="B39" s="250" t="s">
        <v>97</v>
      </c>
      <c r="C39" s="228"/>
      <c r="D39" s="251"/>
    </row>
    <row r="40" spans="1:4">
      <c r="A40" s="252"/>
      <c r="B40" s="253"/>
      <c r="C40" s="228"/>
      <c r="D40" s="251"/>
    </row>
    <row r="41" spans="1:4" ht="16">
      <c r="A41" s="247" t="s">
        <v>98</v>
      </c>
      <c r="B41" s="244" t="s">
        <v>99</v>
      </c>
      <c r="C41" s="248">
        <f>SUM(C42+C43+C44+C45)</f>
        <v>79750</v>
      </c>
      <c r="D41" s="246"/>
    </row>
    <row r="42" spans="1:4" ht="16">
      <c r="A42" s="249" t="s">
        <v>100</v>
      </c>
      <c r="B42" s="250" t="s">
        <v>101</v>
      </c>
      <c r="C42" s="228">
        <v>0</v>
      </c>
      <c r="D42" s="251"/>
    </row>
    <row r="43" spans="1:4" ht="32">
      <c r="A43" s="249" t="s">
        <v>100</v>
      </c>
      <c r="B43" s="250" t="s">
        <v>693</v>
      </c>
      <c r="C43" s="228">
        <v>79750</v>
      </c>
      <c r="D43" s="480" t="s">
        <v>694</v>
      </c>
    </row>
    <row r="44" spans="1:4" ht="16">
      <c r="A44" s="249" t="s">
        <v>102</v>
      </c>
      <c r="B44" s="250" t="s">
        <v>103</v>
      </c>
      <c r="C44" s="228">
        <v>0</v>
      </c>
      <c r="D44" s="251"/>
    </row>
    <row r="45" spans="1:4" ht="16">
      <c r="A45" s="249" t="s">
        <v>104</v>
      </c>
      <c r="B45" s="250" t="s">
        <v>105</v>
      </c>
      <c r="C45" s="228">
        <v>0</v>
      </c>
      <c r="D45" s="251"/>
    </row>
    <row r="46" spans="1:4">
      <c r="A46" s="252"/>
      <c r="B46" s="253"/>
      <c r="C46" s="228"/>
      <c r="D46" s="251"/>
    </row>
    <row r="47" spans="1:4" ht="16">
      <c r="A47" s="247" t="s">
        <v>106</v>
      </c>
      <c r="B47" s="244" t="s">
        <v>107</v>
      </c>
      <c r="C47" s="248">
        <f>SUM(C48+C51+C52)</f>
        <v>0</v>
      </c>
      <c r="D47" s="246"/>
    </row>
    <row r="48" spans="1:4" ht="16">
      <c r="A48" s="249" t="s">
        <v>108</v>
      </c>
      <c r="B48" s="253" t="s">
        <v>109</v>
      </c>
      <c r="C48" s="248">
        <f>SUM(C49:C50)</f>
        <v>0</v>
      </c>
      <c r="D48" s="246"/>
    </row>
    <row r="49" spans="1:4" ht="16">
      <c r="A49" s="252" t="s">
        <v>110</v>
      </c>
      <c r="B49" s="253" t="s">
        <v>111</v>
      </c>
      <c r="C49" s="228">
        <v>0</v>
      </c>
      <c r="D49" s="251"/>
    </row>
    <row r="50" spans="1:4" ht="16">
      <c r="A50" s="252" t="s">
        <v>112</v>
      </c>
      <c r="B50" s="253" t="s">
        <v>113</v>
      </c>
      <c r="C50" s="228">
        <v>0</v>
      </c>
      <c r="D50" s="251"/>
    </row>
    <row r="51" spans="1:4" ht="16">
      <c r="A51" s="249" t="s">
        <v>114</v>
      </c>
      <c r="B51" s="250" t="s">
        <v>115</v>
      </c>
      <c r="C51" s="228">
        <v>0</v>
      </c>
      <c r="D51" s="251"/>
    </row>
    <row r="52" spans="1:4" ht="16">
      <c r="A52" s="249" t="s">
        <v>116</v>
      </c>
      <c r="B52" s="250" t="s">
        <v>117</v>
      </c>
      <c r="C52" s="228">
        <v>0</v>
      </c>
      <c r="D52" s="251"/>
    </row>
    <row r="53" spans="1:4">
      <c r="A53" s="252"/>
      <c r="B53" s="253"/>
      <c r="C53" s="228"/>
      <c r="D53" s="251"/>
    </row>
    <row r="54" spans="1:4" ht="16">
      <c r="A54" s="247" t="s">
        <v>118</v>
      </c>
      <c r="B54" s="244" t="s">
        <v>119</v>
      </c>
      <c r="C54" s="245">
        <f>SUM(C55:C57)</f>
        <v>0</v>
      </c>
      <c r="D54" s="246"/>
    </row>
    <row r="55" spans="1:4" ht="16">
      <c r="A55" s="249" t="s">
        <v>121</v>
      </c>
      <c r="B55" s="250" t="s">
        <v>122</v>
      </c>
      <c r="C55" s="255" t="s">
        <v>120</v>
      </c>
      <c r="D55" s="251"/>
    </row>
    <row r="56" spans="1:4" ht="16">
      <c r="A56" s="249" t="s">
        <v>123</v>
      </c>
      <c r="B56" s="250" t="s">
        <v>124</v>
      </c>
      <c r="C56" s="228">
        <v>0</v>
      </c>
      <c r="D56" s="251"/>
    </row>
    <row r="57" spans="1:4" ht="16">
      <c r="A57" s="249" t="s">
        <v>125</v>
      </c>
      <c r="B57" s="250" t="s">
        <v>126</v>
      </c>
      <c r="C57" s="228">
        <v>0</v>
      </c>
      <c r="D57" s="251"/>
    </row>
    <row r="58" spans="1:4">
      <c r="A58" s="252"/>
      <c r="B58" s="253"/>
      <c r="C58" s="228"/>
      <c r="D58" s="251"/>
    </row>
    <row r="59" spans="1:4" ht="16">
      <c r="A59" s="247" t="s">
        <v>127</v>
      </c>
      <c r="B59" s="244" t="s">
        <v>128</v>
      </c>
      <c r="C59" s="248">
        <f>SUM(C60:C68)</f>
        <v>0</v>
      </c>
      <c r="D59" s="246"/>
    </row>
    <row r="60" spans="1:4" ht="21" customHeight="1">
      <c r="A60" s="249" t="s">
        <v>129</v>
      </c>
      <c r="B60" s="250" t="s">
        <v>130</v>
      </c>
      <c r="C60" s="228">
        <v>0</v>
      </c>
      <c r="D60" s="251"/>
    </row>
    <row r="61" spans="1:4" ht="16">
      <c r="A61" s="249" t="s">
        <v>131</v>
      </c>
      <c r="B61" s="250" t="s">
        <v>132</v>
      </c>
      <c r="C61" s="228">
        <v>0</v>
      </c>
      <c r="D61" s="251"/>
    </row>
    <row r="62" spans="1:4" ht="16">
      <c r="A62" s="249" t="s">
        <v>133</v>
      </c>
      <c r="B62" s="250" t="s">
        <v>134</v>
      </c>
      <c r="C62" s="228">
        <v>0</v>
      </c>
      <c r="D62" s="251"/>
    </row>
    <row r="63" spans="1:4" ht="32">
      <c r="A63" s="249" t="s">
        <v>135</v>
      </c>
      <c r="B63" s="250" t="s">
        <v>136</v>
      </c>
      <c r="C63" s="228">
        <v>0</v>
      </c>
      <c r="D63" s="251"/>
    </row>
    <row r="64" spans="1:4" ht="16">
      <c r="A64" s="249" t="s">
        <v>137</v>
      </c>
      <c r="B64" s="250" t="s">
        <v>138</v>
      </c>
      <c r="C64" s="228">
        <v>0</v>
      </c>
      <c r="D64" s="251"/>
    </row>
    <row r="65" spans="1:4" ht="32">
      <c r="A65" s="249" t="s">
        <v>139</v>
      </c>
      <c r="B65" s="250" t="s">
        <v>140</v>
      </c>
      <c r="C65" s="228">
        <v>0</v>
      </c>
      <c r="D65" s="251"/>
    </row>
    <row r="66" spans="1:4" ht="16">
      <c r="A66" s="249" t="s">
        <v>141</v>
      </c>
      <c r="B66" s="250" t="s">
        <v>142</v>
      </c>
      <c r="C66" s="228">
        <v>0</v>
      </c>
      <c r="D66" s="251"/>
    </row>
    <row r="67" spans="1:4" ht="32">
      <c r="A67" s="249" t="s">
        <v>143</v>
      </c>
      <c r="B67" s="250" t="s">
        <v>144</v>
      </c>
      <c r="C67" s="228">
        <v>0</v>
      </c>
      <c r="D67" s="251"/>
    </row>
    <row r="68" spans="1:4" ht="32">
      <c r="A68" s="249" t="s">
        <v>145</v>
      </c>
      <c r="B68" s="250" t="s">
        <v>146</v>
      </c>
      <c r="C68" s="228">
        <v>0</v>
      </c>
      <c r="D68" s="251"/>
    </row>
    <row r="69" spans="1:4">
      <c r="A69" s="252"/>
      <c r="B69" s="253"/>
      <c r="C69" s="228"/>
      <c r="D69" s="251"/>
    </row>
    <row r="70" spans="1:4" ht="16">
      <c r="A70" s="247" t="s">
        <v>147</v>
      </c>
      <c r="B70" s="244" t="s">
        <v>148</v>
      </c>
      <c r="C70" s="248">
        <f>SUM(C71:C74)</f>
        <v>0</v>
      </c>
      <c r="D70" s="246"/>
    </row>
    <row r="71" spans="1:4" ht="16">
      <c r="A71" s="249" t="s">
        <v>149</v>
      </c>
      <c r="B71" s="250" t="s">
        <v>150</v>
      </c>
      <c r="C71" s="228">
        <v>0</v>
      </c>
      <c r="D71" s="251"/>
    </row>
    <row r="72" spans="1:4" ht="16">
      <c r="A72" s="249" t="s">
        <v>151</v>
      </c>
      <c r="B72" s="250" t="s">
        <v>152</v>
      </c>
      <c r="C72" s="228">
        <v>0</v>
      </c>
      <c r="D72" s="251"/>
    </row>
    <row r="73" spans="1:4" ht="16">
      <c r="A73" s="249" t="s">
        <v>153</v>
      </c>
      <c r="B73" s="250" t="s">
        <v>154</v>
      </c>
      <c r="C73" s="228">
        <v>0</v>
      </c>
      <c r="D73" s="251"/>
    </row>
    <row r="74" spans="1:4" ht="16">
      <c r="A74" s="249" t="s">
        <v>155</v>
      </c>
      <c r="B74" s="250" t="s">
        <v>156</v>
      </c>
      <c r="C74" s="228">
        <v>0</v>
      </c>
      <c r="D74" s="251"/>
    </row>
    <row r="75" spans="1:4">
      <c r="A75" s="252"/>
      <c r="B75" s="253"/>
      <c r="C75" s="228"/>
      <c r="D75" s="251"/>
    </row>
    <row r="76" spans="1:4" ht="16">
      <c r="A76" s="247" t="s">
        <v>157</v>
      </c>
      <c r="B76" s="244" t="s">
        <v>158</v>
      </c>
      <c r="C76" s="248">
        <f>SUM(C77:C82)</f>
        <v>0</v>
      </c>
      <c r="D76" s="246"/>
    </row>
    <row r="77" spans="1:4" ht="16">
      <c r="A77" s="249" t="s">
        <v>159</v>
      </c>
      <c r="B77" s="250" t="s">
        <v>160</v>
      </c>
      <c r="C77" s="228">
        <v>0</v>
      </c>
      <c r="D77" s="251"/>
    </row>
    <row r="78" spans="1:4" ht="16">
      <c r="A78" s="249" t="s">
        <v>161</v>
      </c>
      <c r="B78" s="250" t="s">
        <v>162</v>
      </c>
      <c r="C78" s="228">
        <v>0</v>
      </c>
      <c r="D78" s="251"/>
    </row>
    <row r="79" spans="1:4" ht="16">
      <c r="A79" s="249" t="s">
        <v>163</v>
      </c>
      <c r="B79" s="250" t="s">
        <v>164</v>
      </c>
      <c r="C79" s="228">
        <v>0</v>
      </c>
      <c r="D79" s="251"/>
    </row>
    <row r="80" spans="1:4" ht="16">
      <c r="A80" s="249" t="s">
        <v>165</v>
      </c>
      <c r="B80" s="250" t="s">
        <v>166</v>
      </c>
      <c r="C80" s="228">
        <v>0</v>
      </c>
      <c r="D80" s="251"/>
    </row>
    <row r="81" spans="1:4" ht="16">
      <c r="A81" s="249" t="s">
        <v>167</v>
      </c>
      <c r="B81" s="250" t="s">
        <v>168</v>
      </c>
      <c r="C81" s="228">
        <v>0</v>
      </c>
      <c r="D81" s="251"/>
    </row>
    <row r="82" spans="1:4" ht="16">
      <c r="A82" s="249" t="s">
        <v>169</v>
      </c>
      <c r="B82" s="250" t="s">
        <v>170</v>
      </c>
      <c r="C82" s="256">
        <v>0</v>
      </c>
      <c r="D82" s="257"/>
    </row>
    <row r="83" spans="1:4">
      <c r="A83" s="258"/>
      <c r="B83" s="259"/>
      <c r="C83" s="260"/>
      <c r="D83" s="238"/>
    </row>
    <row r="84" spans="1:4" ht="16">
      <c r="A84" s="243">
        <v>2</v>
      </c>
      <c r="B84" s="244" t="s">
        <v>171</v>
      </c>
      <c r="C84" s="248">
        <f>SUM(C86+C93+C99+C108+C112+C118)</f>
        <v>780757.14</v>
      </c>
      <c r="D84" s="246"/>
    </row>
    <row r="85" spans="1:4">
      <c r="A85" s="243"/>
      <c r="B85" s="261"/>
      <c r="C85" s="228"/>
      <c r="D85" s="251"/>
    </row>
    <row r="86" spans="1:4" ht="16">
      <c r="A86" s="258" t="s">
        <v>172</v>
      </c>
      <c r="B86" s="244" t="s">
        <v>173</v>
      </c>
      <c r="C86" s="248">
        <f>SUM(C87:C91)</f>
        <v>436535</v>
      </c>
      <c r="D86" s="246"/>
    </row>
    <row r="87" spans="1:4" ht="48">
      <c r="A87" s="249" t="s">
        <v>174</v>
      </c>
      <c r="B87" s="250" t="s">
        <v>175</v>
      </c>
      <c r="C87" s="228">
        <v>308507</v>
      </c>
      <c r="D87" s="480" t="s">
        <v>692</v>
      </c>
    </row>
    <row r="88" spans="1:4" ht="16">
      <c r="A88" s="249" t="s">
        <v>176</v>
      </c>
      <c r="B88" s="250" t="s">
        <v>177</v>
      </c>
      <c r="C88" s="228">
        <v>0</v>
      </c>
      <c r="D88" s="251"/>
    </row>
    <row r="89" spans="1:4" ht="16">
      <c r="A89" s="249" t="s">
        <v>178</v>
      </c>
      <c r="B89" s="250" t="s">
        <v>179</v>
      </c>
      <c r="C89" s="228">
        <v>0</v>
      </c>
      <c r="D89" s="251"/>
    </row>
    <row r="90" spans="1:4" ht="32">
      <c r="A90" s="249" t="s">
        <v>180</v>
      </c>
      <c r="B90" s="250" t="s">
        <v>181</v>
      </c>
      <c r="C90" s="228">
        <v>128028</v>
      </c>
      <c r="D90" s="480" t="s">
        <v>690</v>
      </c>
    </row>
    <row r="91" spans="1:4" ht="16">
      <c r="A91" s="249" t="s">
        <v>182</v>
      </c>
      <c r="B91" s="250" t="s">
        <v>183</v>
      </c>
      <c r="C91" s="228">
        <v>0</v>
      </c>
      <c r="D91" s="251"/>
    </row>
    <row r="92" spans="1:4">
      <c r="A92" s="262"/>
      <c r="B92" s="253"/>
      <c r="C92" s="228"/>
      <c r="D92" s="251"/>
    </row>
    <row r="93" spans="1:4" ht="32">
      <c r="A93" s="258" t="s">
        <v>184</v>
      </c>
      <c r="B93" s="244" t="s">
        <v>185</v>
      </c>
      <c r="C93" s="248">
        <f>SUM(C94:C97)</f>
        <v>0</v>
      </c>
      <c r="D93" s="246"/>
    </row>
    <row r="94" spans="1:4" ht="16">
      <c r="A94" s="249" t="s">
        <v>186</v>
      </c>
      <c r="B94" s="250" t="s">
        <v>187</v>
      </c>
      <c r="C94" s="228">
        <v>0</v>
      </c>
      <c r="D94" s="251"/>
    </row>
    <row r="95" spans="1:4" ht="16">
      <c r="A95" s="249" t="s">
        <v>188</v>
      </c>
      <c r="B95" s="250" t="s">
        <v>189</v>
      </c>
      <c r="C95" s="228">
        <v>0</v>
      </c>
      <c r="D95" s="251"/>
    </row>
    <row r="96" spans="1:4" ht="16">
      <c r="A96" s="249" t="s">
        <v>190</v>
      </c>
      <c r="B96" s="250" t="s">
        <v>191</v>
      </c>
      <c r="C96" s="228">
        <v>0</v>
      </c>
      <c r="D96" s="251"/>
    </row>
    <row r="97" spans="1:4" ht="16">
      <c r="A97" s="249" t="s">
        <v>192</v>
      </c>
      <c r="B97" s="250" t="s">
        <v>193</v>
      </c>
      <c r="C97" s="228">
        <v>0</v>
      </c>
      <c r="D97" s="251"/>
    </row>
    <row r="98" spans="1:4">
      <c r="A98" s="262"/>
      <c r="B98" s="253"/>
      <c r="C98" s="228"/>
      <c r="D98" s="251"/>
    </row>
    <row r="99" spans="1:4" ht="16">
      <c r="A99" s="258" t="s">
        <v>194</v>
      </c>
      <c r="B99" s="244" t="s">
        <v>195</v>
      </c>
      <c r="C99" s="248">
        <f>SUM(C100:C106)</f>
        <v>0</v>
      </c>
      <c r="D99" s="246"/>
    </row>
    <row r="100" spans="1:4" ht="16">
      <c r="A100" s="249" t="s">
        <v>196</v>
      </c>
      <c r="B100" s="250" t="s">
        <v>197</v>
      </c>
      <c r="C100" s="228">
        <v>0</v>
      </c>
      <c r="D100" s="251"/>
    </row>
    <row r="101" spans="1:4" ht="16">
      <c r="A101" s="249" t="s">
        <v>198</v>
      </c>
      <c r="B101" s="250" t="s">
        <v>199</v>
      </c>
      <c r="C101" s="228">
        <v>0</v>
      </c>
      <c r="D101" s="251"/>
    </row>
    <row r="102" spans="1:4" ht="16">
      <c r="A102" s="249" t="s">
        <v>200</v>
      </c>
      <c r="B102" s="250" t="s">
        <v>201</v>
      </c>
      <c r="C102" s="228">
        <v>0</v>
      </c>
      <c r="D102" s="251"/>
    </row>
    <row r="103" spans="1:4" ht="16">
      <c r="A103" s="249" t="s">
        <v>202</v>
      </c>
      <c r="B103" s="250" t="s">
        <v>203</v>
      </c>
      <c r="C103" s="228">
        <v>0</v>
      </c>
      <c r="D103" s="251"/>
    </row>
    <row r="104" spans="1:4" ht="16">
      <c r="A104" s="249" t="s">
        <v>204</v>
      </c>
      <c r="B104" s="250" t="s">
        <v>205</v>
      </c>
      <c r="C104" s="228">
        <v>0</v>
      </c>
      <c r="D104" s="251"/>
    </row>
    <row r="105" spans="1:4" ht="16">
      <c r="A105" s="249" t="s">
        <v>206</v>
      </c>
      <c r="B105" s="250" t="s">
        <v>207</v>
      </c>
      <c r="C105" s="228">
        <v>0</v>
      </c>
      <c r="D105" s="251"/>
    </row>
    <row r="106" spans="1:4" ht="16">
      <c r="A106" s="249" t="s">
        <v>208</v>
      </c>
      <c r="B106" s="250" t="s">
        <v>209</v>
      </c>
      <c r="C106" s="228">
        <v>0</v>
      </c>
      <c r="D106" s="251"/>
    </row>
    <row r="107" spans="1:4">
      <c r="A107" s="262"/>
      <c r="B107" s="253"/>
      <c r="C107" s="228"/>
      <c r="D107" s="251"/>
    </row>
    <row r="108" spans="1:4" ht="16">
      <c r="A108" s="258" t="s">
        <v>210</v>
      </c>
      <c r="B108" s="244" t="s">
        <v>211</v>
      </c>
      <c r="C108" s="248">
        <f>SUM(C109:C110)</f>
        <v>0</v>
      </c>
      <c r="D108" s="246"/>
    </row>
    <row r="109" spans="1:4" ht="16">
      <c r="A109" s="249" t="s">
        <v>212</v>
      </c>
      <c r="B109" s="250" t="s">
        <v>213</v>
      </c>
      <c r="C109" s="228">
        <v>0</v>
      </c>
      <c r="D109" s="251"/>
    </row>
    <row r="110" spans="1:4" ht="16">
      <c r="A110" s="249" t="s">
        <v>214</v>
      </c>
      <c r="B110" s="250" t="s">
        <v>215</v>
      </c>
      <c r="C110" s="228">
        <v>0</v>
      </c>
      <c r="D110" s="251"/>
    </row>
    <row r="111" spans="1:4">
      <c r="A111" s="262"/>
      <c r="B111" s="253"/>
      <c r="C111" s="228"/>
      <c r="D111" s="251"/>
    </row>
    <row r="112" spans="1:4" ht="16">
      <c r="A112" s="258" t="s">
        <v>216</v>
      </c>
      <c r="B112" s="244" t="s">
        <v>217</v>
      </c>
      <c r="C112" s="248">
        <f>SUM(C113:C116)</f>
        <v>0</v>
      </c>
      <c r="D112" s="246"/>
    </row>
    <row r="113" spans="1:4" ht="16">
      <c r="A113" s="249" t="s">
        <v>218</v>
      </c>
      <c r="B113" s="250" t="s">
        <v>219</v>
      </c>
      <c r="C113" s="228">
        <v>0</v>
      </c>
      <c r="D113" s="251"/>
    </row>
    <row r="114" spans="1:4" ht="16">
      <c r="A114" s="249" t="s">
        <v>220</v>
      </c>
      <c r="B114" s="250" t="s">
        <v>221</v>
      </c>
      <c r="C114" s="228">
        <v>0</v>
      </c>
      <c r="D114" s="251"/>
    </row>
    <row r="115" spans="1:4" ht="16">
      <c r="A115" s="249" t="s">
        <v>222</v>
      </c>
      <c r="B115" s="250" t="s">
        <v>223</v>
      </c>
      <c r="C115" s="228">
        <v>0</v>
      </c>
      <c r="D115" s="251"/>
    </row>
    <row r="116" spans="1:4" ht="16">
      <c r="A116" s="249" t="s">
        <v>224</v>
      </c>
      <c r="B116" s="250" t="s">
        <v>225</v>
      </c>
      <c r="C116" s="228">
        <v>0</v>
      </c>
      <c r="D116" s="251"/>
    </row>
    <row r="117" spans="1:4">
      <c r="A117" s="262"/>
      <c r="B117" s="253"/>
      <c r="C117" s="228"/>
      <c r="D117" s="251"/>
    </row>
    <row r="118" spans="1:4" ht="16">
      <c r="A118" s="258" t="s">
        <v>226</v>
      </c>
      <c r="B118" s="244" t="s">
        <v>227</v>
      </c>
      <c r="C118" s="248">
        <f>SUM(C119:C126)</f>
        <v>344222.14</v>
      </c>
      <c r="D118" s="246"/>
    </row>
    <row r="119" spans="1:4" ht="32">
      <c r="A119" s="249" t="s">
        <v>228</v>
      </c>
      <c r="B119" s="250" t="s">
        <v>229</v>
      </c>
      <c r="C119" s="228">
        <v>94250</v>
      </c>
      <c r="D119" s="480" t="s">
        <v>690</v>
      </c>
    </row>
    <row r="120" spans="1:4" ht="32">
      <c r="A120" s="249" t="s">
        <v>230</v>
      </c>
      <c r="B120" s="250" t="s">
        <v>231</v>
      </c>
      <c r="C120" s="228">
        <v>0</v>
      </c>
      <c r="D120" s="251"/>
    </row>
    <row r="121" spans="1:4" ht="32">
      <c r="A121" s="249" t="s">
        <v>232</v>
      </c>
      <c r="B121" s="250" t="s">
        <v>233</v>
      </c>
      <c r="C121" s="228">
        <v>202201.27</v>
      </c>
      <c r="D121" s="480" t="s">
        <v>690</v>
      </c>
    </row>
    <row r="122" spans="1:4" ht="16">
      <c r="A122" s="249" t="s">
        <v>234</v>
      </c>
      <c r="B122" s="250" t="s">
        <v>235</v>
      </c>
      <c r="C122" s="228">
        <v>0</v>
      </c>
      <c r="D122" s="251"/>
    </row>
    <row r="123" spans="1:4" ht="32">
      <c r="A123" s="249" t="s">
        <v>236</v>
      </c>
      <c r="B123" s="250" t="s">
        <v>237</v>
      </c>
      <c r="C123" s="228">
        <v>47770.87</v>
      </c>
      <c r="D123" s="480" t="s">
        <v>690</v>
      </c>
    </row>
    <row r="124" spans="1:4" ht="16">
      <c r="A124" s="249" t="s">
        <v>238</v>
      </c>
      <c r="B124" s="250" t="s">
        <v>239</v>
      </c>
      <c r="C124" s="228">
        <v>0</v>
      </c>
      <c r="D124" s="251"/>
    </row>
    <row r="125" spans="1:4" ht="16">
      <c r="A125" s="249" t="s">
        <v>240</v>
      </c>
      <c r="B125" s="250" t="s">
        <v>241</v>
      </c>
      <c r="C125" s="228">
        <v>0</v>
      </c>
      <c r="D125" s="251"/>
    </row>
    <row r="126" spans="1:4" ht="16">
      <c r="A126" s="249" t="s">
        <v>242</v>
      </c>
      <c r="B126" s="250" t="s">
        <v>243</v>
      </c>
      <c r="C126" s="228">
        <v>0</v>
      </c>
      <c r="D126" s="251"/>
    </row>
    <row r="127" spans="1:4">
      <c r="A127" s="249"/>
      <c r="B127" s="253"/>
      <c r="C127" s="228"/>
      <c r="D127" s="251"/>
    </row>
    <row r="128" spans="1:4" ht="16">
      <c r="A128" s="243">
        <v>5</v>
      </c>
      <c r="B128" s="263" t="s">
        <v>244</v>
      </c>
      <c r="C128" s="248">
        <f>SUM(C130+C140+C150+C155)</f>
        <v>528700</v>
      </c>
      <c r="D128" s="246"/>
    </row>
    <row r="129" spans="1:4">
      <c r="A129" s="262"/>
      <c r="B129" s="253"/>
      <c r="C129" s="228"/>
      <c r="D129" s="251"/>
    </row>
    <row r="130" spans="1:4" ht="16">
      <c r="A130" s="264" t="s">
        <v>245</v>
      </c>
      <c r="B130" s="244" t="s">
        <v>246</v>
      </c>
      <c r="C130" s="248">
        <f>SUM(C131:C138)</f>
        <v>528700</v>
      </c>
      <c r="D130" s="246"/>
    </row>
    <row r="131" spans="1:4" ht="16">
      <c r="A131" s="265" t="s">
        <v>247</v>
      </c>
      <c r="B131" s="250" t="s">
        <v>248</v>
      </c>
      <c r="C131" s="228">
        <v>0</v>
      </c>
      <c r="D131" s="251"/>
    </row>
    <row r="132" spans="1:4" ht="16">
      <c r="A132" s="265" t="s">
        <v>249</v>
      </c>
      <c r="B132" s="250" t="s">
        <v>250</v>
      </c>
      <c r="C132" s="228">
        <v>0</v>
      </c>
      <c r="D132" s="251"/>
    </row>
    <row r="133" spans="1:4" ht="16">
      <c r="A133" s="265" t="s">
        <v>251</v>
      </c>
      <c r="B133" s="250" t="s">
        <v>252</v>
      </c>
      <c r="C133" s="228"/>
      <c r="D133" s="251"/>
    </row>
    <row r="134" spans="1:4" ht="64">
      <c r="A134" s="265" t="s">
        <v>253</v>
      </c>
      <c r="B134" s="250" t="s">
        <v>254</v>
      </c>
      <c r="C134" s="228">
        <f>28700+500000</f>
        <v>528700</v>
      </c>
      <c r="D134" s="480" t="s">
        <v>691</v>
      </c>
    </row>
    <row r="135" spans="1:4" ht="16">
      <c r="A135" s="265" t="s">
        <v>255</v>
      </c>
      <c r="B135" s="250" t="s">
        <v>256</v>
      </c>
      <c r="C135" s="228"/>
      <c r="D135" s="251"/>
    </row>
    <row r="136" spans="1:4" ht="32">
      <c r="A136" s="265" t="s">
        <v>257</v>
      </c>
      <c r="B136" s="250" t="s">
        <v>258</v>
      </c>
      <c r="C136" s="228"/>
      <c r="D136" s="251"/>
    </row>
    <row r="137" spans="1:4" ht="16">
      <c r="A137" s="265" t="s">
        <v>259</v>
      </c>
      <c r="B137" s="250" t="s">
        <v>260</v>
      </c>
      <c r="C137" s="228"/>
      <c r="D137" s="251"/>
    </row>
    <row r="138" spans="1:4" ht="16">
      <c r="A138" s="265" t="s">
        <v>261</v>
      </c>
      <c r="B138" s="250" t="s">
        <v>262</v>
      </c>
      <c r="C138" s="228">
        <v>0</v>
      </c>
      <c r="D138" s="251"/>
    </row>
    <row r="139" spans="1:4">
      <c r="A139" s="265"/>
      <c r="B139" s="250"/>
      <c r="C139" s="228"/>
      <c r="D139" s="251"/>
    </row>
    <row r="140" spans="1:4" ht="16">
      <c r="A140" s="264" t="s">
        <v>263</v>
      </c>
      <c r="B140" s="244" t="s">
        <v>264</v>
      </c>
      <c r="C140" s="248">
        <f>SUM(C141:C148)</f>
        <v>0</v>
      </c>
      <c r="D140" s="246"/>
    </row>
    <row r="141" spans="1:4" ht="16">
      <c r="A141" s="265" t="s">
        <v>265</v>
      </c>
      <c r="B141" s="250" t="s">
        <v>266</v>
      </c>
      <c r="C141" s="228">
        <v>0</v>
      </c>
      <c r="D141" s="251"/>
    </row>
    <row r="142" spans="1:4" ht="16">
      <c r="A142" s="265" t="s">
        <v>267</v>
      </c>
      <c r="B142" s="250" t="s">
        <v>268</v>
      </c>
      <c r="C142" s="228">
        <v>0</v>
      </c>
      <c r="D142" s="251"/>
    </row>
    <row r="143" spans="1:4" ht="16">
      <c r="A143" s="265" t="s">
        <v>269</v>
      </c>
      <c r="B143" s="250" t="s">
        <v>270</v>
      </c>
      <c r="C143" s="228">
        <v>0</v>
      </c>
      <c r="D143" s="251"/>
    </row>
    <row r="144" spans="1:4" ht="16">
      <c r="A144" s="265" t="s">
        <v>271</v>
      </c>
      <c r="B144" s="250" t="s">
        <v>272</v>
      </c>
      <c r="C144" s="228">
        <v>0</v>
      </c>
      <c r="D144" s="251"/>
    </row>
    <row r="145" spans="1:4" ht="16">
      <c r="A145" s="265" t="s">
        <v>273</v>
      </c>
      <c r="B145" s="250" t="s">
        <v>274</v>
      </c>
      <c r="C145" s="228">
        <v>0</v>
      </c>
      <c r="D145" s="251"/>
    </row>
    <row r="146" spans="1:4" ht="16">
      <c r="A146" s="265" t="s">
        <v>275</v>
      </c>
      <c r="B146" s="250" t="s">
        <v>276</v>
      </c>
      <c r="C146" s="228">
        <v>0</v>
      </c>
      <c r="D146" s="251"/>
    </row>
    <row r="147" spans="1:4" ht="16">
      <c r="A147" s="265" t="s">
        <v>277</v>
      </c>
      <c r="B147" s="250" t="s">
        <v>278</v>
      </c>
      <c r="C147" s="228">
        <v>0</v>
      </c>
      <c r="D147" s="251"/>
    </row>
    <row r="148" spans="1:4" ht="16">
      <c r="A148" s="265" t="s">
        <v>279</v>
      </c>
      <c r="B148" s="250" t="s">
        <v>280</v>
      </c>
      <c r="C148" s="228">
        <v>0</v>
      </c>
      <c r="D148" s="251"/>
    </row>
    <row r="149" spans="1:4">
      <c r="A149" s="265"/>
      <c r="B149" s="250"/>
      <c r="C149" s="228"/>
      <c r="D149" s="251"/>
    </row>
    <row r="150" spans="1:4" ht="16">
      <c r="A150" s="264" t="s">
        <v>281</v>
      </c>
      <c r="B150" s="244" t="s">
        <v>282</v>
      </c>
      <c r="C150" s="248">
        <f>SUM(C151:C153)</f>
        <v>0</v>
      </c>
      <c r="D150" s="246"/>
    </row>
    <row r="151" spans="1:4" ht="16">
      <c r="A151" s="265" t="s">
        <v>283</v>
      </c>
      <c r="B151" s="250" t="s">
        <v>284</v>
      </c>
      <c r="C151" s="228">
        <v>0</v>
      </c>
      <c r="D151" s="251"/>
    </row>
    <row r="152" spans="1:4" ht="16">
      <c r="A152" s="265" t="s">
        <v>285</v>
      </c>
      <c r="B152" s="250" t="s">
        <v>286</v>
      </c>
      <c r="C152" s="228">
        <v>0</v>
      </c>
      <c r="D152" s="251"/>
    </row>
    <row r="153" spans="1:4" ht="16">
      <c r="A153" s="265" t="s">
        <v>287</v>
      </c>
      <c r="B153" s="250" t="s">
        <v>288</v>
      </c>
      <c r="C153" s="228">
        <v>0</v>
      </c>
      <c r="D153" s="251"/>
    </row>
    <row r="154" spans="1:4">
      <c r="A154" s="265"/>
      <c r="B154" s="250"/>
      <c r="C154" s="228"/>
      <c r="D154" s="251"/>
    </row>
    <row r="155" spans="1:4" ht="16">
      <c r="A155" s="264" t="s">
        <v>289</v>
      </c>
      <c r="B155" s="244" t="s">
        <v>290</v>
      </c>
      <c r="C155" s="248">
        <f>SUM(C156:C159)</f>
        <v>0</v>
      </c>
      <c r="D155" s="246"/>
    </row>
    <row r="156" spans="1:4" ht="16">
      <c r="A156" s="265" t="s">
        <v>291</v>
      </c>
      <c r="B156" s="250" t="s">
        <v>292</v>
      </c>
      <c r="C156" s="228">
        <v>0</v>
      </c>
      <c r="D156" s="251"/>
    </row>
    <row r="157" spans="1:4" ht="16">
      <c r="A157" s="265" t="s">
        <v>293</v>
      </c>
      <c r="B157" s="250" t="s">
        <v>294</v>
      </c>
      <c r="C157" s="228">
        <v>0</v>
      </c>
      <c r="D157" s="251"/>
    </row>
    <row r="158" spans="1:4" ht="16">
      <c r="A158" s="265" t="s">
        <v>295</v>
      </c>
      <c r="B158" s="250" t="s">
        <v>296</v>
      </c>
      <c r="C158" s="228">
        <v>0</v>
      </c>
      <c r="D158" s="251"/>
    </row>
    <row r="159" spans="1:4" ht="16">
      <c r="A159" s="265" t="s">
        <v>297</v>
      </c>
      <c r="B159" s="250" t="s">
        <v>298</v>
      </c>
      <c r="C159" s="228">
        <v>0</v>
      </c>
      <c r="D159" s="251"/>
    </row>
    <row r="160" spans="1:4">
      <c r="A160" s="399"/>
      <c r="B160" s="399"/>
      <c r="C160" s="399"/>
      <c r="D160" s="399"/>
    </row>
    <row r="161" spans="1:4" customFormat="1" ht="13"/>
    <row r="162" spans="1:4" ht="38" customHeight="1">
      <c r="A162" s="267" t="str">
        <f>'1. DireccyConducc '!B33</f>
        <v>RE1.MM Medidas minimizadoras del riesgo</v>
      </c>
      <c r="B162" s="236" t="s">
        <v>35</v>
      </c>
      <c r="C162" s="401">
        <f>SUM(C164,C240,C284)</f>
        <v>0</v>
      </c>
      <c r="D162" s="238"/>
    </row>
    <row r="163" spans="1:4" ht="16">
      <c r="A163" s="239" t="s">
        <v>36</v>
      </c>
      <c r="B163" s="240" t="s">
        <v>37</v>
      </c>
      <c r="C163" s="241" t="s">
        <v>38</v>
      </c>
      <c r="D163" s="242" t="s">
        <v>39</v>
      </c>
    </row>
    <row r="164" spans="1:4" ht="16">
      <c r="A164" s="243">
        <v>1</v>
      </c>
      <c r="B164" s="244" t="s">
        <v>40</v>
      </c>
      <c r="C164" s="245">
        <f>SUM(C166,C173,C180,C189,C198,C203,C210,C215,C226,C232)</f>
        <v>0</v>
      </c>
      <c r="D164" s="246"/>
    </row>
    <row r="165" spans="1:4">
      <c r="A165" s="243"/>
      <c r="B165" s="261"/>
      <c r="C165" s="248"/>
      <c r="D165" s="246"/>
    </row>
    <row r="166" spans="1:4" ht="16">
      <c r="A166" s="247" t="s">
        <v>42</v>
      </c>
      <c r="B166" s="244" t="s">
        <v>43</v>
      </c>
      <c r="C166" s="248">
        <f>SUM(C167:C171)</f>
        <v>0</v>
      </c>
      <c r="D166" s="246"/>
    </row>
    <row r="167" spans="1:4" ht="16">
      <c r="A167" s="249" t="s">
        <v>44</v>
      </c>
      <c r="B167" s="250" t="s">
        <v>45</v>
      </c>
      <c r="C167" s="228">
        <v>0</v>
      </c>
      <c r="D167" s="251"/>
    </row>
    <row r="168" spans="1:4" ht="16">
      <c r="A168" s="249" t="s">
        <v>46</v>
      </c>
      <c r="B168" s="250" t="s">
        <v>47</v>
      </c>
      <c r="C168" s="228">
        <v>0</v>
      </c>
      <c r="D168" s="251"/>
    </row>
    <row r="169" spans="1:4" ht="16">
      <c r="A169" s="249" t="s">
        <v>48</v>
      </c>
      <c r="B169" s="250" t="s">
        <v>49</v>
      </c>
      <c r="C169" s="228">
        <v>0</v>
      </c>
      <c r="D169" s="251"/>
    </row>
    <row r="170" spans="1:4" ht="32">
      <c r="A170" s="249" t="s">
        <v>50</v>
      </c>
      <c r="B170" s="250" t="s">
        <v>51</v>
      </c>
      <c r="C170" s="228">
        <v>0</v>
      </c>
      <c r="D170" s="251"/>
    </row>
    <row r="171" spans="1:4" ht="16">
      <c r="A171" s="249" t="s">
        <v>52</v>
      </c>
      <c r="B171" s="250" t="s">
        <v>53</v>
      </c>
      <c r="C171" s="228">
        <v>0</v>
      </c>
      <c r="D171" s="251"/>
    </row>
    <row r="172" spans="1:4">
      <c r="A172" s="252"/>
      <c r="B172" s="253"/>
      <c r="C172" s="228"/>
      <c r="D172" s="251"/>
    </row>
    <row r="173" spans="1:4" ht="16">
      <c r="A173" s="247" t="s">
        <v>54</v>
      </c>
      <c r="B173" s="244" t="s">
        <v>55</v>
      </c>
      <c r="C173" s="248">
        <f>SUM(C174:C178)</f>
        <v>0</v>
      </c>
      <c r="D173" s="246"/>
    </row>
    <row r="174" spans="1:4" ht="16">
      <c r="A174" s="249" t="s">
        <v>56</v>
      </c>
      <c r="B174" s="250" t="s">
        <v>57</v>
      </c>
      <c r="C174" s="228">
        <v>0</v>
      </c>
      <c r="D174" s="251"/>
    </row>
    <row r="175" spans="1:4" ht="16">
      <c r="A175" s="249" t="s">
        <v>58</v>
      </c>
      <c r="B175" s="250" t="s">
        <v>59</v>
      </c>
      <c r="C175" s="228">
        <v>0</v>
      </c>
      <c r="D175" s="251"/>
    </row>
    <row r="176" spans="1:4" ht="16">
      <c r="A176" s="249" t="s">
        <v>60</v>
      </c>
      <c r="B176" s="250" t="s">
        <v>61</v>
      </c>
      <c r="C176" s="228">
        <v>0</v>
      </c>
      <c r="D176" s="251"/>
    </row>
    <row r="177" spans="1:4" ht="16">
      <c r="A177" s="249" t="s">
        <v>62</v>
      </c>
      <c r="B177" s="250" t="s">
        <v>63</v>
      </c>
      <c r="C177" s="228">
        <v>0</v>
      </c>
      <c r="D177" s="251"/>
    </row>
    <row r="178" spans="1:4" ht="16">
      <c r="A178" s="249" t="s">
        <v>64</v>
      </c>
      <c r="B178" s="250" t="s">
        <v>65</v>
      </c>
      <c r="C178" s="228">
        <v>0</v>
      </c>
      <c r="D178" s="251"/>
    </row>
    <row r="179" spans="1:4">
      <c r="A179" s="252"/>
      <c r="B179" s="253"/>
      <c r="C179" s="248"/>
      <c r="D179" s="246"/>
    </row>
    <row r="180" spans="1:4" ht="16">
      <c r="A180" s="247" t="s">
        <v>66</v>
      </c>
      <c r="B180" s="254" t="s">
        <v>67</v>
      </c>
      <c r="C180" s="248">
        <f>SUM(C181:C187)</f>
        <v>0</v>
      </c>
      <c r="D180" s="246"/>
    </row>
    <row r="181" spans="1:4" ht="16">
      <c r="A181" s="249" t="s">
        <v>68</v>
      </c>
      <c r="B181" s="250" t="s">
        <v>69</v>
      </c>
      <c r="C181" s="228">
        <v>0</v>
      </c>
      <c r="D181" s="251"/>
    </row>
    <row r="182" spans="1:4" ht="16">
      <c r="A182" s="249" t="s">
        <v>70</v>
      </c>
      <c r="B182" s="250" t="s">
        <v>71</v>
      </c>
      <c r="C182" s="228">
        <v>0</v>
      </c>
      <c r="D182" s="251"/>
    </row>
    <row r="183" spans="1:4" ht="16">
      <c r="A183" s="249" t="s">
        <v>72</v>
      </c>
      <c r="B183" s="250" t="s">
        <v>73</v>
      </c>
      <c r="C183" s="228"/>
      <c r="D183" s="251"/>
    </row>
    <row r="184" spans="1:4" ht="16">
      <c r="A184" s="249" t="s">
        <v>74</v>
      </c>
      <c r="B184" s="250" t="s">
        <v>75</v>
      </c>
      <c r="C184" s="228">
        <v>0</v>
      </c>
      <c r="D184" s="251"/>
    </row>
    <row r="185" spans="1:4" ht="16">
      <c r="A185" s="249" t="s">
        <v>76</v>
      </c>
      <c r="B185" s="250" t="s">
        <v>77</v>
      </c>
      <c r="C185" s="228">
        <v>0</v>
      </c>
      <c r="D185" s="251"/>
    </row>
    <row r="186" spans="1:4" ht="32">
      <c r="A186" s="249" t="s">
        <v>78</v>
      </c>
      <c r="B186" s="250" t="s">
        <v>79</v>
      </c>
      <c r="C186" s="228">
        <v>0</v>
      </c>
      <c r="D186" s="251"/>
    </row>
    <row r="187" spans="1:4" ht="32">
      <c r="A187" s="249" t="s">
        <v>80</v>
      </c>
      <c r="B187" s="250" t="s">
        <v>81</v>
      </c>
      <c r="C187" s="228">
        <v>0</v>
      </c>
      <c r="D187" s="251"/>
    </row>
    <row r="188" spans="1:4">
      <c r="A188" s="252"/>
      <c r="B188" s="253"/>
      <c r="C188" s="228"/>
      <c r="D188" s="251"/>
    </row>
    <row r="189" spans="1:4" ht="16">
      <c r="A189" s="247" t="s">
        <v>82</v>
      </c>
      <c r="B189" s="244" t="s">
        <v>83</v>
      </c>
      <c r="C189" s="248">
        <f>SUM(C190:C196)</f>
        <v>0</v>
      </c>
      <c r="D189" s="246"/>
    </row>
    <row r="190" spans="1:4" ht="16">
      <c r="A190" s="249" t="s">
        <v>84</v>
      </c>
      <c r="B190" s="250" t="s">
        <v>85</v>
      </c>
      <c r="C190" s="228">
        <v>0</v>
      </c>
      <c r="D190" s="251"/>
    </row>
    <row r="191" spans="1:4" ht="16">
      <c r="A191" s="249" t="s">
        <v>86</v>
      </c>
      <c r="B191" s="250" t="s">
        <v>87</v>
      </c>
      <c r="C191" s="228">
        <v>0</v>
      </c>
      <c r="D191" s="251"/>
    </row>
    <row r="192" spans="1:4" ht="16">
      <c r="A192" s="249" t="s">
        <v>88</v>
      </c>
      <c r="B192" s="250" t="s">
        <v>89</v>
      </c>
      <c r="C192" s="228">
        <v>0</v>
      </c>
      <c r="D192" s="251"/>
    </row>
    <row r="193" spans="1:4" ht="16">
      <c r="A193" s="249" t="s">
        <v>90</v>
      </c>
      <c r="B193" s="250" t="s">
        <v>91</v>
      </c>
      <c r="C193" s="228">
        <v>0</v>
      </c>
      <c r="D193" s="251"/>
    </row>
    <row r="194" spans="1:4" ht="32">
      <c r="A194" s="249" t="s">
        <v>92</v>
      </c>
      <c r="B194" s="250" t="s">
        <v>93</v>
      </c>
      <c r="C194" s="228">
        <v>0</v>
      </c>
      <c r="D194" s="251"/>
    </row>
    <row r="195" spans="1:4" ht="16">
      <c r="A195" s="249" t="s">
        <v>94</v>
      </c>
      <c r="B195" s="250" t="s">
        <v>95</v>
      </c>
      <c r="C195" s="228">
        <v>0</v>
      </c>
      <c r="D195" s="251"/>
    </row>
    <row r="196" spans="1:4" ht="16">
      <c r="A196" s="249" t="s">
        <v>96</v>
      </c>
      <c r="B196" s="250" t="s">
        <v>97</v>
      </c>
      <c r="C196" s="228"/>
      <c r="D196" s="251"/>
    </row>
    <row r="197" spans="1:4">
      <c r="A197" s="252"/>
      <c r="B197" s="253"/>
      <c r="C197" s="228"/>
      <c r="D197" s="251"/>
    </row>
    <row r="198" spans="1:4" ht="16">
      <c r="A198" s="247" t="s">
        <v>98</v>
      </c>
      <c r="B198" s="244" t="s">
        <v>99</v>
      </c>
      <c r="C198" s="248">
        <f>SUM(C199++C200+C201)</f>
        <v>0</v>
      </c>
      <c r="D198" s="246"/>
    </row>
    <row r="199" spans="1:4" ht="16">
      <c r="A199" s="249" t="s">
        <v>100</v>
      </c>
      <c r="B199" s="250" t="s">
        <v>101</v>
      </c>
      <c r="C199" s="228">
        <v>0</v>
      </c>
      <c r="D199" s="251"/>
    </row>
    <row r="200" spans="1:4" ht="16">
      <c r="A200" s="249" t="s">
        <v>102</v>
      </c>
      <c r="B200" s="250" t="s">
        <v>103</v>
      </c>
      <c r="C200" s="228">
        <v>0</v>
      </c>
      <c r="D200" s="251"/>
    </row>
    <row r="201" spans="1:4" ht="16">
      <c r="A201" s="249" t="s">
        <v>104</v>
      </c>
      <c r="B201" s="250" t="s">
        <v>105</v>
      </c>
      <c r="C201" s="228">
        <v>0</v>
      </c>
      <c r="D201" s="251"/>
    </row>
    <row r="202" spans="1:4">
      <c r="A202" s="252"/>
      <c r="B202" s="253"/>
      <c r="C202" s="228"/>
      <c r="D202" s="251"/>
    </row>
    <row r="203" spans="1:4" ht="16">
      <c r="A203" s="247" t="s">
        <v>106</v>
      </c>
      <c r="B203" s="244" t="s">
        <v>107</v>
      </c>
      <c r="C203" s="248">
        <f>SUM(C204+C207+C208)</f>
        <v>0</v>
      </c>
      <c r="D203" s="246"/>
    </row>
    <row r="204" spans="1:4" ht="16">
      <c r="A204" s="249" t="s">
        <v>108</v>
      </c>
      <c r="B204" s="253" t="s">
        <v>109</v>
      </c>
      <c r="C204" s="248">
        <f>SUM(C205:C206)</f>
        <v>0</v>
      </c>
      <c r="D204" s="246"/>
    </row>
    <row r="205" spans="1:4" ht="16">
      <c r="A205" s="252" t="s">
        <v>110</v>
      </c>
      <c r="B205" s="253" t="s">
        <v>111</v>
      </c>
      <c r="C205" s="228">
        <v>0</v>
      </c>
      <c r="D205" s="251"/>
    </row>
    <row r="206" spans="1:4" ht="16">
      <c r="A206" s="252" t="s">
        <v>112</v>
      </c>
      <c r="B206" s="253" t="s">
        <v>113</v>
      </c>
      <c r="C206" s="228">
        <v>0</v>
      </c>
      <c r="D206" s="251"/>
    </row>
    <row r="207" spans="1:4" ht="16">
      <c r="A207" s="249" t="s">
        <v>114</v>
      </c>
      <c r="B207" s="250" t="s">
        <v>115</v>
      </c>
      <c r="C207" s="228">
        <v>0</v>
      </c>
      <c r="D207" s="251"/>
    </row>
    <row r="208" spans="1:4" ht="16">
      <c r="A208" s="249" t="s">
        <v>116</v>
      </c>
      <c r="B208" s="250" t="s">
        <v>117</v>
      </c>
      <c r="C208" s="228">
        <v>0</v>
      </c>
      <c r="D208" s="251"/>
    </row>
    <row r="209" spans="1:4">
      <c r="A209" s="252"/>
      <c r="B209" s="253"/>
      <c r="C209" s="228"/>
      <c r="D209" s="251"/>
    </row>
    <row r="210" spans="1:4" ht="16">
      <c r="A210" s="247" t="s">
        <v>118</v>
      </c>
      <c r="B210" s="244" t="s">
        <v>119</v>
      </c>
      <c r="C210" s="245">
        <f>SUM(C211:C213)</f>
        <v>0</v>
      </c>
      <c r="D210" s="246"/>
    </row>
    <row r="211" spans="1:4" ht="16">
      <c r="A211" s="249" t="s">
        <v>121</v>
      </c>
      <c r="B211" s="250" t="s">
        <v>122</v>
      </c>
      <c r="C211" s="255" t="s">
        <v>120</v>
      </c>
      <c r="D211" s="251"/>
    </row>
    <row r="212" spans="1:4" ht="16">
      <c r="A212" s="249" t="s">
        <v>123</v>
      </c>
      <c r="B212" s="250" t="s">
        <v>124</v>
      </c>
      <c r="C212" s="228">
        <v>0</v>
      </c>
      <c r="D212" s="251"/>
    </row>
    <row r="213" spans="1:4" ht="16">
      <c r="A213" s="249" t="s">
        <v>125</v>
      </c>
      <c r="B213" s="250" t="s">
        <v>126</v>
      </c>
      <c r="C213" s="228">
        <v>0</v>
      </c>
      <c r="D213" s="251"/>
    </row>
    <row r="214" spans="1:4">
      <c r="A214" s="252"/>
      <c r="B214" s="253"/>
      <c r="C214" s="228"/>
      <c r="D214" s="251"/>
    </row>
    <row r="215" spans="1:4" ht="16">
      <c r="A215" s="247" t="s">
        <v>127</v>
      </c>
      <c r="B215" s="244" t="s">
        <v>128</v>
      </c>
      <c r="C215" s="248">
        <f>SUM(C216:C224)</f>
        <v>0</v>
      </c>
      <c r="D215" s="246"/>
    </row>
    <row r="216" spans="1:4" ht="16">
      <c r="A216" s="249" t="s">
        <v>129</v>
      </c>
      <c r="B216" s="250" t="s">
        <v>130</v>
      </c>
      <c r="C216" s="228">
        <v>0</v>
      </c>
      <c r="D216" s="251"/>
    </row>
    <row r="217" spans="1:4" ht="16">
      <c r="A217" s="249" t="s">
        <v>131</v>
      </c>
      <c r="B217" s="250" t="s">
        <v>132</v>
      </c>
      <c r="C217" s="228">
        <v>0</v>
      </c>
      <c r="D217" s="251"/>
    </row>
    <row r="218" spans="1:4" ht="16">
      <c r="A218" s="249" t="s">
        <v>133</v>
      </c>
      <c r="B218" s="250" t="s">
        <v>134</v>
      </c>
      <c r="C218" s="228">
        <v>0</v>
      </c>
      <c r="D218" s="251"/>
    </row>
    <row r="219" spans="1:4" ht="32">
      <c r="A219" s="249" t="s">
        <v>135</v>
      </c>
      <c r="B219" s="250" t="s">
        <v>136</v>
      </c>
      <c r="C219" s="228">
        <v>0</v>
      </c>
      <c r="D219" s="251"/>
    </row>
    <row r="220" spans="1:4" ht="16">
      <c r="A220" s="249" t="s">
        <v>137</v>
      </c>
      <c r="B220" s="250" t="s">
        <v>138</v>
      </c>
      <c r="C220" s="228">
        <v>0</v>
      </c>
      <c r="D220" s="251"/>
    </row>
    <row r="221" spans="1:4" ht="32">
      <c r="A221" s="249" t="s">
        <v>139</v>
      </c>
      <c r="B221" s="250" t="s">
        <v>140</v>
      </c>
      <c r="C221" s="228">
        <v>0</v>
      </c>
      <c r="D221" s="251"/>
    </row>
    <row r="222" spans="1:4" ht="16">
      <c r="A222" s="249" t="s">
        <v>141</v>
      </c>
      <c r="B222" s="250" t="s">
        <v>142</v>
      </c>
      <c r="C222" s="228">
        <v>0</v>
      </c>
      <c r="D222" s="251"/>
    </row>
    <row r="223" spans="1:4" ht="32">
      <c r="A223" s="249" t="s">
        <v>143</v>
      </c>
      <c r="B223" s="250" t="s">
        <v>144</v>
      </c>
      <c r="C223" s="228">
        <v>0</v>
      </c>
      <c r="D223" s="251"/>
    </row>
    <row r="224" spans="1:4" ht="32">
      <c r="A224" s="249" t="s">
        <v>145</v>
      </c>
      <c r="B224" s="250" t="s">
        <v>146</v>
      </c>
      <c r="C224" s="228">
        <v>0</v>
      </c>
      <c r="D224" s="251"/>
    </row>
    <row r="225" spans="1:4">
      <c r="A225" s="252"/>
      <c r="B225" s="253"/>
      <c r="C225" s="228"/>
      <c r="D225" s="251"/>
    </row>
    <row r="226" spans="1:4" ht="16">
      <c r="A226" s="247" t="s">
        <v>147</v>
      </c>
      <c r="B226" s="244" t="s">
        <v>148</v>
      </c>
      <c r="C226" s="248">
        <f>SUM(C227:C230)</f>
        <v>0</v>
      </c>
      <c r="D226" s="246"/>
    </row>
    <row r="227" spans="1:4" ht="16">
      <c r="A227" s="249" t="s">
        <v>149</v>
      </c>
      <c r="B227" s="250" t="s">
        <v>150</v>
      </c>
      <c r="C227" s="228">
        <v>0</v>
      </c>
      <c r="D227" s="251"/>
    </row>
    <row r="228" spans="1:4" ht="16">
      <c r="A228" s="249" t="s">
        <v>151</v>
      </c>
      <c r="B228" s="250" t="s">
        <v>152</v>
      </c>
      <c r="C228" s="228">
        <v>0</v>
      </c>
      <c r="D228" s="251"/>
    </row>
    <row r="229" spans="1:4" ht="16">
      <c r="A229" s="249" t="s">
        <v>153</v>
      </c>
      <c r="B229" s="250" t="s">
        <v>154</v>
      </c>
      <c r="C229" s="228">
        <v>0</v>
      </c>
      <c r="D229" s="251"/>
    </row>
    <row r="230" spans="1:4" ht="16">
      <c r="A230" s="249" t="s">
        <v>155</v>
      </c>
      <c r="B230" s="250" t="s">
        <v>156</v>
      </c>
      <c r="C230" s="228">
        <v>0</v>
      </c>
      <c r="D230" s="251"/>
    </row>
    <row r="231" spans="1:4">
      <c r="A231" s="252"/>
      <c r="B231" s="253"/>
      <c r="C231" s="228"/>
      <c r="D231" s="251"/>
    </row>
    <row r="232" spans="1:4" ht="16">
      <c r="A232" s="247" t="s">
        <v>157</v>
      </c>
      <c r="B232" s="244" t="s">
        <v>158</v>
      </c>
      <c r="C232" s="248">
        <f>SUM(C233:C238)</f>
        <v>0</v>
      </c>
      <c r="D232" s="246"/>
    </row>
    <row r="233" spans="1:4" ht="16">
      <c r="A233" s="249" t="s">
        <v>159</v>
      </c>
      <c r="B233" s="250" t="s">
        <v>160</v>
      </c>
      <c r="C233" s="228">
        <v>0</v>
      </c>
      <c r="D233" s="251"/>
    </row>
    <row r="234" spans="1:4" ht="16">
      <c r="A234" s="249" t="s">
        <v>161</v>
      </c>
      <c r="B234" s="250" t="s">
        <v>162</v>
      </c>
      <c r="C234" s="228">
        <v>0</v>
      </c>
      <c r="D234" s="251"/>
    </row>
    <row r="235" spans="1:4" ht="16">
      <c r="A235" s="249" t="s">
        <v>163</v>
      </c>
      <c r="B235" s="250" t="s">
        <v>164</v>
      </c>
      <c r="C235" s="228">
        <v>0</v>
      </c>
      <c r="D235" s="251"/>
    </row>
    <row r="236" spans="1:4" ht="16">
      <c r="A236" s="249" t="s">
        <v>165</v>
      </c>
      <c r="B236" s="250" t="s">
        <v>166</v>
      </c>
      <c r="C236" s="228">
        <v>0</v>
      </c>
      <c r="D236" s="251"/>
    </row>
    <row r="237" spans="1:4" ht="16">
      <c r="A237" s="249" t="s">
        <v>167</v>
      </c>
      <c r="B237" s="250" t="s">
        <v>168</v>
      </c>
      <c r="C237" s="228">
        <v>0</v>
      </c>
      <c r="D237" s="251"/>
    </row>
    <row r="238" spans="1:4" ht="16">
      <c r="A238" s="249" t="s">
        <v>169</v>
      </c>
      <c r="B238" s="250" t="s">
        <v>170</v>
      </c>
      <c r="C238" s="256">
        <v>0</v>
      </c>
      <c r="D238" s="257"/>
    </row>
    <row r="239" spans="1:4">
      <c r="A239" s="258"/>
      <c r="B239" s="259"/>
      <c r="C239" s="260"/>
      <c r="D239" s="238"/>
    </row>
    <row r="240" spans="1:4" ht="16">
      <c r="A240" s="243">
        <v>2</v>
      </c>
      <c r="B240" s="244" t="s">
        <v>171</v>
      </c>
      <c r="C240" s="248">
        <f>SUM(C242+C249+C255+C264+C268+C274)</f>
        <v>0</v>
      </c>
      <c r="D240" s="246"/>
    </row>
    <row r="241" spans="1:4">
      <c r="A241" s="243"/>
      <c r="B241" s="261"/>
      <c r="C241" s="228"/>
      <c r="D241" s="251"/>
    </row>
    <row r="242" spans="1:4" ht="16">
      <c r="A242" s="258" t="s">
        <v>172</v>
      </c>
      <c r="B242" s="244" t="s">
        <v>173</v>
      </c>
      <c r="C242" s="248">
        <f>SUM(C243:C247)</f>
        <v>0</v>
      </c>
      <c r="D242" s="246"/>
    </row>
    <row r="243" spans="1:4" ht="16">
      <c r="A243" s="249" t="s">
        <v>174</v>
      </c>
      <c r="B243" s="250" t="s">
        <v>175</v>
      </c>
      <c r="C243" s="228">
        <v>0</v>
      </c>
      <c r="D243" s="251"/>
    </row>
    <row r="244" spans="1:4" ht="16">
      <c r="A244" s="249" t="s">
        <v>176</v>
      </c>
      <c r="B244" s="250" t="s">
        <v>177</v>
      </c>
      <c r="C244" s="228">
        <v>0</v>
      </c>
      <c r="D244" s="251"/>
    </row>
    <row r="245" spans="1:4" ht="16">
      <c r="A245" s="249" t="s">
        <v>178</v>
      </c>
      <c r="B245" s="250" t="s">
        <v>179</v>
      </c>
      <c r="C245" s="228">
        <v>0</v>
      </c>
      <c r="D245" s="251"/>
    </row>
    <row r="246" spans="1:4" ht="16">
      <c r="A246" s="249" t="s">
        <v>180</v>
      </c>
      <c r="B246" s="250" t="s">
        <v>181</v>
      </c>
      <c r="C246" s="228">
        <v>0</v>
      </c>
      <c r="D246" s="251"/>
    </row>
    <row r="247" spans="1:4" ht="16">
      <c r="A247" s="249" t="s">
        <v>182</v>
      </c>
      <c r="B247" s="250" t="s">
        <v>183</v>
      </c>
      <c r="C247" s="228">
        <v>0</v>
      </c>
      <c r="D247" s="251"/>
    </row>
    <row r="248" spans="1:4">
      <c r="A248" s="262"/>
      <c r="B248" s="253"/>
      <c r="C248" s="228"/>
      <c r="D248" s="251"/>
    </row>
    <row r="249" spans="1:4" ht="32">
      <c r="A249" s="258" t="s">
        <v>184</v>
      </c>
      <c r="B249" s="244" t="s">
        <v>185</v>
      </c>
      <c r="C249" s="248">
        <f>SUM(C250:C253)</f>
        <v>0</v>
      </c>
      <c r="D249" s="246"/>
    </row>
    <row r="250" spans="1:4" ht="16">
      <c r="A250" s="249" t="s">
        <v>186</v>
      </c>
      <c r="B250" s="250" t="s">
        <v>187</v>
      </c>
      <c r="C250" s="228">
        <v>0</v>
      </c>
      <c r="D250" s="251"/>
    </row>
    <row r="251" spans="1:4" ht="16">
      <c r="A251" s="249" t="s">
        <v>188</v>
      </c>
      <c r="B251" s="250" t="s">
        <v>189</v>
      </c>
      <c r="C251" s="228">
        <v>0</v>
      </c>
      <c r="D251" s="251"/>
    </row>
    <row r="252" spans="1:4" ht="16">
      <c r="A252" s="249" t="s">
        <v>190</v>
      </c>
      <c r="B252" s="250" t="s">
        <v>191</v>
      </c>
      <c r="C252" s="228">
        <v>0</v>
      </c>
      <c r="D252" s="251"/>
    </row>
    <row r="253" spans="1:4" ht="16">
      <c r="A253" s="249" t="s">
        <v>192</v>
      </c>
      <c r="B253" s="250" t="s">
        <v>193</v>
      </c>
      <c r="C253" s="228">
        <v>0</v>
      </c>
      <c r="D253" s="251"/>
    </row>
    <row r="254" spans="1:4">
      <c r="A254" s="262"/>
      <c r="B254" s="253"/>
      <c r="C254" s="228"/>
      <c r="D254" s="251"/>
    </row>
    <row r="255" spans="1:4" ht="16">
      <c r="A255" s="258" t="s">
        <v>194</v>
      </c>
      <c r="B255" s="244" t="s">
        <v>195</v>
      </c>
      <c r="C255" s="248">
        <f>SUM(C256:C262)</f>
        <v>0</v>
      </c>
      <c r="D255" s="246"/>
    </row>
    <row r="256" spans="1:4" ht="16">
      <c r="A256" s="249" t="s">
        <v>196</v>
      </c>
      <c r="B256" s="250" t="s">
        <v>197</v>
      </c>
      <c r="C256" s="228">
        <v>0</v>
      </c>
      <c r="D256" s="251"/>
    </row>
    <row r="257" spans="1:4" ht="16">
      <c r="A257" s="249" t="s">
        <v>198</v>
      </c>
      <c r="B257" s="250" t="s">
        <v>199</v>
      </c>
      <c r="C257" s="228">
        <v>0</v>
      </c>
      <c r="D257" s="251"/>
    </row>
    <row r="258" spans="1:4" ht="16">
      <c r="A258" s="249" t="s">
        <v>200</v>
      </c>
      <c r="B258" s="250" t="s">
        <v>201</v>
      </c>
      <c r="C258" s="228">
        <v>0</v>
      </c>
      <c r="D258" s="251"/>
    </row>
    <row r="259" spans="1:4" ht="16">
      <c r="A259" s="249" t="s">
        <v>202</v>
      </c>
      <c r="B259" s="250" t="s">
        <v>203</v>
      </c>
      <c r="C259" s="228">
        <v>0</v>
      </c>
      <c r="D259" s="251"/>
    </row>
    <row r="260" spans="1:4" ht="16">
      <c r="A260" s="249" t="s">
        <v>204</v>
      </c>
      <c r="B260" s="250" t="s">
        <v>205</v>
      </c>
      <c r="C260" s="228">
        <v>0</v>
      </c>
      <c r="D260" s="251"/>
    </row>
    <row r="261" spans="1:4" ht="16">
      <c r="A261" s="249" t="s">
        <v>206</v>
      </c>
      <c r="B261" s="250" t="s">
        <v>207</v>
      </c>
      <c r="C261" s="228">
        <v>0</v>
      </c>
      <c r="D261" s="251"/>
    </row>
    <row r="262" spans="1:4" ht="16">
      <c r="A262" s="249" t="s">
        <v>208</v>
      </c>
      <c r="B262" s="250" t="s">
        <v>209</v>
      </c>
      <c r="C262" s="228">
        <v>0</v>
      </c>
      <c r="D262" s="251"/>
    </row>
    <row r="263" spans="1:4">
      <c r="A263" s="262"/>
      <c r="B263" s="253"/>
      <c r="C263" s="228"/>
      <c r="D263" s="251"/>
    </row>
    <row r="264" spans="1:4" ht="16">
      <c r="A264" s="258" t="s">
        <v>210</v>
      </c>
      <c r="B264" s="244" t="s">
        <v>211</v>
      </c>
      <c r="C264" s="248">
        <f>SUM(C265:C266)</f>
        <v>0</v>
      </c>
      <c r="D264" s="246"/>
    </row>
    <row r="265" spans="1:4" ht="16">
      <c r="A265" s="249" t="s">
        <v>212</v>
      </c>
      <c r="B265" s="250" t="s">
        <v>213</v>
      </c>
      <c r="C265" s="228">
        <v>0</v>
      </c>
      <c r="D265" s="251"/>
    </row>
    <row r="266" spans="1:4" ht="16">
      <c r="A266" s="249" t="s">
        <v>214</v>
      </c>
      <c r="B266" s="250" t="s">
        <v>215</v>
      </c>
      <c r="C266" s="228">
        <v>0</v>
      </c>
      <c r="D266" s="251"/>
    </row>
    <row r="267" spans="1:4">
      <c r="A267" s="262"/>
      <c r="B267" s="253"/>
      <c r="C267" s="228"/>
      <c r="D267" s="251"/>
    </row>
    <row r="268" spans="1:4" ht="16">
      <c r="A268" s="258" t="s">
        <v>216</v>
      </c>
      <c r="B268" s="244" t="s">
        <v>217</v>
      </c>
      <c r="C268" s="248">
        <f>SUM(C269:C272)</f>
        <v>0</v>
      </c>
      <c r="D268" s="246"/>
    </row>
    <row r="269" spans="1:4" ht="16">
      <c r="A269" s="249" t="s">
        <v>218</v>
      </c>
      <c r="B269" s="250" t="s">
        <v>219</v>
      </c>
      <c r="C269" s="228">
        <v>0</v>
      </c>
      <c r="D269" s="251"/>
    </row>
    <row r="270" spans="1:4" ht="16">
      <c r="A270" s="249" t="s">
        <v>220</v>
      </c>
      <c r="B270" s="250" t="s">
        <v>221</v>
      </c>
      <c r="C270" s="228">
        <v>0</v>
      </c>
      <c r="D270" s="251"/>
    </row>
    <row r="271" spans="1:4" ht="16">
      <c r="A271" s="249" t="s">
        <v>222</v>
      </c>
      <c r="B271" s="250" t="s">
        <v>223</v>
      </c>
      <c r="C271" s="228">
        <v>0</v>
      </c>
      <c r="D271" s="251"/>
    </row>
    <row r="272" spans="1:4" ht="16">
      <c r="A272" s="249" t="s">
        <v>224</v>
      </c>
      <c r="B272" s="250" t="s">
        <v>225</v>
      </c>
      <c r="C272" s="228">
        <v>0</v>
      </c>
      <c r="D272" s="251"/>
    </row>
    <row r="273" spans="1:4">
      <c r="A273" s="262"/>
      <c r="B273" s="253"/>
      <c r="C273" s="228"/>
      <c r="D273" s="251"/>
    </row>
    <row r="274" spans="1:4" ht="16">
      <c r="A274" s="258" t="s">
        <v>226</v>
      </c>
      <c r="B274" s="244" t="s">
        <v>227</v>
      </c>
      <c r="C274" s="248">
        <f>SUM(C275:C282)</f>
        <v>0</v>
      </c>
      <c r="D274" s="246"/>
    </row>
    <row r="275" spans="1:4" ht="16">
      <c r="A275" s="249" t="s">
        <v>228</v>
      </c>
      <c r="B275" s="250" t="s">
        <v>229</v>
      </c>
      <c r="C275" s="228"/>
      <c r="D275" s="251"/>
    </row>
    <row r="276" spans="1:4" ht="32">
      <c r="A276" s="249" t="s">
        <v>230</v>
      </c>
      <c r="B276" s="250" t="s">
        <v>231</v>
      </c>
      <c r="C276" s="228">
        <v>0</v>
      </c>
      <c r="D276" s="251"/>
    </row>
    <row r="277" spans="1:4" ht="16">
      <c r="A277" s="249" t="s">
        <v>232</v>
      </c>
      <c r="B277" s="250" t="s">
        <v>233</v>
      </c>
      <c r="C277" s="228">
        <v>0</v>
      </c>
      <c r="D277" s="251"/>
    </row>
    <row r="278" spans="1:4" ht="16">
      <c r="A278" s="249" t="s">
        <v>234</v>
      </c>
      <c r="B278" s="250" t="s">
        <v>235</v>
      </c>
      <c r="C278" s="228">
        <v>0</v>
      </c>
      <c r="D278" s="251"/>
    </row>
    <row r="279" spans="1:4" ht="16">
      <c r="A279" s="249" t="s">
        <v>236</v>
      </c>
      <c r="B279" s="250" t="s">
        <v>237</v>
      </c>
      <c r="C279" s="228">
        <v>0</v>
      </c>
      <c r="D279" s="251"/>
    </row>
    <row r="280" spans="1:4" ht="16">
      <c r="A280" s="249" t="s">
        <v>238</v>
      </c>
      <c r="B280" s="250" t="s">
        <v>239</v>
      </c>
      <c r="C280" s="228">
        <v>0</v>
      </c>
      <c r="D280" s="251"/>
    </row>
    <row r="281" spans="1:4" ht="16">
      <c r="A281" s="249" t="s">
        <v>240</v>
      </c>
      <c r="B281" s="250" t="s">
        <v>241</v>
      </c>
      <c r="C281" s="228">
        <v>0</v>
      </c>
      <c r="D281" s="251"/>
    </row>
    <row r="282" spans="1:4" ht="16">
      <c r="A282" s="249" t="s">
        <v>242</v>
      </c>
      <c r="B282" s="250" t="s">
        <v>243</v>
      </c>
      <c r="C282" s="228">
        <v>0</v>
      </c>
      <c r="D282" s="251"/>
    </row>
    <row r="283" spans="1:4">
      <c r="A283" s="249"/>
      <c r="B283" s="253"/>
      <c r="C283" s="228"/>
      <c r="D283" s="251"/>
    </row>
    <row r="284" spans="1:4" ht="16">
      <c r="A284" s="243">
        <v>5</v>
      </c>
      <c r="B284" s="263" t="s">
        <v>244</v>
      </c>
      <c r="C284" s="248">
        <f>SUM(C286+C296+C306+C311)</f>
        <v>0</v>
      </c>
      <c r="D284" s="246"/>
    </row>
    <row r="285" spans="1:4">
      <c r="A285" s="262"/>
      <c r="B285" s="253"/>
      <c r="C285" s="228"/>
      <c r="D285" s="251"/>
    </row>
    <row r="286" spans="1:4" ht="16">
      <c r="A286" s="264" t="s">
        <v>245</v>
      </c>
      <c r="B286" s="244" t="s">
        <v>246</v>
      </c>
      <c r="C286" s="248">
        <f>SUM(C287:C294)</f>
        <v>0</v>
      </c>
      <c r="D286" s="246"/>
    </row>
    <row r="287" spans="1:4" ht="16">
      <c r="A287" s="265" t="s">
        <v>247</v>
      </c>
      <c r="B287" s="250" t="s">
        <v>248</v>
      </c>
      <c r="C287" s="228">
        <v>0</v>
      </c>
      <c r="D287" s="251"/>
    </row>
    <row r="288" spans="1:4" ht="16">
      <c r="A288" s="265" t="s">
        <v>249</v>
      </c>
      <c r="B288" s="250" t="s">
        <v>250</v>
      </c>
      <c r="C288" s="228">
        <v>0</v>
      </c>
      <c r="D288" s="251"/>
    </row>
    <row r="289" spans="1:4" ht="16">
      <c r="A289" s="265" t="s">
        <v>251</v>
      </c>
      <c r="B289" s="250" t="s">
        <v>252</v>
      </c>
      <c r="C289" s="228"/>
      <c r="D289" s="251"/>
    </row>
    <row r="290" spans="1:4" ht="16">
      <c r="A290" s="265" t="s">
        <v>253</v>
      </c>
      <c r="B290" s="250" t="s">
        <v>254</v>
      </c>
      <c r="C290" s="228"/>
      <c r="D290" s="251"/>
    </row>
    <row r="291" spans="1:4" ht="16">
      <c r="A291" s="265" t="s">
        <v>255</v>
      </c>
      <c r="B291" s="250" t="s">
        <v>256</v>
      </c>
      <c r="C291" s="228"/>
      <c r="D291" s="251"/>
    </row>
    <row r="292" spans="1:4" ht="32">
      <c r="A292" s="265" t="s">
        <v>257</v>
      </c>
      <c r="B292" s="250" t="s">
        <v>258</v>
      </c>
      <c r="C292" s="228"/>
      <c r="D292" s="251"/>
    </row>
    <row r="293" spans="1:4" ht="16">
      <c r="A293" s="265" t="s">
        <v>259</v>
      </c>
      <c r="B293" s="250" t="s">
        <v>260</v>
      </c>
      <c r="C293" s="228"/>
      <c r="D293" s="251"/>
    </row>
    <row r="294" spans="1:4" ht="16">
      <c r="A294" s="265" t="s">
        <v>261</v>
      </c>
      <c r="B294" s="250" t="s">
        <v>262</v>
      </c>
      <c r="C294" s="228">
        <v>0</v>
      </c>
      <c r="D294" s="251"/>
    </row>
    <row r="295" spans="1:4">
      <c r="A295" s="265"/>
      <c r="B295" s="250"/>
      <c r="C295" s="228"/>
      <c r="D295" s="251"/>
    </row>
    <row r="296" spans="1:4" ht="16">
      <c r="A296" s="264" t="s">
        <v>263</v>
      </c>
      <c r="B296" s="244" t="s">
        <v>264</v>
      </c>
      <c r="C296" s="248">
        <f>SUM(C297:C304)</f>
        <v>0</v>
      </c>
      <c r="D296" s="246"/>
    </row>
    <row r="297" spans="1:4" ht="16">
      <c r="A297" s="265" t="s">
        <v>265</v>
      </c>
      <c r="B297" s="250" t="s">
        <v>266</v>
      </c>
      <c r="C297" s="228">
        <v>0</v>
      </c>
      <c r="D297" s="251"/>
    </row>
    <row r="298" spans="1:4" ht="16">
      <c r="A298" s="265" t="s">
        <v>267</v>
      </c>
      <c r="B298" s="250" t="s">
        <v>268</v>
      </c>
      <c r="C298" s="228">
        <v>0</v>
      </c>
      <c r="D298" s="251"/>
    </row>
    <row r="299" spans="1:4" ht="16">
      <c r="A299" s="265" t="s">
        <v>269</v>
      </c>
      <c r="B299" s="250" t="s">
        <v>270</v>
      </c>
      <c r="C299" s="228">
        <v>0</v>
      </c>
      <c r="D299" s="251"/>
    </row>
    <row r="300" spans="1:4" ht="16">
      <c r="A300" s="265" t="s">
        <v>271</v>
      </c>
      <c r="B300" s="250" t="s">
        <v>272</v>
      </c>
      <c r="C300" s="228">
        <v>0</v>
      </c>
      <c r="D300" s="251"/>
    </row>
    <row r="301" spans="1:4" ht="16">
      <c r="A301" s="265" t="s">
        <v>273</v>
      </c>
      <c r="B301" s="250" t="s">
        <v>274</v>
      </c>
      <c r="C301" s="228">
        <v>0</v>
      </c>
      <c r="D301" s="251"/>
    </row>
    <row r="302" spans="1:4" ht="16">
      <c r="A302" s="265" t="s">
        <v>275</v>
      </c>
      <c r="B302" s="250" t="s">
        <v>276</v>
      </c>
      <c r="C302" s="228">
        <v>0</v>
      </c>
      <c r="D302" s="251"/>
    </row>
    <row r="303" spans="1:4" ht="16">
      <c r="A303" s="265" t="s">
        <v>277</v>
      </c>
      <c r="B303" s="250" t="s">
        <v>278</v>
      </c>
      <c r="C303" s="228">
        <v>0</v>
      </c>
      <c r="D303" s="251"/>
    </row>
    <row r="304" spans="1:4" ht="16">
      <c r="A304" s="265" t="s">
        <v>279</v>
      </c>
      <c r="B304" s="250" t="s">
        <v>280</v>
      </c>
      <c r="C304" s="228">
        <v>0</v>
      </c>
      <c r="D304" s="251"/>
    </row>
    <row r="305" spans="1:4">
      <c r="A305" s="265"/>
      <c r="B305" s="250"/>
      <c r="C305" s="228"/>
      <c r="D305" s="251"/>
    </row>
    <row r="306" spans="1:4" ht="16">
      <c r="A306" s="264" t="s">
        <v>281</v>
      </c>
      <c r="B306" s="244" t="s">
        <v>282</v>
      </c>
      <c r="C306" s="248">
        <f>SUM(C307:C309)</f>
        <v>0</v>
      </c>
      <c r="D306" s="246"/>
    </row>
    <row r="307" spans="1:4" ht="16">
      <c r="A307" s="265" t="s">
        <v>283</v>
      </c>
      <c r="B307" s="250" t="s">
        <v>284</v>
      </c>
      <c r="C307" s="228">
        <v>0</v>
      </c>
      <c r="D307" s="251"/>
    </row>
    <row r="308" spans="1:4" ht="16">
      <c r="A308" s="265" t="s">
        <v>285</v>
      </c>
      <c r="B308" s="250" t="s">
        <v>286</v>
      </c>
      <c r="C308" s="228">
        <v>0</v>
      </c>
      <c r="D308" s="251"/>
    </row>
    <row r="309" spans="1:4" ht="16">
      <c r="A309" s="265" t="s">
        <v>287</v>
      </c>
      <c r="B309" s="250" t="s">
        <v>288</v>
      </c>
      <c r="C309" s="228">
        <v>0</v>
      </c>
      <c r="D309" s="251"/>
    </row>
    <row r="310" spans="1:4">
      <c r="A310" s="265"/>
      <c r="B310" s="250"/>
      <c r="C310" s="228"/>
      <c r="D310" s="251"/>
    </row>
    <row r="311" spans="1:4" ht="16">
      <c r="A311" s="264" t="s">
        <v>289</v>
      </c>
      <c r="B311" s="244" t="s">
        <v>290</v>
      </c>
      <c r="C311" s="248">
        <f>SUM(C312:C315)</f>
        <v>0</v>
      </c>
      <c r="D311" s="246"/>
    </row>
    <row r="312" spans="1:4" ht="16">
      <c r="A312" s="265" t="s">
        <v>291</v>
      </c>
      <c r="B312" s="250" t="s">
        <v>292</v>
      </c>
      <c r="C312" s="228">
        <v>0</v>
      </c>
      <c r="D312" s="251"/>
    </row>
    <row r="313" spans="1:4" ht="16">
      <c r="A313" s="265" t="s">
        <v>293</v>
      </c>
      <c r="B313" s="250" t="s">
        <v>294</v>
      </c>
      <c r="C313" s="228">
        <v>0</v>
      </c>
      <c r="D313" s="251"/>
    </row>
    <row r="314" spans="1:4" ht="16">
      <c r="A314" s="265" t="s">
        <v>295</v>
      </c>
      <c r="B314" s="250" t="s">
        <v>296</v>
      </c>
      <c r="C314" s="228">
        <v>0</v>
      </c>
      <c r="D314" s="251"/>
    </row>
    <row r="315" spans="1:4" ht="16">
      <c r="A315" s="265" t="s">
        <v>297</v>
      </c>
      <c r="B315" s="250" t="s">
        <v>298</v>
      </c>
      <c r="C315" s="228">
        <v>0</v>
      </c>
      <c r="D315" s="251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1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P32"/>
  <sheetViews>
    <sheetView showGridLines="0" topLeftCell="G10" zoomScale="60" zoomScaleNormal="60" workbookViewId="0">
      <selection activeCell="H24" sqref="H24"/>
    </sheetView>
  </sheetViews>
  <sheetFormatPr baseColWidth="10" defaultColWidth="11.5" defaultRowHeight="15"/>
  <cols>
    <col min="1" max="2" width="37.33203125" style="93" customWidth="1"/>
    <col min="3" max="3" width="39" style="93" customWidth="1"/>
    <col min="4" max="4" width="13.5" style="93" customWidth="1"/>
    <col min="5" max="5" width="16.5" style="93" customWidth="1"/>
    <col min="6" max="6" width="18.5" style="93" customWidth="1"/>
    <col min="7" max="7" width="64.6640625" style="93" customWidth="1"/>
    <col min="8" max="13" width="10.33203125" style="93" customWidth="1"/>
    <col min="14" max="14" width="21" style="158" customWidth="1"/>
    <col min="15" max="15" width="36.1640625" style="479" customWidth="1"/>
    <col min="16" max="16" width="38.1640625" style="479" customWidth="1"/>
    <col min="17" max="16384" width="11.5" style="93"/>
  </cols>
  <sheetData>
    <row r="1" spans="1:16" s="94" customFormat="1" ht="21">
      <c r="A1" s="572" t="s">
        <v>525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  <c r="P1" s="574"/>
    </row>
    <row r="2" spans="1:16" ht="24">
      <c r="A2" s="585" t="s">
        <v>524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</row>
    <row r="3" spans="1:16" ht="24">
      <c r="A3" s="617" t="s">
        <v>299</v>
      </c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618"/>
      <c r="P3" s="619"/>
    </row>
    <row r="4" spans="1:16" ht="23.25" customHeight="1">
      <c r="A4" s="617" t="str">
        <f>'1. DireccyConducc '!A4:P4</f>
        <v>Unidad organizativa: Área Rectora de Salud de Garabito</v>
      </c>
      <c r="B4" s="618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9"/>
    </row>
    <row r="5" spans="1:16" ht="24">
      <c r="A5" s="585" t="s">
        <v>2</v>
      </c>
      <c r="B5" s="585"/>
      <c r="C5" s="585"/>
      <c r="D5" s="585"/>
      <c r="E5" s="585"/>
      <c r="F5" s="585"/>
      <c r="G5" s="595" t="s">
        <v>3</v>
      </c>
      <c r="H5" s="595"/>
      <c r="I5" s="595"/>
      <c r="J5" s="595"/>
      <c r="K5" s="595"/>
      <c r="L5" s="595"/>
      <c r="M5" s="595"/>
      <c r="N5" s="595"/>
      <c r="O5" s="595"/>
      <c r="P5" s="595"/>
    </row>
    <row r="6" spans="1:16" ht="49.5" customHeight="1">
      <c r="A6" s="582" t="s">
        <v>4</v>
      </c>
      <c r="B6" s="593" t="s">
        <v>5</v>
      </c>
      <c r="C6" s="593" t="s">
        <v>6</v>
      </c>
      <c r="D6" s="577" t="s">
        <v>607</v>
      </c>
      <c r="E6" s="577" t="s">
        <v>8</v>
      </c>
      <c r="F6" s="579" t="s">
        <v>301</v>
      </c>
      <c r="G6" s="613" t="s">
        <v>9</v>
      </c>
      <c r="H6" s="615" t="s">
        <v>10</v>
      </c>
      <c r="I6" s="616"/>
      <c r="J6" s="586" t="s">
        <v>11</v>
      </c>
      <c r="K6" s="586"/>
      <c r="L6" s="586"/>
      <c r="M6" s="586"/>
      <c r="N6" s="598" t="s">
        <v>12</v>
      </c>
      <c r="O6" s="596" t="s">
        <v>13</v>
      </c>
      <c r="P6" s="596" t="s">
        <v>14</v>
      </c>
    </row>
    <row r="7" spans="1:16" ht="31.5" customHeight="1">
      <c r="A7" s="583"/>
      <c r="B7" s="594"/>
      <c r="C7" s="594"/>
      <c r="D7" s="612"/>
      <c r="E7" s="612"/>
      <c r="F7" s="580"/>
      <c r="G7" s="614"/>
      <c r="H7" s="548" t="s">
        <v>15</v>
      </c>
      <c r="I7" s="548" t="s">
        <v>16</v>
      </c>
      <c r="J7" s="115" t="s">
        <v>17</v>
      </c>
      <c r="K7" s="115" t="s">
        <v>302</v>
      </c>
      <c r="L7" s="115" t="s">
        <v>19</v>
      </c>
      <c r="M7" s="115" t="s">
        <v>20</v>
      </c>
      <c r="N7" s="599"/>
      <c r="O7" s="597"/>
      <c r="P7" s="597"/>
    </row>
    <row r="8" spans="1:16">
      <c r="A8" s="584"/>
      <c r="B8" s="594"/>
      <c r="C8" s="594"/>
      <c r="D8" s="612"/>
      <c r="E8" s="612"/>
      <c r="F8" s="580"/>
      <c r="G8" s="614"/>
      <c r="H8" s="549"/>
      <c r="I8" s="549"/>
      <c r="J8" s="404" t="s">
        <v>21</v>
      </c>
      <c r="K8" s="404" t="s">
        <v>21</v>
      </c>
      <c r="L8" s="404" t="s">
        <v>21</v>
      </c>
      <c r="M8" s="404" t="s">
        <v>21</v>
      </c>
      <c r="N8" s="599"/>
      <c r="O8" s="597"/>
      <c r="P8" s="597"/>
    </row>
    <row r="9" spans="1:16" ht="83.25" customHeight="1">
      <c r="A9" s="331" t="s">
        <v>608</v>
      </c>
      <c r="B9" s="336" t="s">
        <v>527</v>
      </c>
      <c r="C9" s="350" t="s">
        <v>526</v>
      </c>
      <c r="D9" s="355"/>
      <c r="E9" s="355"/>
      <c r="F9" s="355"/>
      <c r="G9" s="397" t="s">
        <v>591</v>
      </c>
      <c r="H9" s="502"/>
      <c r="I9" s="502"/>
      <c r="J9" s="502"/>
      <c r="K9" s="502"/>
      <c r="L9" s="502"/>
      <c r="M9" s="502"/>
      <c r="N9" s="603">
        <f>'4. Estimación RE2'!C5</f>
        <v>8710063.2599999998</v>
      </c>
      <c r="O9" s="472"/>
      <c r="P9" s="473"/>
    </row>
    <row r="10" spans="1:16" ht="68.25" customHeight="1">
      <c r="A10" s="332"/>
      <c r="B10" s="337"/>
      <c r="C10" s="200" t="s">
        <v>588</v>
      </c>
      <c r="D10" s="356"/>
      <c r="E10" s="356"/>
      <c r="F10" s="356"/>
      <c r="G10" s="396" t="s">
        <v>610</v>
      </c>
      <c r="H10" s="503"/>
      <c r="I10" s="504"/>
      <c r="J10" s="504"/>
      <c r="K10" s="504"/>
      <c r="L10" s="504"/>
      <c r="M10" s="504"/>
      <c r="N10" s="604"/>
      <c r="O10" s="474"/>
      <c r="P10" s="473"/>
    </row>
    <row r="11" spans="1:16" ht="69.75" customHeight="1">
      <c r="A11" s="333"/>
      <c r="B11" s="337"/>
      <c r="C11" s="200" t="s">
        <v>589</v>
      </c>
      <c r="D11" s="356"/>
      <c r="E11" s="356"/>
      <c r="F11" s="356"/>
      <c r="G11" s="200" t="s">
        <v>609</v>
      </c>
      <c r="H11" s="503">
        <v>500</v>
      </c>
      <c r="I11" s="505">
        <v>1</v>
      </c>
      <c r="J11" s="505">
        <v>0.25</v>
      </c>
      <c r="K11" s="505">
        <v>0.25</v>
      </c>
      <c r="L11" s="505">
        <v>0.25</v>
      </c>
      <c r="M11" s="505">
        <v>0.25</v>
      </c>
      <c r="N11" s="604"/>
      <c r="O11" s="475" t="s">
        <v>687</v>
      </c>
      <c r="P11" s="473" t="s">
        <v>662</v>
      </c>
    </row>
    <row r="12" spans="1:16" ht="87.75" customHeight="1">
      <c r="A12" s="333"/>
      <c r="B12" s="337"/>
      <c r="C12" s="200" t="s">
        <v>528</v>
      </c>
      <c r="D12" s="356"/>
      <c r="E12" s="356"/>
      <c r="F12" s="356"/>
      <c r="G12" s="200" t="s">
        <v>709</v>
      </c>
      <c r="H12" s="537">
        <v>120</v>
      </c>
      <c r="I12" s="506">
        <v>1</v>
      </c>
      <c r="J12" s="505">
        <v>0.25</v>
      </c>
      <c r="K12" s="505">
        <v>0.25</v>
      </c>
      <c r="L12" s="505">
        <v>0.25</v>
      </c>
      <c r="M12" s="505">
        <v>0.25</v>
      </c>
      <c r="N12" s="604"/>
      <c r="O12" s="475" t="s">
        <v>679</v>
      </c>
      <c r="P12" s="487" t="s">
        <v>688</v>
      </c>
    </row>
    <row r="13" spans="1:16" ht="48">
      <c r="A13" s="333"/>
      <c r="B13" s="337"/>
      <c r="C13" s="200" t="s">
        <v>529</v>
      </c>
      <c r="D13" s="311"/>
      <c r="E13" s="357"/>
      <c r="F13" s="358"/>
      <c r="G13" s="204" t="s">
        <v>530</v>
      </c>
      <c r="H13" s="453">
        <v>50</v>
      </c>
      <c r="I13" s="507">
        <v>1</v>
      </c>
      <c r="J13" s="508">
        <v>0.25</v>
      </c>
      <c r="K13" s="508">
        <v>0.25</v>
      </c>
      <c r="L13" s="508">
        <v>0.25</v>
      </c>
      <c r="M13" s="508">
        <v>0.25</v>
      </c>
      <c r="N13" s="604"/>
      <c r="O13" s="476" t="s">
        <v>680</v>
      </c>
      <c r="P13" s="473" t="s">
        <v>677</v>
      </c>
    </row>
    <row r="14" spans="1:16" s="206" customFormat="1" ht="32">
      <c r="A14" s="334"/>
      <c r="B14" s="337"/>
      <c r="C14" s="350" t="s">
        <v>541</v>
      </c>
      <c r="D14" s="359"/>
      <c r="E14" s="359"/>
      <c r="F14" s="359"/>
      <c r="G14" s="350" t="s">
        <v>531</v>
      </c>
      <c r="H14" s="509">
        <v>15</v>
      </c>
      <c r="I14" s="510">
        <v>1</v>
      </c>
      <c r="J14" s="510">
        <v>0.25</v>
      </c>
      <c r="K14" s="510">
        <v>0.25</v>
      </c>
      <c r="L14" s="510">
        <v>0.25</v>
      </c>
      <c r="M14" s="510">
        <v>0.25</v>
      </c>
      <c r="N14" s="604"/>
      <c r="O14" s="475" t="s">
        <v>679</v>
      </c>
      <c r="P14" s="473" t="s">
        <v>676</v>
      </c>
    </row>
    <row r="15" spans="1:16" ht="33" customHeight="1">
      <c r="A15" s="333"/>
      <c r="B15" s="337"/>
      <c r="C15" s="620" t="s">
        <v>558</v>
      </c>
      <c r="D15" s="623"/>
      <c r="E15" s="623"/>
      <c r="F15" s="623"/>
      <c r="G15" s="352" t="s">
        <v>559</v>
      </c>
      <c r="H15" s="503">
        <v>20</v>
      </c>
      <c r="I15" s="505">
        <v>1</v>
      </c>
      <c r="J15" s="505">
        <v>0.25</v>
      </c>
      <c r="K15" s="505">
        <v>0.25</v>
      </c>
      <c r="L15" s="505">
        <v>0.25</v>
      </c>
      <c r="M15" s="505">
        <v>0.25</v>
      </c>
      <c r="N15" s="604"/>
      <c r="O15" s="476" t="s">
        <v>681</v>
      </c>
      <c r="P15" s="473" t="s">
        <v>678</v>
      </c>
    </row>
    <row r="16" spans="1:16" ht="30.75" customHeight="1">
      <c r="A16" s="333"/>
      <c r="B16" s="337"/>
      <c r="C16" s="621"/>
      <c r="D16" s="625"/>
      <c r="E16" s="625"/>
      <c r="F16" s="625"/>
      <c r="G16" s="352" t="s">
        <v>560</v>
      </c>
      <c r="H16" s="503">
        <v>1</v>
      </c>
      <c r="I16" s="505">
        <v>1</v>
      </c>
      <c r="J16" s="505"/>
      <c r="K16" s="505"/>
      <c r="L16" s="505"/>
      <c r="M16" s="505">
        <v>1</v>
      </c>
      <c r="N16" s="604"/>
      <c r="O16" s="475" t="s">
        <v>679</v>
      </c>
      <c r="P16" s="473" t="s">
        <v>678</v>
      </c>
    </row>
    <row r="17" spans="1:16" ht="52.5" customHeight="1">
      <c r="A17" s="333"/>
      <c r="B17" s="337"/>
      <c r="C17" s="200" t="s">
        <v>561</v>
      </c>
      <c r="D17" s="360"/>
      <c r="E17" s="360"/>
      <c r="F17" s="360"/>
      <c r="G17" s="350" t="s">
        <v>590</v>
      </c>
      <c r="H17" s="503">
        <v>1</v>
      </c>
      <c r="I17" s="505">
        <v>1</v>
      </c>
      <c r="J17" s="505">
        <v>0.25</v>
      </c>
      <c r="K17" s="505">
        <v>0.25</v>
      </c>
      <c r="L17" s="505">
        <v>0.25</v>
      </c>
      <c r="M17" s="505">
        <v>0.25</v>
      </c>
      <c r="N17" s="604"/>
      <c r="O17" s="475" t="s">
        <v>682</v>
      </c>
      <c r="P17" s="473" t="s">
        <v>677</v>
      </c>
    </row>
    <row r="18" spans="1:16" ht="64">
      <c r="A18" s="333"/>
      <c r="B18" s="337"/>
      <c r="C18" s="620" t="s">
        <v>562</v>
      </c>
      <c r="D18" s="623"/>
      <c r="E18" s="623"/>
      <c r="F18" s="623"/>
      <c r="G18" s="352" t="s">
        <v>563</v>
      </c>
      <c r="H18" s="503">
        <v>2</v>
      </c>
      <c r="I18" s="505">
        <v>1</v>
      </c>
      <c r="J18" s="505"/>
      <c r="K18" s="505">
        <v>0.5</v>
      </c>
      <c r="L18" s="505"/>
      <c r="M18" s="505">
        <v>0.5</v>
      </c>
      <c r="N18" s="604"/>
      <c r="O18" s="475" t="s">
        <v>682</v>
      </c>
      <c r="P18" s="473" t="s">
        <v>677</v>
      </c>
    </row>
    <row r="19" spans="1:16" ht="32">
      <c r="A19" s="333"/>
      <c r="B19" s="337"/>
      <c r="C19" s="622"/>
      <c r="D19" s="624"/>
      <c r="E19" s="624"/>
      <c r="F19" s="624"/>
      <c r="G19" s="352" t="s">
        <v>564</v>
      </c>
      <c r="H19" s="503">
        <v>30</v>
      </c>
      <c r="I19" s="505">
        <v>1</v>
      </c>
      <c r="J19" s="505"/>
      <c r="K19" s="505">
        <v>0.5</v>
      </c>
      <c r="L19" s="505"/>
      <c r="M19" s="505">
        <v>0.5</v>
      </c>
      <c r="N19" s="604"/>
      <c r="O19" s="476" t="s">
        <v>683</v>
      </c>
      <c r="P19" s="473" t="s">
        <v>678</v>
      </c>
    </row>
    <row r="20" spans="1:16" ht="32">
      <c r="A20" s="333"/>
      <c r="B20" s="337"/>
      <c r="C20" s="622"/>
      <c r="D20" s="624"/>
      <c r="E20" s="624"/>
      <c r="F20" s="624"/>
      <c r="G20" s="352" t="s">
        <v>565</v>
      </c>
      <c r="H20" s="503"/>
      <c r="I20" s="505">
        <v>1</v>
      </c>
      <c r="J20" s="505"/>
      <c r="K20" s="505">
        <v>0.5</v>
      </c>
      <c r="L20" s="505"/>
      <c r="M20" s="505">
        <v>0.5</v>
      </c>
      <c r="N20" s="604"/>
      <c r="O20" s="475" t="s">
        <v>682</v>
      </c>
      <c r="P20" s="473" t="s">
        <v>677</v>
      </c>
    </row>
    <row r="21" spans="1:16" ht="32">
      <c r="A21" s="333"/>
      <c r="B21" s="337"/>
      <c r="C21" s="622"/>
      <c r="D21" s="624"/>
      <c r="E21" s="624"/>
      <c r="F21" s="624"/>
      <c r="G21" s="352" t="s">
        <v>603</v>
      </c>
      <c r="H21" s="501">
        <v>2</v>
      </c>
      <c r="I21" s="505">
        <v>1</v>
      </c>
      <c r="J21" s="505"/>
      <c r="K21" s="505">
        <v>0.5</v>
      </c>
      <c r="L21" s="505"/>
      <c r="M21" s="505">
        <v>0.5</v>
      </c>
      <c r="N21" s="604"/>
      <c r="O21" s="475" t="s">
        <v>682</v>
      </c>
      <c r="P21" s="473" t="s">
        <v>677</v>
      </c>
    </row>
    <row r="22" spans="1:16" ht="32">
      <c r="A22" s="333"/>
      <c r="B22" s="337"/>
      <c r="C22" s="621"/>
      <c r="D22" s="625"/>
      <c r="E22" s="625"/>
      <c r="F22" s="625"/>
      <c r="G22" s="352" t="s">
        <v>566</v>
      </c>
      <c r="H22" s="501">
        <v>2</v>
      </c>
      <c r="I22" s="505">
        <v>1</v>
      </c>
      <c r="J22" s="505"/>
      <c r="K22" s="505">
        <v>0.5</v>
      </c>
      <c r="L22" s="505"/>
      <c r="M22" s="505">
        <v>0.5</v>
      </c>
      <c r="N22" s="604"/>
      <c r="O22" s="475" t="s">
        <v>684</v>
      </c>
      <c r="P22" s="473" t="s">
        <v>677</v>
      </c>
    </row>
    <row r="23" spans="1:16" ht="32">
      <c r="A23" s="333"/>
      <c r="B23" s="337"/>
      <c r="C23" s="200" t="s">
        <v>567</v>
      </c>
      <c r="D23" s="356"/>
      <c r="E23" s="356"/>
      <c r="F23" s="356"/>
      <c r="G23" s="352" t="s">
        <v>568</v>
      </c>
      <c r="H23" s="501">
        <v>2</v>
      </c>
      <c r="I23" s="505">
        <v>1</v>
      </c>
      <c r="J23" s="505"/>
      <c r="K23" s="505">
        <v>0.5</v>
      </c>
      <c r="L23" s="505"/>
      <c r="M23" s="505">
        <v>0.5</v>
      </c>
      <c r="N23" s="604"/>
      <c r="O23" s="475" t="s">
        <v>685</v>
      </c>
      <c r="P23" s="473" t="s">
        <v>678</v>
      </c>
    </row>
    <row r="24" spans="1:16" ht="29.25" customHeight="1">
      <c r="A24" s="333"/>
      <c r="B24" s="337"/>
      <c r="C24" s="351" t="s">
        <v>569</v>
      </c>
      <c r="D24" s="356"/>
      <c r="E24" s="356"/>
      <c r="F24" s="356"/>
      <c r="G24" s="353" t="s">
        <v>570</v>
      </c>
      <c r="H24" s="501">
        <v>150</v>
      </c>
      <c r="I24" s="505">
        <v>1</v>
      </c>
      <c r="J24" s="505">
        <v>0.25</v>
      </c>
      <c r="K24" s="505">
        <v>0.25</v>
      </c>
      <c r="L24" s="505">
        <v>0.25</v>
      </c>
      <c r="M24" s="505">
        <v>0.25</v>
      </c>
      <c r="N24" s="604"/>
      <c r="O24" s="475" t="s">
        <v>679</v>
      </c>
      <c r="P24" s="477" t="s">
        <v>686</v>
      </c>
    </row>
    <row r="25" spans="1:16" ht="32">
      <c r="A25" s="333"/>
      <c r="B25" s="338"/>
      <c r="C25" s="352" t="s">
        <v>571</v>
      </c>
      <c r="D25" s="356"/>
      <c r="E25" s="356"/>
      <c r="F25" s="356"/>
      <c r="G25" s="354" t="s">
        <v>572</v>
      </c>
      <c r="H25" s="501">
        <v>20</v>
      </c>
      <c r="I25" s="505">
        <v>1</v>
      </c>
      <c r="J25" s="505">
        <v>0.25</v>
      </c>
      <c r="K25" s="505">
        <v>0.25</v>
      </c>
      <c r="L25" s="505">
        <v>0.25</v>
      </c>
      <c r="M25" s="505">
        <v>0.25</v>
      </c>
      <c r="N25" s="605"/>
      <c r="O25" s="475" t="s">
        <v>682</v>
      </c>
      <c r="P25" s="487" t="s">
        <v>677</v>
      </c>
    </row>
    <row r="26" spans="1:16" ht="42.75" customHeight="1">
      <c r="B26" s="207" t="s">
        <v>303</v>
      </c>
      <c r="C26" s="208" t="s">
        <v>23</v>
      </c>
      <c r="D26" s="208" t="s">
        <v>24</v>
      </c>
      <c r="E26" s="600" t="s">
        <v>25</v>
      </c>
      <c r="F26" s="601"/>
      <c r="G26" s="601"/>
      <c r="H26" s="602"/>
      <c r="I26" s="202" t="s">
        <v>26</v>
      </c>
      <c r="J26" s="606" t="s">
        <v>27</v>
      </c>
      <c r="K26" s="607"/>
      <c r="L26" s="607"/>
      <c r="M26" s="608"/>
      <c r="N26" s="170"/>
      <c r="O26" s="478"/>
      <c r="P26" s="478"/>
    </row>
    <row r="27" spans="1:16">
      <c r="B27" s="201"/>
      <c r="C27" s="209"/>
      <c r="D27" s="209"/>
      <c r="E27" s="203" t="s">
        <v>28</v>
      </c>
      <c r="F27" s="203" t="s">
        <v>29</v>
      </c>
      <c r="G27" s="203" t="s">
        <v>30</v>
      </c>
      <c r="H27" s="203" t="s">
        <v>31</v>
      </c>
      <c r="I27" s="202"/>
      <c r="J27" s="609"/>
      <c r="K27" s="610"/>
      <c r="L27" s="610"/>
      <c r="M27" s="611"/>
      <c r="N27" s="97"/>
      <c r="O27" s="478"/>
      <c r="P27" s="478"/>
    </row>
    <row r="28" spans="1:16" ht="53" customHeight="1">
      <c r="B28" s="486" t="str">
        <f>'9. Valoración_Riesgo '!M14</f>
        <v>Divulgación y aplicación de leyes y normativa vigente.</v>
      </c>
      <c r="C28" s="485" t="s">
        <v>700</v>
      </c>
      <c r="D28" s="512">
        <v>4</v>
      </c>
      <c r="E28" s="513">
        <v>0.25</v>
      </c>
      <c r="F28" s="513">
        <v>0.25</v>
      </c>
      <c r="G28" s="513">
        <v>0.25</v>
      </c>
      <c r="H28" s="513">
        <v>0.25</v>
      </c>
      <c r="I28" s="511">
        <f>SUM(E28:H28)</f>
        <v>1</v>
      </c>
      <c r="J28" s="553"/>
      <c r="K28" s="94"/>
      <c r="L28" s="94"/>
      <c r="M28" s="94"/>
      <c r="N28" s="556">
        <f>'4. Estimación RE2'!C162</f>
        <v>0</v>
      </c>
      <c r="O28" s="488" t="s">
        <v>701</v>
      </c>
      <c r="P28" s="472" t="s">
        <v>677</v>
      </c>
    </row>
    <row r="29" spans="1:16" ht="28.5" customHeight="1">
      <c r="B29" s="210">
        <f>'9. Valoración_Riesgo '!M15</f>
        <v>0</v>
      </c>
      <c r="C29" s="211"/>
      <c r="D29" s="211"/>
      <c r="E29" s="212"/>
      <c r="F29" s="212"/>
      <c r="G29" s="212"/>
      <c r="H29" s="212"/>
      <c r="I29" s="169">
        <f>SUM(E29:H29)</f>
        <v>0</v>
      </c>
      <c r="J29" s="554"/>
      <c r="K29" s="94"/>
      <c r="L29" s="94"/>
      <c r="M29" s="94"/>
      <c r="N29" s="556"/>
      <c r="O29" s="478"/>
      <c r="P29" s="472">
        <v>19</v>
      </c>
    </row>
    <row r="30" spans="1:16" ht="29.25" customHeight="1">
      <c r="B30" s="210">
        <f>'9. Valoración_Riesgo '!M16</f>
        <v>0</v>
      </c>
      <c r="C30" s="211"/>
      <c r="D30" s="211"/>
      <c r="E30" s="212"/>
      <c r="F30" s="212"/>
      <c r="G30" s="212"/>
      <c r="H30" s="212"/>
      <c r="I30" s="213">
        <f>SUM(E30:H30)</f>
        <v>0</v>
      </c>
      <c r="J30" s="555"/>
      <c r="K30" s="94"/>
      <c r="L30" s="94"/>
      <c r="M30" s="94"/>
      <c r="N30" s="556"/>
      <c r="O30" s="478"/>
      <c r="P30" s="472">
        <v>20</v>
      </c>
    </row>
    <row r="31" spans="1:16">
      <c r="J31" s="94"/>
      <c r="K31" s="94"/>
      <c r="L31" s="94"/>
      <c r="M31" s="94"/>
      <c r="N31" s="94"/>
    </row>
    <row r="32" spans="1:16" ht="19">
      <c r="J32" s="94"/>
      <c r="K32" s="94"/>
      <c r="L32" s="94"/>
      <c r="M32" s="402" t="s">
        <v>616</v>
      </c>
      <c r="N32" s="403">
        <f>N9+N28</f>
        <v>8710063.2599999998</v>
      </c>
    </row>
  </sheetData>
  <mergeCells count="33">
    <mergeCell ref="N28:N30"/>
    <mergeCell ref="C15:C16"/>
    <mergeCell ref="C18:C22"/>
    <mergeCell ref="D18:D22"/>
    <mergeCell ref="E18:E22"/>
    <mergeCell ref="F18:F22"/>
    <mergeCell ref="D15:D16"/>
    <mergeCell ref="E15:E16"/>
    <mergeCell ref="F15:F16"/>
    <mergeCell ref="J28:J30"/>
    <mergeCell ref="E26:H26"/>
    <mergeCell ref="A1:P1"/>
    <mergeCell ref="N9:N25"/>
    <mergeCell ref="J26:M27"/>
    <mergeCell ref="J6:M6"/>
    <mergeCell ref="E6:E8"/>
    <mergeCell ref="G6:G8"/>
    <mergeCell ref="O6:O8"/>
    <mergeCell ref="H6:I6"/>
    <mergeCell ref="A2:P2"/>
    <mergeCell ref="A4:P4"/>
    <mergeCell ref="A3:P3"/>
    <mergeCell ref="A6:A8"/>
    <mergeCell ref="C6:C8"/>
    <mergeCell ref="D6:D8"/>
    <mergeCell ref="F6:F8"/>
    <mergeCell ref="B6:B8"/>
    <mergeCell ref="A5:F5"/>
    <mergeCell ref="G5:P5"/>
    <mergeCell ref="P6:P8"/>
    <mergeCell ref="H7:H8"/>
    <mergeCell ref="I7:I8"/>
    <mergeCell ref="N6:N8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5"/>
  <sheetViews>
    <sheetView showGridLines="0" topLeftCell="A39" workbookViewId="0">
      <selection activeCell="C87" sqref="C87"/>
    </sheetView>
  </sheetViews>
  <sheetFormatPr baseColWidth="10" defaultColWidth="35.83203125" defaultRowHeight="15"/>
  <cols>
    <col min="1" max="16384" width="35.83203125" style="227"/>
  </cols>
  <sheetData>
    <row r="1" spans="1:6">
      <c r="D1" s="228">
        <v>0</v>
      </c>
    </row>
    <row r="2" spans="1:6" ht="21" customHeight="1">
      <c r="A2" s="590" t="s">
        <v>32</v>
      </c>
      <c r="B2" s="591"/>
      <c r="C2" s="591"/>
      <c r="D2" s="592"/>
    </row>
    <row r="3" spans="1:6" ht="51" customHeight="1">
      <c r="A3" s="229" t="str">
        <f>'3. Reg en Salud'!A9</f>
        <v xml:space="preserve">RE 2.REGULACIÓN EN SALUD, EFICIENTE Y EFICAZ </v>
      </c>
      <c r="B3" s="230" t="s">
        <v>33</v>
      </c>
      <c r="C3" s="405">
        <f>SUM(C5,C162)</f>
        <v>8710063.2599999998</v>
      </c>
      <c r="D3" s="232"/>
    </row>
    <row r="4" spans="1:6">
      <c r="A4" s="233" t="s">
        <v>34</v>
      </c>
      <c r="C4" s="406"/>
    </row>
    <row r="5" spans="1:6" ht="77.25" customHeight="1">
      <c r="A5" s="235" t="str">
        <f>'3. Reg en Salud'!B9</f>
        <v>2. Regulación de servicios, establecimientos, productos de interés sanitario, eventos, ambiente humano e investigaciones y tecnologías en salud.</v>
      </c>
      <c r="B5" s="236" t="s">
        <v>35</v>
      </c>
      <c r="C5" s="407">
        <f>SUM(C7,C84,C128)</f>
        <v>8710063.2599999998</v>
      </c>
      <c r="D5" s="238"/>
    </row>
    <row r="6" spans="1:6" ht="33" customHeight="1">
      <c r="A6" s="239" t="s">
        <v>36</v>
      </c>
      <c r="B6" s="240" t="s">
        <v>37</v>
      </c>
      <c r="C6" s="241" t="s">
        <v>38</v>
      </c>
      <c r="D6" s="242" t="s">
        <v>39</v>
      </c>
    </row>
    <row r="7" spans="1:6" ht="15" customHeight="1">
      <c r="A7" s="243">
        <v>1</v>
      </c>
      <c r="B7" s="244" t="s">
        <v>40</v>
      </c>
      <c r="C7" s="245">
        <f>SUM(C9,C16,C23,C32,C41,C47,C54,C59,C70,C76)</f>
        <v>7072300</v>
      </c>
      <c r="D7" s="246"/>
    </row>
    <row r="8" spans="1:6" ht="15" customHeight="1">
      <c r="A8" s="243"/>
      <c r="B8" s="244" t="s">
        <v>41</v>
      </c>
      <c r="C8" s="245"/>
      <c r="D8" s="246"/>
    </row>
    <row r="9" spans="1:6" ht="16">
      <c r="A9" s="247" t="s">
        <v>42</v>
      </c>
      <c r="B9" s="244" t="s">
        <v>43</v>
      </c>
      <c r="C9" s="248">
        <f>SUM(C10:C14)</f>
        <v>5332500</v>
      </c>
      <c r="D9" s="246"/>
    </row>
    <row r="10" spans="1:6" ht="32">
      <c r="A10" s="249" t="s">
        <v>44</v>
      </c>
      <c r="B10" s="250" t="s">
        <v>45</v>
      </c>
      <c r="C10" s="228">
        <v>5332500</v>
      </c>
      <c r="D10" s="480" t="s">
        <v>689</v>
      </c>
    </row>
    <row r="11" spans="1:6" ht="16">
      <c r="A11" s="249" t="s">
        <v>46</v>
      </c>
      <c r="B11" s="250" t="s">
        <v>47</v>
      </c>
      <c r="C11" s="228">
        <v>0</v>
      </c>
      <c r="D11" s="251"/>
      <c r="F11" s="250"/>
    </row>
    <row r="12" spans="1:6" ht="16">
      <c r="A12" s="249" t="s">
        <v>48</v>
      </c>
      <c r="B12" s="250" t="s">
        <v>49</v>
      </c>
      <c r="D12" s="251"/>
      <c r="F12" s="250"/>
    </row>
    <row r="13" spans="1:6" ht="32">
      <c r="A13" s="249" t="s">
        <v>50</v>
      </c>
      <c r="B13" s="250" t="s">
        <v>51</v>
      </c>
      <c r="C13" s="228">
        <v>0</v>
      </c>
      <c r="D13" s="251"/>
      <c r="F13" s="250"/>
    </row>
    <row r="14" spans="1:6" ht="16">
      <c r="A14" s="249" t="s">
        <v>52</v>
      </c>
      <c r="B14" s="250" t="s">
        <v>53</v>
      </c>
      <c r="C14" s="228">
        <v>0</v>
      </c>
      <c r="D14" s="251"/>
      <c r="F14" s="250"/>
    </row>
    <row r="15" spans="1:6">
      <c r="A15" s="252"/>
      <c r="B15" s="253"/>
      <c r="C15" s="228"/>
      <c r="D15" s="251"/>
      <c r="F15" s="250"/>
    </row>
    <row r="16" spans="1:6" ht="16">
      <c r="A16" s="247" t="s">
        <v>54</v>
      </c>
      <c r="B16" s="244" t="s">
        <v>55</v>
      </c>
      <c r="C16" s="248">
        <f>SUM(C17:C21)</f>
        <v>0</v>
      </c>
      <c r="D16" s="246"/>
    </row>
    <row r="17" spans="1:4" ht="16">
      <c r="A17" s="249" t="s">
        <v>56</v>
      </c>
      <c r="B17" s="250" t="s">
        <v>57</v>
      </c>
      <c r="C17" s="228">
        <v>0</v>
      </c>
      <c r="D17" s="251"/>
    </row>
    <row r="18" spans="1:4" ht="16">
      <c r="A18" s="249" t="s">
        <v>58</v>
      </c>
      <c r="B18" s="250" t="s">
        <v>59</v>
      </c>
      <c r="C18" s="228">
        <v>0</v>
      </c>
      <c r="D18" s="251"/>
    </row>
    <row r="19" spans="1:4" ht="16">
      <c r="A19" s="249" t="s">
        <v>60</v>
      </c>
      <c r="B19" s="250" t="s">
        <v>61</v>
      </c>
      <c r="C19" s="228">
        <v>0</v>
      </c>
      <c r="D19" s="251"/>
    </row>
    <row r="20" spans="1:4" ht="16">
      <c r="A20" s="249" t="s">
        <v>62</v>
      </c>
      <c r="B20" s="250" t="s">
        <v>63</v>
      </c>
      <c r="C20" s="228">
        <v>0</v>
      </c>
      <c r="D20" s="251"/>
    </row>
    <row r="21" spans="1:4" ht="16">
      <c r="A21" s="249" t="s">
        <v>64</v>
      </c>
      <c r="B21" s="250" t="s">
        <v>65</v>
      </c>
      <c r="C21" s="228">
        <v>0</v>
      </c>
      <c r="D21" s="251"/>
    </row>
    <row r="22" spans="1:4">
      <c r="A22" s="252"/>
      <c r="B22" s="253"/>
      <c r="C22" s="248"/>
      <c r="D22" s="246"/>
    </row>
    <row r="23" spans="1:4" ht="16">
      <c r="A23" s="247" t="s">
        <v>66</v>
      </c>
      <c r="B23" s="254" t="s">
        <v>67</v>
      </c>
      <c r="C23" s="248">
        <f>SUM(C24:C30)</f>
        <v>0</v>
      </c>
      <c r="D23" s="246"/>
    </row>
    <row r="24" spans="1:4" ht="16">
      <c r="A24" s="249" t="s">
        <v>68</v>
      </c>
      <c r="B24" s="250" t="s">
        <v>69</v>
      </c>
      <c r="C24" s="228">
        <v>0</v>
      </c>
      <c r="D24" s="251"/>
    </row>
    <row r="25" spans="1:4" ht="16">
      <c r="A25" s="249" t="s">
        <v>70</v>
      </c>
      <c r="B25" s="250" t="s">
        <v>71</v>
      </c>
      <c r="C25" s="228">
        <v>0</v>
      </c>
      <c r="D25" s="251"/>
    </row>
    <row r="26" spans="1:4" ht="16">
      <c r="A26" s="249" t="s">
        <v>72</v>
      </c>
      <c r="B26" s="250" t="s">
        <v>73</v>
      </c>
      <c r="C26" s="228"/>
      <c r="D26" s="251"/>
    </row>
    <row r="27" spans="1:4" ht="16">
      <c r="A27" s="249" t="s">
        <v>74</v>
      </c>
      <c r="B27" s="250" t="s">
        <v>75</v>
      </c>
      <c r="C27" s="228">
        <v>0</v>
      </c>
      <c r="D27" s="251"/>
    </row>
    <row r="28" spans="1:4" ht="16">
      <c r="A28" s="249" t="s">
        <v>76</v>
      </c>
      <c r="B28" s="250" t="s">
        <v>77</v>
      </c>
      <c r="C28" s="228">
        <v>0</v>
      </c>
      <c r="D28" s="251"/>
    </row>
    <row r="29" spans="1:4" ht="32">
      <c r="A29" s="249" t="s">
        <v>78</v>
      </c>
      <c r="B29" s="250" t="s">
        <v>79</v>
      </c>
      <c r="C29" s="228">
        <v>0</v>
      </c>
      <c r="D29" s="251"/>
    </row>
    <row r="30" spans="1:4" ht="32">
      <c r="A30" s="249" t="s">
        <v>80</v>
      </c>
      <c r="B30" s="250" t="s">
        <v>81</v>
      </c>
      <c r="C30" s="228">
        <v>0</v>
      </c>
      <c r="D30" s="251"/>
    </row>
    <row r="31" spans="1:4">
      <c r="A31" s="252"/>
      <c r="B31" s="253"/>
      <c r="C31" s="228"/>
      <c r="D31" s="251"/>
    </row>
    <row r="32" spans="1:4" ht="16">
      <c r="A32" s="247" t="s">
        <v>82</v>
      </c>
      <c r="B32" s="244" t="s">
        <v>83</v>
      </c>
      <c r="C32" s="248">
        <f>SUM(C33:C39)</f>
        <v>0</v>
      </c>
      <c r="D32" s="246"/>
    </row>
    <row r="33" spans="1:4" ht="16">
      <c r="A33" s="249" t="s">
        <v>84</v>
      </c>
      <c r="B33" s="250" t="s">
        <v>85</v>
      </c>
      <c r="C33" s="228">
        <v>0</v>
      </c>
      <c r="D33" s="251"/>
    </row>
    <row r="34" spans="1:4" ht="16">
      <c r="A34" s="249" t="s">
        <v>86</v>
      </c>
      <c r="B34" s="250" t="s">
        <v>87</v>
      </c>
      <c r="C34" s="228">
        <v>0</v>
      </c>
      <c r="D34" s="251"/>
    </row>
    <row r="35" spans="1:4" ht="16">
      <c r="A35" s="249" t="s">
        <v>88</v>
      </c>
      <c r="B35" s="250" t="s">
        <v>89</v>
      </c>
      <c r="C35" s="228">
        <v>0</v>
      </c>
      <c r="D35" s="251"/>
    </row>
    <row r="36" spans="1:4" ht="16">
      <c r="A36" s="249" t="s">
        <v>90</v>
      </c>
      <c r="B36" s="250" t="s">
        <v>91</v>
      </c>
      <c r="C36" s="228">
        <v>0</v>
      </c>
      <c r="D36" s="251"/>
    </row>
    <row r="37" spans="1:4" ht="32">
      <c r="A37" s="249" t="s">
        <v>92</v>
      </c>
      <c r="B37" s="250" t="s">
        <v>93</v>
      </c>
      <c r="C37" s="228">
        <v>0</v>
      </c>
      <c r="D37" s="251"/>
    </row>
    <row r="38" spans="1:4" ht="16">
      <c r="A38" s="249" t="s">
        <v>94</v>
      </c>
      <c r="B38" s="250" t="s">
        <v>95</v>
      </c>
      <c r="C38" s="228">
        <v>0</v>
      </c>
      <c r="D38" s="251"/>
    </row>
    <row r="39" spans="1:4" ht="35.25" customHeight="1">
      <c r="A39" s="249" t="s">
        <v>96</v>
      </c>
      <c r="B39" s="250" t="s">
        <v>97</v>
      </c>
      <c r="C39" s="228"/>
      <c r="D39" s="251"/>
    </row>
    <row r="40" spans="1:4">
      <c r="A40" s="252"/>
      <c r="B40" s="253"/>
      <c r="C40" s="228"/>
      <c r="D40" s="251"/>
    </row>
    <row r="41" spans="1:4" ht="16">
      <c r="A41" s="247" t="s">
        <v>98</v>
      </c>
      <c r="B41" s="244" t="s">
        <v>99</v>
      </c>
      <c r="C41" s="248">
        <f>SUM(C42+C43+C44+C45)</f>
        <v>1739800</v>
      </c>
      <c r="D41" s="246"/>
    </row>
    <row r="42" spans="1:4" ht="16">
      <c r="A42" s="249" t="s">
        <v>100</v>
      </c>
      <c r="B42" s="250" t="s">
        <v>101</v>
      </c>
      <c r="C42" s="228">
        <v>0</v>
      </c>
      <c r="D42" s="251"/>
    </row>
    <row r="43" spans="1:4" ht="64">
      <c r="A43" s="249" t="s">
        <v>100</v>
      </c>
      <c r="B43" s="250" t="s">
        <v>693</v>
      </c>
      <c r="C43" s="228">
        <v>1739800</v>
      </c>
      <c r="D43" s="483" t="s">
        <v>695</v>
      </c>
    </row>
    <row r="44" spans="1:4" ht="16">
      <c r="A44" s="249" t="s">
        <v>102</v>
      </c>
      <c r="B44" s="250" t="s">
        <v>103</v>
      </c>
      <c r="C44" s="228">
        <v>0</v>
      </c>
      <c r="D44" s="251"/>
    </row>
    <row r="45" spans="1:4" ht="16">
      <c r="A45" s="249" t="s">
        <v>104</v>
      </c>
      <c r="B45" s="250" t="s">
        <v>105</v>
      </c>
      <c r="C45" s="228">
        <v>0</v>
      </c>
      <c r="D45" s="251"/>
    </row>
    <row r="46" spans="1:4">
      <c r="A46" s="252"/>
      <c r="B46" s="253"/>
      <c r="C46" s="228"/>
      <c r="D46" s="251"/>
    </row>
    <row r="47" spans="1:4" ht="16">
      <c r="A47" s="247" t="s">
        <v>106</v>
      </c>
      <c r="B47" s="244" t="s">
        <v>107</v>
      </c>
      <c r="C47" s="248">
        <f>SUM(C48+C51+C52)</f>
        <v>0</v>
      </c>
      <c r="D47" s="246"/>
    </row>
    <row r="48" spans="1:4" ht="16">
      <c r="A48" s="249" t="s">
        <v>108</v>
      </c>
      <c r="B48" s="253" t="s">
        <v>109</v>
      </c>
      <c r="C48" s="248">
        <f>SUM(C49:C50)</f>
        <v>0</v>
      </c>
      <c r="D48" s="246"/>
    </row>
    <row r="49" spans="1:4" ht="16">
      <c r="A49" s="252" t="s">
        <v>110</v>
      </c>
      <c r="B49" s="253" t="s">
        <v>111</v>
      </c>
      <c r="C49" s="228">
        <v>0</v>
      </c>
      <c r="D49" s="251"/>
    </row>
    <row r="50" spans="1:4" ht="16">
      <c r="A50" s="252" t="s">
        <v>112</v>
      </c>
      <c r="B50" s="253" t="s">
        <v>113</v>
      </c>
      <c r="C50" s="228">
        <v>0</v>
      </c>
      <c r="D50" s="251"/>
    </row>
    <row r="51" spans="1:4" ht="16">
      <c r="A51" s="249" t="s">
        <v>114</v>
      </c>
      <c r="B51" s="250" t="s">
        <v>115</v>
      </c>
      <c r="C51" s="228">
        <v>0</v>
      </c>
      <c r="D51" s="251"/>
    </row>
    <row r="52" spans="1:4" ht="16">
      <c r="A52" s="249" t="s">
        <v>116</v>
      </c>
      <c r="B52" s="250" t="s">
        <v>117</v>
      </c>
      <c r="C52" s="228">
        <v>0</v>
      </c>
      <c r="D52" s="251"/>
    </row>
    <row r="53" spans="1:4">
      <c r="A53" s="252"/>
      <c r="B53" s="253"/>
      <c r="C53" s="228"/>
      <c r="D53" s="251"/>
    </row>
    <row r="54" spans="1:4" ht="16">
      <c r="A54" s="247" t="s">
        <v>118</v>
      </c>
      <c r="B54" s="244" t="s">
        <v>119</v>
      </c>
      <c r="C54" s="245">
        <f>SUM(C55:C57)</f>
        <v>0</v>
      </c>
      <c r="D54" s="246"/>
    </row>
    <row r="55" spans="1:4" ht="16">
      <c r="A55" s="249" t="s">
        <v>121</v>
      </c>
      <c r="B55" s="250" t="s">
        <v>122</v>
      </c>
      <c r="C55" s="255" t="s">
        <v>120</v>
      </c>
      <c r="D55" s="251"/>
    </row>
    <row r="56" spans="1:4" ht="16">
      <c r="A56" s="249" t="s">
        <v>123</v>
      </c>
      <c r="B56" s="250" t="s">
        <v>124</v>
      </c>
      <c r="C56" s="228">
        <v>0</v>
      </c>
      <c r="D56" s="251"/>
    </row>
    <row r="57" spans="1:4" ht="16">
      <c r="A57" s="249" t="s">
        <v>125</v>
      </c>
      <c r="B57" s="250" t="s">
        <v>126</v>
      </c>
      <c r="C57" s="228">
        <v>0</v>
      </c>
      <c r="D57" s="251"/>
    </row>
    <row r="58" spans="1:4">
      <c r="A58" s="252"/>
      <c r="B58" s="253"/>
      <c r="C58" s="228"/>
      <c r="D58" s="251"/>
    </row>
    <row r="59" spans="1:4" ht="16">
      <c r="A59" s="247" t="s">
        <v>127</v>
      </c>
      <c r="B59" s="244" t="s">
        <v>128</v>
      </c>
      <c r="C59" s="248">
        <f>SUM(C60:C68)</f>
        <v>0</v>
      </c>
      <c r="D59" s="246"/>
    </row>
    <row r="60" spans="1:4" ht="21" customHeight="1">
      <c r="A60" s="249" t="s">
        <v>129</v>
      </c>
      <c r="B60" s="250" t="s">
        <v>130</v>
      </c>
      <c r="C60" s="228">
        <v>0</v>
      </c>
      <c r="D60" s="251"/>
    </row>
    <row r="61" spans="1:4" ht="16">
      <c r="A61" s="249" t="s">
        <v>131</v>
      </c>
      <c r="B61" s="250" t="s">
        <v>132</v>
      </c>
      <c r="C61" s="228">
        <v>0</v>
      </c>
      <c r="D61" s="251"/>
    </row>
    <row r="62" spans="1:4" ht="16">
      <c r="A62" s="249" t="s">
        <v>133</v>
      </c>
      <c r="B62" s="250" t="s">
        <v>134</v>
      </c>
      <c r="C62" s="228">
        <v>0</v>
      </c>
      <c r="D62" s="251"/>
    </row>
    <row r="63" spans="1:4" ht="32">
      <c r="A63" s="249" t="s">
        <v>135</v>
      </c>
      <c r="B63" s="250" t="s">
        <v>136</v>
      </c>
      <c r="C63" s="228">
        <v>0</v>
      </c>
      <c r="D63" s="251"/>
    </row>
    <row r="64" spans="1:4" ht="16">
      <c r="A64" s="249" t="s">
        <v>137</v>
      </c>
      <c r="B64" s="250" t="s">
        <v>138</v>
      </c>
      <c r="C64" s="228">
        <v>0</v>
      </c>
      <c r="D64" s="251"/>
    </row>
    <row r="65" spans="1:4" ht="32">
      <c r="A65" s="249" t="s">
        <v>139</v>
      </c>
      <c r="B65" s="250" t="s">
        <v>140</v>
      </c>
      <c r="C65" s="228">
        <v>0</v>
      </c>
      <c r="D65" s="251"/>
    </row>
    <row r="66" spans="1:4" ht="16">
      <c r="A66" s="249" t="s">
        <v>141</v>
      </c>
      <c r="B66" s="250" t="s">
        <v>142</v>
      </c>
      <c r="C66" s="228">
        <v>0</v>
      </c>
      <c r="D66" s="251"/>
    </row>
    <row r="67" spans="1:4" ht="32">
      <c r="A67" s="249" t="s">
        <v>143</v>
      </c>
      <c r="B67" s="250" t="s">
        <v>144</v>
      </c>
      <c r="C67" s="228">
        <v>0</v>
      </c>
      <c r="D67" s="251"/>
    </row>
    <row r="68" spans="1:4" ht="32">
      <c r="A68" s="249" t="s">
        <v>145</v>
      </c>
      <c r="B68" s="250" t="s">
        <v>146</v>
      </c>
      <c r="C68" s="228">
        <v>0</v>
      </c>
      <c r="D68" s="251"/>
    </row>
    <row r="69" spans="1:4">
      <c r="A69" s="252"/>
      <c r="B69" s="253"/>
      <c r="C69" s="228"/>
      <c r="D69" s="251"/>
    </row>
    <row r="70" spans="1:4" ht="16">
      <c r="A70" s="247" t="s">
        <v>147</v>
      </c>
      <c r="B70" s="244" t="s">
        <v>148</v>
      </c>
      <c r="C70" s="248">
        <f>SUM(C71:C74)</f>
        <v>0</v>
      </c>
      <c r="D70" s="246"/>
    </row>
    <row r="71" spans="1:4" ht="16">
      <c r="A71" s="249" t="s">
        <v>149</v>
      </c>
      <c r="B71" s="250" t="s">
        <v>150</v>
      </c>
      <c r="C71" s="228">
        <v>0</v>
      </c>
      <c r="D71" s="251"/>
    </row>
    <row r="72" spans="1:4" ht="16">
      <c r="A72" s="249" t="s">
        <v>151</v>
      </c>
      <c r="B72" s="250" t="s">
        <v>152</v>
      </c>
      <c r="C72" s="228">
        <v>0</v>
      </c>
      <c r="D72" s="251"/>
    </row>
    <row r="73" spans="1:4" ht="16">
      <c r="A73" s="249" t="s">
        <v>153</v>
      </c>
      <c r="B73" s="250" t="s">
        <v>154</v>
      </c>
      <c r="C73" s="228">
        <v>0</v>
      </c>
      <c r="D73" s="251"/>
    </row>
    <row r="74" spans="1:4" ht="16">
      <c r="A74" s="249" t="s">
        <v>155</v>
      </c>
      <c r="B74" s="250" t="s">
        <v>156</v>
      </c>
      <c r="C74" s="228">
        <v>0</v>
      </c>
      <c r="D74" s="251"/>
    </row>
    <row r="75" spans="1:4">
      <c r="A75" s="252"/>
      <c r="B75" s="253"/>
      <c r="C75" s="228"/>
      <c r="D75" s="251"/>
    </row>
    <row r="76" spans="1:4" ht="16">
      <c r="A76" s="247" t="s">
        <v>157</v>
      </c>
      <c r="B76" s="244" t="s">
        <v>158</v>
      </c>
      <c r="C76" s="248">
        <f>SUM(C77:C82)</f>
        <v>0</v>
      </c>
      <c r="D76" s="246"/>
    </row>
    <row r="77" spans="1:4" ht="16">
      <c r="A77" s="249" t="s">
        <v>159</v>
      </c>
      <c r="B77" s="250" t="s">
        <v>160</v>
      </c>
      <c r="C77" s="228">
        <v>0</v>
      </c>
      <c r="D77" s="251"/>
    </row>
    <row r="78" spans="1:4" ht="16">
      <c r="A78" s="249" t="s">
        <v>161</v>
      </c>
      <c r="B78" s="250" t="s">
        <v>162</v>
      </c>
      <c r="C78" s="228">
        <v>0</v>
      </c>
      <c r="D78" s="251"/>
    </row>
    <row r="79" spans="1:4" ht="16">
      <c r="A79" s="249" t="s">
        <v>163</v>
      </c>
      <c r="B79" s="250" t="s">
        <v>164</v>
      </c>
      <c r="C79" s="228">
        <v>0</v>
      </c>
      <c r="D79" s="251"/>
    </row>
    <row r="80" spans="1:4" ht="16">
      <c r="A80" s="249" t="s">
        <v>165</v>
      </c>
      <c r="B80" s="250" t="s">
        <v>166</v>
      </c>
      <c r="C80" s="228">
        <v>0</v>
      </c>
      <c r="D80" s="251"/>
    </row>
    <row r="81" spans="1:4" ht="16">
      <c r="A81" s="249" t="s">
        <v>167</v>
      </c>
      <c r="B81" s="250" t="s">
        <v>168</v>
      </c>
      <c r="C81" s="228">
        <v>0</v>
      </c>
      <c r="D81" s="251"/>
    </row>
    <row r="82" spans="1:4" ht="16">
      <c r="A82" s="249" t="s">
        <v>169</v>
      </c>
      <c r="B82" s="250" t="s">
        <v>170</v>
      </c>
      <c r="C82" s="256">
        <v>0</v>
      </c>
      <c r="D82" s="257"/>
    </row>
    <row r="83" spans="1:4">
      <c r="A83" s="258"/>
      <c r="B83" s="259"/>
      <c r="C83" s="260"/>
      <c r="D83" s="238"/>
    </row>
    <row r="84" spans="1:4" ht="16">
      <c r="A84" s="243">
        <v>2</v>
      </c>
      <c r="B84" s="244" t="s">
        <v>171</v>
      </c>
      <c r="C84" s="248">
        <f>SUM(C86+C93+C99+C108+C112+C118)</f>
        <v>1109063.26</v>
      </c>
      <c r="D84" s="246"/>
    </row>
    <row r="85" spans="1:4">
      <c r="A85" s="243"/>
      <c r="B85" s="261"/>
      <c r="C85" s="228"/>
      <c r="D85" s="251"/>
    </row>
    <row r="86" spans="1:4" ht="16">
      <c r="A86" s="258" t="s">
        <v>172</v>
      </c>
      <c r="B86" s="244" t="s">
        <v>173</v>
      </c>
      <c r="C86" s="248">
        <f>SUM(C87:C91)</f>
        <v>745042</v>
      </c>
      <c r="D86" s="246"/>
    </row>
    <row r="87" spans="1:4" ht="48">
      <c r="A87" s="249" t="s">
        <v>174</v>
      </c>
      <c r="B87" s="250" t="s">
        <v>175</v>
      </c>
      <c r="C87" s="228">
        <v>617014</v>
      </c>
      <c r="D87" s="482" t="s">
        <v>692</v>
      </c>
    </row>
    <row r="88" spans="1:4" ht="16">
      <c r="A88" s="249" t="s">
        <v>176</v>
      </c>
      <c r="B88" s="250" t="s">
        <v>177</v>
      </c>
      <c r="C88" s="228">
        <v>0</v>
      </c>
      <c r="D88" s="251"/>
    </row>
    <row r="89" spans="1:4" ht="16">
      <c r="A89" s="249" t="s">
        <v>178</v>
      </c>
      <c r="B89" s="250" t="s">
        <v>179</v>
      </c>
      <c r="C89" s="228">
        <v>0</v>
      </c>
      <c r="D89" s="251"/>
    </row>
    <row r="90" spans="1:4" ht="32">
      <c r="A90" s="249" t="s">
        <v>180</v>
      </c>
      <c r="B90" s="250" t="s">
        <v>181</v>
      </c>
      <c r="C90" s="228">
        <v>128028</v>
      </c>
      <c r="D90" s="480" t="s">
        <v>690</v>
      </c>
    </row>
    <row r="91" spans="1:4" ht="16">
      <c r="A91" s="249" t="s">
        <v>182</v>
      </c>
      <c r="B91" s="250" t="s">
        <v>183</v>
      </c>
      <c r="C91" s="228">
        <v>0</v>
      </c>
      <c r="D91" s="251"/>
    </row>
    <row r="92" spans="1:4">
      <c r="A92" s="262"/>
      <c r="B92" s="253"/>
      <c r="C92" s="228"/>
      <c r="D92" s="251"/>
    </row>
    <row r="93" spans="1:4" ht="32">
      <c r="A93" s="258" t="s">
        <v>184</v>
      </c>
      <c r="B93" s="244" t="s">
        <v>185</v>
      </c>
      <c r="C93" s="248">
        <f>SUM(C94:C97)</f>
        <v>0</v>
      </c>
      <c r="D93" s="246"/>
    </row>
    <row r="94" spans="1:4" ht="16">
      <c r="A94" s="249" t="s">
        <v>186</v>
      </c>
      <c r="B94" s="250" t="s">
        <v>187</v>
      </c>
      <c r="C94" s="228">
        <v>0</v>
      </c>
      <c r="D94" s="251"/>
    </row>
    <row r="95" spans="1:4" ht="16">
      <c r="A95" s="249" t="s">
        <v>188</v>
      </c>
      <c r="B95" s="250" t="s">
        <v>189</v>
      </c>
      <c r="C95" s="228">
        <v>0</v>
      </c>
      <c r="D95" s="251"/>
    </row>
    <row r="96" spans="1:4" ht="16">
      <c r="A96" s="249" t="s">
        <v>190</v>
      </c>
      <c r="B96" s="250" t="s">
        <v>191</v>
      </c>
      <c r="C96" s="228">
        <v>0</v>
      </c>
      <c r="D96" s="251"/>
    </row>
    <row r="97" spans="1:4" ht="16">
      <c r="A97" s="249" t="s">
        <v>192</v>
      </c>
      <c r="B97" s="250" t="s">
        <v>193</v>
      </c>
      <c r="C97" s="228">
        <v>0</v>
      </c>
      <c r="D97" s="251"/>
    </row>
    <row r="98" spans="1:4">
      <c r="A98" s="262"/>
      <c r="B98" s="253"/>
      <c r="C98" s="228"/>
      <c r="D98" s="251"/>
    </row>
    <row r="99" spans="1:4" ht="16">
      <c r="A99" s="258" t="s">
        <v>194</v>
      </c>
      <c r="B99" s="244" t="s">
        <v>195</v>
      </c>
      <c r="C99" s="248">
        <f>SUM(C100:C106)</f>
        <v>0</v>
      </c>
      <c r="D99" s="246"/>
    </row>
    <row r="100" spans="1:4" ht="16">
      <c r="A100" s="249" t="s">
        <v>196</v>
      </c>
      <c r="B100" s="250" t="s">
        <v>197</v>
      </c>
      <c r="C100" s="228">
        <v>0</v>
      </c>
      <c r="D100" s="251"/>
    </row>
    <row r="101" spans="1:4" ht="16">
      <c r="A101" s="249" t="s">
        <v>198</v>
      </c>
      <c r="B101" s="250" t="s">
        <v>199</v>
      </c>
      <c r="C101" s="228">
        <v>0</v>
      </c>
      <c r="D101" s="251"/>
    </row>
    <row r="102" spans="1:4" ht="16">
      <c r="A102" s="249" t="s">
        <v>200</v>
      </c>
      <c r="B102" s="250" t="s">
        <v>201</v>
      </c>
      <c r="C102" s="228">
        <v>0</v>
      </c>
      <c r="D102" s="251"/>
    </row>
    <row r="103" spans="1:4" ht="16">
      <c r="A103" s="249" t="s">
        <v>202</v>
      </c>
      <c r="B103" s="250" t="s">
        <v>203</v>
      </c>
      <c r="C103" s="228">
        <v>0</v>
      </c>
      <c r="D103" s="251"/>
    </row>
    <row r="104" spans="1:4" ht="16">
      <c r="A104" s="249" t="s">
        <v>204</v>
      </c>
      <c r="B104" s="250" t="s">
        <v>205</v>
      </c>
      <c r="C104" s="228">
        <v>0</v>
      </c>
      <c r="D104" s="251"/>
    </row>
    <row r="105" spans="1:4" ht="16">
      <c r="A105" s="249" t="s">
        <v>206</v>
      </c>
      <c r="B105" s="250" t="s">
        <v>207</v>
      </c>
      <c r="C105" s="228">
        <v>0</v>
      </c>
      <c r="D105" s="251"/>
    </row>
    <row r="106" spans="1:4" ht="16">
      <c r="A106" s="249" t="s">
        <v>208</v>
      </c>
      <c r="B106" s="250" t="s">
        <v>209</v>
      </c>
      <c r="C106" s="228">
        <v>0</v>
      </c>
      <c r="D106" s="251"/>
    </row>
    <row r="107" spans="1:4">
      <c r="A107" s="262"/>
      <c r="B107" s="253"/>
      <c r="C107" s="228"/>
      <c r="D107" s="251"/>
    </row>
    <row r="108" spans="1:4" ht="16">
      <c r="A108" s="258" t="s">
        <v>210</v>
      </c>
      <c r="B108" s="244" t="s">
        <v>211</v>
      </c>
      <c r="C108" s="248">
        <f>SUM(C109:C110)</f>
        <v>0</v>
      </c>
      <c r="D108" s="246"/>
    </row>
    <row r="109" spans="1:4" ht="16">
      <c r="A109" s="249" t="s">
        <v>212</v>
      </c>
      <c r="B109" s="250" t="s">
        <v>213</v>
      </c>
      <c r="C109" s="228">
        <v>0</v>
      </c>
      <c r="D109" s="251"/>
    </row>
    <row r="110" spans="1:4" ht="16">
      <c r="A110" s="249" t="s">
        <v>214</v>
      </c>
      <c r="B110" s="250" t="s">
        <v>215</v>
      </c>
      <c r="C110" s="228">
        <v>0</v>
      </c>
      <c r="D110" s="251"/>
    </row>
    <row r="111" spans="1:4">
      <c r="A111" s="262"/>
      <c r="B111" s="253"/>
      <c r="C111" s="228"/>
      <c r="D111" s="251"/>
    </row>
    <row r="112" spans="1:4" ht="16">
      <c r="A112" s="258" t="s">
        <v>216</v>
      </c>
      <c r="B112" s="244" t="s">
        <v>217</v>
      </c>
      <c r="C112" s="248">
        <f>SUM(C113:C116)</f>
        <v>0</v>
      </c>
      <c r="D112" s="246"/>
    </row>
    <row r="113" spans="1:4" ht="16">
      <c r="A113" s="249" t="s">
        <v>218</v>
      </c>
      <c r="B113" s="250" t="s">
        <v>219</v>
      </c>
      <c r="C113" s="228">
        <v>0</v>
      </c>
      <c r="D113" s="251"/>
    </row>
    <row r="114" spans="1:4" ht="16">
      <c r="A114" s="249" t="s">
        <v>220</v>
      </c>
      <c r="B114" s="250" t="s">
        <v>221</v>
      </c>
      <c r="C114" s="228">
        <v>0</v>
      </c>
      <c r="D114" s="251"/>
    </row>
    <row r="115" spans="1:4" ht="16">
      <c r="A115" s="249" t="s">
        <v>222</v>
      </c>
      <c r="B115" s="250" t="s">
        <v>223</v>
      </c>
      <c r="C115" s="228">
        <v>0</v>
      </c>
      <c r="D115" s="251"/>
    </row>
    <row r="116" spans="1:4" ht="16">
      <c r="A116" s="249" t="s">
        <v>224</v>
      </c>
      <c r="B116" s="250" t="s">
        <v>225</v>
      </c>
      <c r="C116" s="228">
        <v>0</v>
      </c>
      <c r="D116" s="251"/>
    </row>
    <row r="117" spans="1:4">
      <c r="A117" s="262"/>
      <c r="B117" s="253"/>
      <c r="C117" s="228"/>
      <c r="D117" s="251"/>
    </row>
    <row r="118" spans="1:4" ht="16">
      <c r="A118" s="258" t="s">
        <v>226</v>
      </c>
      <c r="B118" s="244" t="s">
        <v>227</v>
      </c>
      <c r="C118" s="248">
        <f>SUM(C119:C126)</f>
        <v>364021.26</v>
      </c>
      <c r="D118" s="246"/>
    </row>
    <row r="119" spans="1:4" ht="32">
      <c r="A119" s="249" t="s">
        <v>228</v>
      </c>
      <c r="B119" s="250" t="s">
        <v>229</v>
      </c>
      <c r="C119" s="228">
        <v>94250</v>
      </c>
      <c r="D119" s="480" t="s">
        <v>690</v>
      </c>
    </row>
    <row r="120" spans="1:4" ht="32">
      <c r="A120" s="249" t="s">
        <v>230</v>
      </c>
      <c r="B120" s="250" t="s">
        <v>231</v>
      </c>
      <c r="C120" s="228">
        <v>0</v>
      </c>
      <c r="D120" s="251"/>
    </row>
    <row r="121" spans="1:4" ht="32">
      <c r="A121" s="249" t="s">
        <v>232</v>
      </c>
      <c r="B121" s="250" t="s">
        <v>233</v>
      </c>
      <c r="C121" s="228">
        <v>202201.27</v>
      </c>
      <c r="D121" s="480" t="s">
        <v>690</v>
      </c>
    </row>
    <row r="122" spans="1:4" ht="16">
      <c r="A122" s="249" t="s">
        <v>234</v>
      </c>
      <c r="B122" s="250" t="s">
        <v>235</v>
      </c>
      <c r="C122" s="228">
        <v>0</v>
      </c>
      <c r="D122" s="251"/>
    </row>
    <row r="123" spans="1:4" ht="32">
      <c r="A123" s="249" t="s">
        <v>236</v>
      </c>
      <c r="B123" s="250" t="s">
        <v>237</v>
      </c>
      <c r="C123" s="228">
        <v>47770.87</v>
      </c>
      <c r="D123" s="480" t="s">
        <v>690</v>
      </c>
    </row>
    <row r="124" spans="1:4" ht="16">
      <c r="A124" s="249" t="s">
        <v>238</v>
      </c>
      <c r="B124" s="250" t="s">
        <v>239</v>
      </c>
      <c r="C124" s="228">
        <v>0</v>
      </c>
      <c r="D124" s="251"/>
    </row>
    <row r="125" spans="1:4" ht="16">
      <c r="A125" s="249" t="s">
        <v>240</v>
      </c>
      <c r="B125" s="250" t="s">
        <v>241</v>
      </c>
      <c r="C125" s="228">
        <v>0</v>
      </c>
      <c r="D125" s="251"/>
    </row>
    <row r="126" spans="1:4" ht="32">
      <c r="A126" s="249" t="s">
        <v>242</v>
      </c>
      <c r="B126" s="250" t="s">
        <v>243</v>
      </c>
      <c r="C126" s="228">
        <v>19799.12</v>
      </c>
      <c r="D126" s="480" t="s">
        <v>690</v>
      </c>
    </row>
    <row r="127" spans="1:4">
      <c r="A127" s="249"/>
      <c r="B127" s="253"/>
      <c r="C127" s="228"/>
      <c r="D127" s="251"/>
    </row>
    <row r="128" spans="1:4" ht="16">
      <c r="A128" s="243">
        <v>5</v>
      </c>
      <c r="B128" s="263" t="s">
        <v>244</v>
      </c>
      <c r="C128" s="248">
        <f>SUM(C130+C140+C150+C155)</f>
        <v>528700</v>
      </c>
      <c r="D128" s="246"/>
    </row>
    <row r="129" spans="1:4">
      <c r="A129" s="262"/>
      <c r="B129" s="253"/>
      <c r="C129" s="228"/>
      <c r="D129" s="251"/>
    </row>
    <row r="130" spans="1:4" ht="16">
      <c r="A130" s="264" t="s">
        <v>245</v>
      </c>
      <c r="B130" s="244" t="s">
        <v>246</v>
      </c>
      <c r="C130" s="248">
        <f>SUM(C131:C138)</f>
        <v>528700</v>
      </c>
      <c r="D130" s="246"/>
    </row>
    <row r="131" spans="1:4" ht="16">
      <c r="A131" s="265" t="s">
        <v>247</v>
      </c>
      <c r="B131" s="250" t="s">
        <v>248</v>
      </c>
      <c r="C131" s="228">
        <v>0</v>
      </c>
      <c r="D131" s="251"/>
    </row>
    <row r="132" spans="1:4" ht="16">
      <c r="A132" s="265" t="s">
        <v>249</v>
      </c>
      <c r="B132" s="250" t="s">
        <v>250</v>
      </c>
      <c r="C132" s="228">
        <v>0</v>
      </c>
      <c r="D132" s="251"/>
    </row>
    <row r="133" spans="1:4" ht="16">
      <c r="A133" s="265" t="s">
        <v>251</v>
      </c>
      <c r="B133" s="250" t="s">
        <v>252</v>
      </c>
      <c r="C133" s="228"/>
      <c r="D133" s="251"/>
    </row>
    <row r="134" spans="1:4" ht="64">
      <c r="A134" s="265" t="s">
        <v>253</v>
      </c>
      <c r="B134" s="250" t="s">
        <v>254</v>
      </c>
      <c r="C134" s="228">
        <f>28700+500000</f>
        <v>528700</v>
      </c>
      <c r="D134" s="480" t="s">
        <v>691</v>
      </c>
    </row>
    <row r="135" spans="1:4" ht="16">
      <c r="A135" s="265" t="s">
        <v>255</v>
      </c>
      <c r="B135" s="250" t="s">
        <v>256</v>
      </c>
      <c r="C135" s="228"/>
      <c r="D135" s="251"/>
    </row>
    <row r="136" spans="1:4" ht="32">
      <c r="A136" s="265" t="s">
        <v>257</v>
      </c>
      <c r="B136" s="250" t="s">
        <v>258</v>
      </c>
      <c r="C136" s="228"/>
      <c r="D136" s="251"/>
    </row>
    <row r="137" spans="1:4" ht="16">
      <c r="A137" s="265" t="s">
        <v>259</v>
      </c>
      <c r="B137" s="250" t="s">
        <v>260</v>
      </c>
      <c r="C137" s="228"/>
      <c r="D137" s="251"/>
    </row>
    <row r="138" spans="1:4" ht="16">
      <c r="A138" s="265" t="s">
        <v>261</v>
      </c>
      <c r="B138" s="250" t="s">
        <v>262</v>
      </c>
      <c r="C138" s="228">
        <v>0</v>
      </c>
      <c r="D138" s="251"/>
    </row>
    <row r="139" spans="1:4">
      <c r="A139" s="265"/>
      <c r="B139" s="250"/>
      <c r="C139" s="228"/>
      <c r="D139" s="251"/>
    </row>
    <row r="140" spans="1:4" ht="16">
      <c r="A140" s="264" t="s">
        <v>263</v>
      </c>
      <c r="B140" s="244" t="s">
        <v>264</v>
      </c>
      <c r="C140" s="248">
        <f>SUM(C141:C148)</f>
        <v>0</v>
      </c>
      <c r="D140" s="246"/>
    </row>
    <row r="141" spans="1:4" ht="16">
      <c r="A141" s="265" t="s">
        <v>265</v>
      </c>
      <c r="B141" s="250" t="s">
        <v>266</v>
      </c>
      <c r="C141" s="228">
        <v>0</v>
      </c>
      <c r="D141" s="251"/>
    </row>
    <row r="142" spans="1:4" ht="16">
      <c r="A142" s="265" t="s">
        <v>267</v>
      </c>
      <c r="B142" s="250" t="s">
        <v>268</v>
      </c>
      <c r="C142" s="228">
        <v>0</v>
      </c>
      <c r="D142" s="251"/>
    </row>
    <row r="143" spans="1:4" ht="16">
      <c r="A143" s="265" t="s">
        <v>269</v>
      </c>
      <c r="B143" s="250" t="s">
        <v>270</v>
      </c>
      <c r="C143" s="228">
        <v>0</v>
      </c>
      <c r="D143" s="251"/>
    </row>
    <row r="144" spans="1:4" ht="16">
      <c r="A144" s="265" t="s">
        <v>271</v>
      </c>
      <c r="B144" s="250" t="s">
        <v>272</v>
      </c>
      <c r="C144" s="228">
        <v>0</v>
      </c>
      <c r="D144" s="251"/>
    </row>
    <row r="145" spans="1:4" ht="16">
      <c r="A145" s="265" t="s">
        <v>273</v>
      </c>
      <c r="B145" s="250" t="s">
        <v>274</v>
      </c>
      <c r="C145" s="228">
        <v>0</v>
      </c>
      <c r="D145" s="251"/>
    </row>
    <row r="146" spans="1:4" ht="16">
      <c r="A146" s="265" t="s">
        <v>275</v>
      </c>
      <c r="B146" s="250" t="s">
        <v>276</v>
      </c>
      <c r="C146" s="228">
        <v>0</v>
      </c>
      <c r="D146" s="251"/>
    </row>
    <row r="147" spans="1:4" ht="16">
      <c r="A147" s="265" t="s">
        <v>277</v>
      </c>
      <c r="B147" s="250" t="s">
        <v>278</v>
      </c>
      <c r="C147" s="228">
        <v>0</v>
      </c>
      <c r="D147" s="251"/>
    </row>
    <row r="148" spans="1:4" ht="16">
      <c r="A148" s="265" t="s">
        <v>279</v>
      </c>
      <c r="B148" s="250" t="s">
        <v>280</v>
      </c>
      <c r="C148" s="228">
        <v>0</v>
      </c>
      <c r="D148" s="251"/>
    </row>
    <row r="149" spans="1:4">
      <c r="A149" s="265"/>
      <c r="B149" s="250"/>
      <c r="C149" s="228"/>
      <c r="D149" s="251"/>
    </row>
    <row r="150" spans="1:4" ht="16">
      <c r="A150" s="264" t="s">
        <v>281</v>
      </c>
      <c r="B150" s="244" t="s">
        <v>282</v>
      </c>
      <c r="C150" s="248">
        <f>SUM(C151:C153)</f>
        <v>0</v>
      </c>
      <c r="D150" s="246"/>
    </row>
    <row r="151" spans="1:4" ht="16">
      <c r="A151" s="265" t="s">
        <v>283</v>
      </c>
      <c r="B151" s="250" t="s">
        <v>284</v>
      </c>
      <c r="C151" s="228">
        <v>0</v>
      </c>
      <c r="D151" s="251"/>
    </row>
    <row r="152" spans="1:4" ht="16">
      <c r="A152" s="265" t="s">
        <v>285</v>
      </c>
      <c r="B152" s="250" t="s">
        <v>286</v>
      </c>
      <c r="C152" s="228">
        <v>0</v>
      </c>
      <c r="D152" s="251"/>
    </row>
    <row r="153" spans="1:4" ht="16">
      <c r="A153" s="265" t="s">
        <v>287</v>
      </c>
      <c r="B153" s="250" t="s">
        <v>288</v>
      </c>
      <c r="C153" s="228">
        <v>0</v>
      </c>
      <c r="D153" s="251"/>
    </row>
    <row r="154" spans="1:4">
      <c r="A154" s="265"/>
      <c r="B154" s="250"/>
      <c r="C154" s="228"/>
      <c r="D154" s="251"/>
    </row>
    <row r="155" spans="1:4" ht="16">
      <c r="A155" s="264" t="s">
        <v>289</v>
      </c>
      <c r="B155" s="244" t="s">
        <v>290</v>
      </c>
      <c r="C155" s="248">
        <f>SUM(C156:C159)</f>
        <v>0</v>
      </c>
      <c r="D155" s="246"/>
    </row>
    <row r="156" spans="1:4" ht="16">
      <c r="A156" s="265" t="s">
        <v>291</v>
      </c>
      <c r="B156" s="250" t="s">
        <v>292</v>
      </c>
      <c r="C156" s="228">
        <v>0</v>
      </c>
      <c r="D156" s="251"/>
    </row>
    <row r="157" spans="1:4" ht="16">
      <c r="A157" s="265" t="s">
        <v>293</v>
      </c>
      <c r="B157" s="250" t="s">
        <v>294</v>
      </c>
      <c r="C157" s="228">
        <v>0</v>
      </c>
      <c r="D157" s="251"/>
    </row>
    <row r="158" spans="1:4" ht="16">
      <c r="A158" s="265" t="s">
        <v>295</v>
      </c>
      <c r="B158" s="250" t="s">
        <v>296</v>
      </c>
      <c r="C158" s="228">
        <v>0</v>
      </c>
      <c r="D158" s="251"/>
    </row>
    <row r="159" spans="1:4" ht="16">
      <c r="A159" s="265" t="s">
        <v>297</v>
      </c>
      <c r="B159" s="250" t="s">
        <v>298</v>
      </c>
      <c r="C159" s="228">
        <v>0</v>
      </c>
      <c r="D159" s="251"/>
    </row>
    <row r="160" spans="1:4">
      <c r="A160" s="266"/>
      <c r="B160" s="266"/>
      <c r="C160" s="266"/>
      <c r="D160" s="266"/>
    </row>
    <row r="161" spans="1:4" customFormat="1" ht="13"/>
    <row r="162" spans="1:4" ht="51" customHeight="1">
      <c r="A162" s="267" t="str">
        <f>'3. Reg en Salud'!B26</f>
        <v>RE2.MM Medidas minimizadoras del riesgo</v>
      </c>
      <c r="B162" s="236" t="s">
        <v>35</v>
      </c>
      <c r="C162" s="400">
        <f>SUM(C164,C240,C284)</f>
        <v>0</v>
      </c>
      <c r="D162" s="238"/>
    </row>
    <row r="163" spans="1:4" ht="16">
      <c r="A163" s="239" t="s">
        <v>36</v>
      </c>
      <c r="B163" s="240" t="s">
        <v>37</v>
      </c>
      <c r="C163" s="241" t="s">
        <v>38</v>
      </c>
      <c r="D163" s="242" t="s">
        <v>39</v>
      </c>
    </row>
    <row r="164" spans="1:4" ht="16">
      <c r="A164" s="243">
        <v>1</v>
      </c>
      <c r="B164" s="244" t="s">
        <v>40</v>
      </c>
      <c r="C164" s="245">
        <f>SUM(C166,C173,C180,C189,C198,C203,C210,C215,C226,C232)</f>
        <v>0</v>
      </c>
      <c r="D164" s="246"/>
    </row>
    <row r="165" spans="1:4">
      <c r="A165" s="243"/>
      <c r="B165" s="261"/>
      <c r="C165" s="248"/>
      <c r="D165" s="246"/>
    </row>
    <row r="166" spans="1:4" ht="16">
      <c r="A166" s="247" t="s">
        <v>42</v>
      </c>
      <c r="B166" s="244" t="s">
        <v>43</v>
      </c>
      <c r="C166" s="248">
        <f>SUM(C167:C171)</f>
        <v>0</v>
      </c>
      <c r="D166" s="246"/>
    </row>
    <row r="167" spans="1:4" ht="16">
      <c r="A167" s="249" t="s">
        <v>44</v>
      </c>
      <c r="B167" s="250" t="s">
        <v>45</v>
      </c>
      <c r="C167" s="228">
        <v>0</v>
      </c>
      <c r="D167" s="251"/>
    </row>
    <row r="168" spans="1:4" ht="16">
      <c r="A168" s="249" t="s">
        <v>46</v>
      </c>
      <c r="B168" s="250" t="s">
        <v>47</v>
      </c>
      <c r="C168" s="228">
        <v>0</v>
      </c>
      <c r="D168" s="251"/>
    </row>
    <row r="169" spans="1:4" ht="16">
      <c r="A169" s="249" t="s">
        <v>48</v>
      </c>
      <c r="B169" s="250" t="s">
        <v>49</v>
      </c>
      <c r="C169" s="228">
        <v>0</v>
      </c>
      <c r="D169" s="251"/>
    </row>
    <row r="170" spans="1:4" ht="32">
      <c r="A170" s="249" t="s">
        <v>50</v>
      </c>
      <c r="B170" s="250" t="s">
        <v>51</v>
      </c>
      <c r="C170" s="228">
        <v>0</v>
      </c>
      <c r="D170" s="251"/>
    </row>
    <row r="171" spans="1:4" ht="16">
      <c r="A171" s="249" t="s">
        <v>52</v>
      </c>
      <c r="B171" s="250" t="s">
        <v>53</v>
      </c>
      <c r="C171" s="228">
        <v>0</v>
      </c>
      <c r="D171" s="251"/>
    </row>
    <row r="172" spans="1:4">
      <c r="A172" s="252"/>
      <c r="B172" s="253"/>
      <c r="C172" s="228"/>
      <c r="D172" s="251"/>
    </row>
    <row r="173" spans="1:4" ht="16">
      <c r="A173" s="247" t="s">
        <v>54</v>
      </c>
      <c r="B173" s="244" t="s">
        <v>55</v>
      </c>
      <c r="C173" s="248">
        <f>SUM(C174:C178)</f>
        <v>0</v>
      </c>
      <c r="D173" s="246"/>
    </row>
    <row r="174" spans="1:4" ht="16">
      <c r="A174" s="249" t="s">
        <v>56</v>
      </c>
      <c r="B174" s="250" t="s">
        <v>57</v>
      </c>
      <c r="C174" s="228">
        <v>0</v>
      </c>
      <c r="D174" s="251"/>
    </row>
    <row r="175" spans="1:4" ht="16">
      <c r="A175" s="249" t="s">
        <v>58</v>
      </c>
      <c r="B175" s="250" t="s">
        <v>59</v>
      </c>
      <c r="C175" s="228">
        <v>0</v>
      </c>
      <c r="D175" s="251"/>
    </row>
    <row r="176" spans="1:4" ht="16">
      <c r="A176" s="249" t="s">
        <v>60</v>
      </c>
      <c r="B176" s="250" t="s">
        <v>61</v>
      </c>
      <c r="C176" s="228">
        <v>0</v>
      </c>
      <c r="D176" s="251"/>
    </row>
    <row r="177" spans="1:4" ht="16">
      <c r="A177" s="249" t="s">
        <v>62</v>
      </c>
      <c r="B177" s="250" t="s">
        <v>63</v>
      </c>
      <c r="C177" s="228">
        <v>0</v>
      </c>
      <c r="D177" s="251"/>
    </row>
    <row r="178" spans="1:4" ht="16">
      <c r="A178" s="249" t="s">
        <v>64</v>
      </c>
      <c r="B178" s="250" t="s">
        <v>65</v>
      </c>
      <c r="C178" s="228">
        <v>0</v>
      </c>
      <c r="D178" s="251"/>
    </row>
    <row r="179" spans="1:4">
      <c r="A179" s="252"/>
      <c r="B179" s="253"/>
      <c r="C179" s="248"/>
      <c r="D179" s="246"/>
    </row>
    <row r="180" spans="1:4" ht="16">
      <c r="A180" s="247" t="s">
        <v>66</v>
      </c>
      <c r="B180" s="254" t="s">
        <v>67</v>
      </c>
      <c r="C180" s="248">
        <f>SUM(C181:C187)</f>
        <v>0</v>
      </c>
      <c r="D180" s="246"/>
    </row>
    <row r="181" spans="1:4" ht="16">
      <c r="A181" s="249" t="s">
        <v>68</v>
      </c>
      <c r="B181" s="250" t="s">
        <v>69</v>
      </c>
      <c r="C181" s="228">
        <v>0</v>
      </c>
      <c r="D181" s="251"/>
    </row>
    <row r="182" spans="1:4" ht="16">
      <c r="A182" s="249" t="s">
        <v>70</v>
      </c>
      <c r="B182" s="250" t="s">
        <v>71</v>
      </c>
      <c r="C182" s="228">
        <v>0</v>
      </c>
      <c r="D182" s="251"/>
    </row>
    <row r="183" spans="1:4" ht="16">
      <c r="A183" s="249" t="s">
        <v>72</v>
      </c>
      <c r="B183" s="250" t="s">
        <v>73</v>
      </c>
      <c r="C183" s="228"/>
      <c r="D183" s="251"/>
    </row>
    <row r="184" spans="1:4" ht="16">
      <c r="A184" s="249" t="s">
        <v>74</v>
      </c>
      <c r="B184" s="250" t="s">
        <v>75</v>
      </c>
      <c r="C184" s="228">
        <v>0</v>
      </c>
      <c r="D184" s="251"/>
    </row>
    <row r="185" spans="1:4" ht="16">
      <c r="A185" s="249" t="s">
        <v>76</v>
      </c>
      <c r="B185" s="250" t="s">
        <v>77</v>
      </c>
      <c r="C185" s="228">
        <v>0</v>
      </c>
      <c r="D185" s="251"/>
    </row>
    <row r="186" spans="1:4" ht="32">
      <c r="A186" s="249" t="s">
        <v>78</v>
      </c>
      <c r="B186" s="250" t="s">
        <v>79</v>
      </c>
      <c r="C186" s="228">
        <v>0</v>
      </c>
      <c r="D186" s="251"/>
    </row>
    <row r="187" spans="1:4" ht="32">
      <c r="A187" s="249" t="s">
        <v>80</v>
      </c>
      <c r="B187" s="250" t="s">
        <v>81</v>
      </c>
      <c r="C187" s="228">
        <v>0</v>
      </c>
      <c r="D187" s="251"/>
    </row>
    <row r="188" spans="1:4">
      <c r="A188" s="252"/>
      <c r="B188" s="253"/>
      <c r="C188" s="228"/>
      <c r="D188" s="251"/>
    </row>
    <row r="189" spans="1:4" ht="16">
      <c r="A189" s="247" t="s">
        <v>82</v>
      </c>
      <c r="B189" s="244" t="s">
        <v>83</v>
      </c>
      <c r="C189" s="248">
        <f>SUM(C190:C196)</f>
        <v>0</v>
      </c>
      <c r="D189" s="246"/>
    </row>
    <row r="190" spans="1:4" ht="16">
      <c r="A190" s="249" t="s">
        <v>84</v>
      </c>
      <c r="B190" s="250" t="s">
        <v>85</v>
      </c>
      <c r="C190" s="228">
        <v>0</v>
      </c>
      <c r="D190" s="251"/>
    </row>
    <row r="191" spans="1:4" ht="16">
      <c r="A191" s="249" t="s">
        <v>86</v>
      </c>
      <c r="B191" s="250" t="s">
        <v>87</v>
      </c>
      <c r="C191" s="228">
        <v>0</v>
      </c>
      <c r="D191" s="251"/>
    </row>
    <row r="192" spans="1:4" ht="16">
      <c r="A192" s="249" t="s">
        <v>88</v>
      </c>
      <c r="B192" s="250" t="s">
        <v>89</v>
      </c>
      <c r="C192" s="228">
        <v>0</v>
      </c>
      <c r="D192" s="251"/>
    </row>
    <row r="193" spans="1:4" ht="16">
      <c r="A193" s="249" t="s">
        <v>90</v>
      </c>
      <c r="B193" s="250" t="s">
        <v>91</v>
      </c>
      <c r="C193" s="228">
        <v>0</v>
      </c>
      <c r="D193" s="251"/>
    </row>
    <row r="194" spans="1:4" ht="32">
      <c r="A194" s="249" t="s">
        <v>92</v>
      </c>
      <c r="B194" s="250" t="s">
        <v>93</v>
      </c>
      <c r="C194" s="228">
        <v>0</v>
      </c>
      <c r="D194" s="251"/>
    </row>
    <row r="195" spans="1:4" ht="16">
      <c r="A195" s="249" t="s">
        <v>94</v>
      </c>
      <c r="B195" s="250" t="s">
        <v>95</v>
      </c>
      <c r="C195" s="228">
        <v>0</v>
      </c>
      <c r="D195" s="251"/>
    </row>
    <row r="196" spans="1:4" ht="16">
      <c r="A196" s="249" t="s">
        <v>96</v>
      </c>
      <c r="B196" s="250" t="s">
        <v>97</v>
      </c>
      <c r="C196" s="228"/>
      <c r="D196" s="251"/>
    </row>
    <row r="197" spans="1:4">
      <c r="A197" s="252"/>
      <c r="B197" s="253"/>
      <c r="C197" s="228"/>
      <c r="D197" s="251"/>
    </row>
    <row r="198" spans="1:4" ht="16">
      <c r="A198" s="247" t="s">
        <v>98</v>
      </c>
      <c r="B198" s="244" t="s">
        <v>99</v>
      </c>
      <c r="C198" s="248">
        <f>SUM(C199++C200+C201)</f>
        <v>0</v>
      </c>
      <c r="D198" s="246"/>
    </row>
    <row r="199" spans="1:4" ht="16">
      <c r="A199" s="249" t="s">
        <v>100</v>
      </c>
      <c r="B199" s="250" t="s">
        <v>101</v>
      </c>
      <c r="C199" s="228">
        <v>0</v>
      </c>
      <c r="D199" s="251"/>
    </row>
    <row r="200" spans="1:4" ht="16">
      <c r="A200" s="249" t="s">
        <v>102</v>
      </c>
      <c r="B200" s="250" t="s">
        <v>103</v>
      </c>
      <c r="C200" s="228">
        <v>0</v>
      </c>
      <c r="D200" s="251"/>
    </row>
    <row r="201" spans="1:4" ht="16">
      <c r="A201" s="249" t="s">
        <v>104</v>
      </c>
      <c r="B201" s="250" t="s">
        <v>105</v>
      </c>
      <c r="C201" s="228">
        <v>0</v>
      </c>
      <c r="D201" s="251"/>
    </row>
    <row r="202" spans="1:4">
      <c r="A202" s="252"/>
      <c r="B202" s="253"/>
      <c r="C202" s="228"/>
      <c r="D202" s="251"/>
    </row>
    <row r="203" spans="1:4" ht="16">
      <c r="A203" s="247" t="s">
        <v>106</v>
      </c>
      <c r="B203" s="244" t="s">
        <v>107</v>
      </c>
      <c r="C203" s="248">
        <f>SUM(C204+C207+C208)</f>
        <v>0</v>
      </c>
      <c r="D203" s="246"/>
    </row>
    <row r="204" spans="1:4" ht="16">
      <c r="A204" s="249" t="s">
        <v>108</v>
      </c>
      <c r="B204" s="253" t="s">
        <v>109</v>
      </c>
      <c r="C204" s="248">
        <f>SUM(C205:C206)</f>
        <v>0</v>
      </c>
      <c r="D204" s="246"/>
    </row>
    <row r="205" spans="1:4" ht="16">
      <c r="A205" s="252" t="s">
        <v>110</v>
      </c>
      <c r="B205" s="253" t="s">
        <v>111</v>
      </c>
      <c r="C205" s="228">
        <v>0</v>
      </c>
      <c r="D205" s="251"/>
    </row>
    <row r="206" spans="1:4" ht="16">
      <c r="A206" s="252" t="s">
        <v>112</v>
      </c>
      <c r="B206" s="253" t="s">
        <v>113</v>
      </c>
      <c r="C206" s="228">
        <v>0</v>
      </c>
      <c r="D206" s="251"/>
    </row>
    <row r="207" spans="1:4" ht="16">
      <c r="A207" s="249" t="s">
        <v>114</v>
      </c>
      <c r="B207" s="250" t="s">
        <v>115</v>
      </c>
      <c r="C207" s="228">
        <v>0</v>
      </c>
      <c r="D207" s="251"/>
    </row>
    <row r="208" spans="1:4" ht="16">
      <c r="A208" s="249" t="s">
        <v>116</v>
      </c>
      <c r="B208" s="250" t="s">
        <v>117</v>
      </c>
      <c r="C208" s="228">
        <v>0</v>
      </c>
      <c r="D208" s="251"/>
    </row>
    <row r="209" spans="1:4">
      <c r="A209" s="252"/>
      <c r="B209" s="253"/>
      <c r="C209" s="228"/>
      <c r="D209" s="251"/>
    </row>
    <row r="210" spans="1:4" ht="16">
      <c r="A210" s="247" t="s">
        <v>118</v>
      </c>
      <c r="B210" s="244" t="s">
        <v>119</v>
      </c>
      <c r="C210" s="245">
        <f>SUM(C211:C213)</f>
        <v>0</v>
      </c>
      <c r="D210" s="246"/>
    </row>
    <row r="211" spans="1:4" ht="16">
      <c r="A211" s="249" t="s">
        <v>121</v>
      </c>
      <c r="B211" s="250" t="s">
        <v>122</v>
      </c>
      <c r="C211" s="255" t="s">
        <v>120</v>
      </c>
      <c r="D211" s="251"/>
    </row>
    <row r="212" spans="1:4" ht="16">
      <c r="A212" s="249" t="s">
        <v>123</v>
      </c>
      <c r="B212" s="250" t="s">
        <v>124</v>
      </c>
      <c r="C212" s="228">
        <v>0</v>
      </c>
      <c r="D212" s="251"/>
    </row>
    <row r="213" spans="1:4" ht="16">
      <c r="A213" s="249" t="s">
        <v>125</v>
      </c>
      <c r="B213" s="250" t="s">
        <v>126</v>
      </c>
      <c r="C213" s="228">
        <v>0</v>
      </c>
      <c r="D213" s="251"/>
    </row>
    <row r="214" spans="1:4">
      <c r="A214" s="252"/>
      <c r="B214" s="253"/>
      <c r="C214" s="228"/>
      <c r="D214" s="251"/>
    </row>
    <row r="215" spans="1:4" ht="16">
      <c r="A215" s="247" t="s">
        <v>127</v>
      </c>
      <c r="B215" s="244" t="s">
        <v>128</v>
      </c>
      <c r="C215" s="248">
        <f>SUM(C216:C224)</f>
        <v>0</v>
      </c>
      <c r="D215" s="246"/>
    </row>
    <row r="216" spans="1:4" ht="16">
      <c r="A216" s="249" t="s">
        <v>129</v>
      </c>
      <c r="B216" s="250" t="s">
        <v>130</v>
      </c>
      <c r="C216" s="228">
        <v>0</v>
      </c>
      <c r="D216" s="251"/>
    </row>
    <row r="217" spans="1:4" ht="16">
      <c r="A217" s="249" t="s">
        <v>131</v>
      </c>
      <c r="B217" s="250" t="s">
        <v>132</v>
      </c>
      <c r="C217" s="228">
        <v>0</v>
      </c>
      <c r="D217" s="251"/>
    </row>
    <row r="218" spans="1:4" ht="16">
      <c r="A218" s="249" t="s">
        <v>133</v>
      </c>
      <c r="B218" s="250" t="s">
        <v>134</v>
      </c>
      <c r="C218" s="228">
        <v>0</v>
      </c>
      <c r="D218" s="251"/>
    </row>
    <row r="219" spans="1:4" ht="32">
      <c r="A219" s="249" t="s">
        <v>135</v>
      </c>
      <c r="B219" s="250" t="s">
        <v>136</v>
      </c>
      <c r="C219" s="228">
        <v>0</v>
      </c>
      <c r="D219" s="251"/>
    </row>
    <row r="220" spans="1:4" ht="16">
      <c r="A220" s="249" t="s">
        <v>137</v>
      </c>
      <c r="B220" s="250" t="s">
        <v>138</v>
      </c>
      <c r="C220" s="228">
        <v>0</v>
      </c>
      <c r="D220" s="251"/>
    </row>
    <row r="221" spans="1:4" ht="32">
      <c r="A221" s="249" t="s">
        <v>139</v>
      </c>
      <c r="B221" s="250" t="s">
        <v>140</v>
      </c>
      <c r="C221" s="228">
        <v>0</v>
      </c>
      <c r="D221" s="251"/>
    </row>
    <row r="222" spans="1:4" ht="16">
      <c r="A222" s="249" t="s">
        <v>141</v>
      </c>
      <c r="B222" s="250" t="s">
        <v>142</v>
      </c>
      <c r="C222" s="228">
        <v>0</v>
      </c>
      <c r="D222" s="251"/>
    </row>
    <row r="223" spans="1:4" ht="32">
      <c r="A223" s="249" t="s">
        <v>143</v>
      </c>
      <c r="B223" s="250" t="s">
        <v>144</v>
      </c>
      <c r="C223" s="228">
        <v>0</v>
      </c>
      <c r="D223" s="251"/>
    </row>
    <row r="224" spans="1:4" ht="32">
      <c r="A224" s="249" t="s">
        <v>145</v>
      </c>
      <c r="B224" s="250" t="s">
        <v>146</v>
      </c>
      <c r="C224" s="228">
        <v>0</v>
      </c>
      <c r="D224" s="251"/>
    </row>
    <row r="225" spans="1:4">
      <c r="A225" s="252"/>
      <c r="B225" s="253"/>
      <c r="C225" s="228"/>
      <c r="D225" s="251"/>
    </row>
    <row r="226" spans="1:4" ht="16">
      <c r="A226" s="247" t="s">
        <v>147</v>
      </c>
      <c r="B226" s="244" t="s">
        <v>148</v>
      </c>
      <c r="C226" s="248">
        <f>SUM(C227:C230)</f>
        <v>0</v>
      </c>
      <c r="D226" s="246"/>
    </row>
    <row r="227" spans="1:4" ht="16">
      <c r="A227" s="249" t="s">
        <v>149</v>
      </c>
      <c r="B227" s="250" t="s">
        <v>150</v>
      </c>
      <c r="C227" s="228">
        <v>0</v>
      </c>
      <c r="D227" s="251"/>
    </row>
    <row r="228" spans="1:4" ht="16">
      <c r="A228" s="249" t="s">
        <v>151</v>
      </c>
      <c r="B228" s="250" t="s">
        <v>152</v>
      </c>
      <c r="C228" s="228">
        <v>0</v>
      </c>
      <c r="D228" s="251"/>
    </row>
    <row r="229" spans="1:4" ht="16">
      <c r="A229" s="249" t="s">
        <v>153</v>
      </c>
      <c r="B229" s="250" t="s">
        <v>154</v>
      </c>
      <c r="C229" s="228">
        <v>0</v>
      </c>
      <c r="D229" s="251"/>
    </row>
    <row r="230" spans="1:4" ht="16">
      <c r="A230" s="249" t="s">
        <v>155</v>
      </c>
      <c r="B230" s="250" t="s">
        <v>156</v>
      </c>
      <c r="C230" s="228">
        <v>0</v>
      </c>
      <c r="D230" s="251"/>
    </row>
    <row r="231" spans="1:4">
      <c r="A231" s="252"/>
      <c r="B231" s="253"/>
      <c r="C231" s="228"/>
      <c r="D231" s="251"/>
    </row>
    <row r="232" spans="1:4" ht="16">
      <c r="A232" s="247" t="s">
        <v>157</v>
      </c>
      <c r="B232" s="244" t="s">
        <v>158</v>
      </c>
      <c r="C232" s="248">
        <f>SUM(C233:C238)</f>
        <v>0</v>
      </c>
      <c r="D232" s="246"/>
    </row>
    <row r="233" spans="1:4" ht="16">
      <c r="A233" s="249" t="s">
        <v>159</v>
      </c>
      <c r="B233" s="250" t="s">
        <v>160</v>
      </c>
      <c r="C233" s="228">
        <v>0</v>
      </c>
      <c r="D233" s="251"/>
    </row>
    <row r="234" spans="1:4" ht="16">
      <c r="A234" s="249" t="s">
        <v>161</v>
      </c>
      <c r="B234" s="250" t="s">
        <v>162</v>
      </c>
      <c r="C234" s="228">
        <v>0</v>
      </c>
      <c r="D234" s="251"/>
    </row>
    <row r="235" spans="1:4" ht="16">
      <c r="A235" s="249" t="s">
        <v>163</v>
      </c>
      <c r="B235" s="250" t="s">
        <v>164</v>
      </c>
      <c r="C235" s="228">
        <v>0</v>
      </c>
      <c r="D235" s="251"/>
    </row>
    <row r="236" spans="1:4" ht="16">
      <c r="A236" s="249" t="s">
        <v>165</v>
      </c>
      <c r="B236" s="250" t="s">
        <v>166</v>
      </c>
      <c r="C236" s="228">
        <v>0</v>
      </c>
      <c r="D236" s="251"/>
    </row>
    <row r="237" spans="1:4" ht="16">
      <c r="A237" s="249" t="s">
        <v>167</v>
      </c>
      <c r="B237" s="250" t="s">
        <v>168</v>
      </c>
      <c r="C237" s="228">
        <v>0</v>
      </c>
      <c r="D237" s="251"/>
    </row>
    <row r="238" spans="1:4" ht="16">
      <c r="A238" s="249" t="s">
        <v>169</v>
      </c>
      <c r="B238" s="250" t="s">
        <v>170</v>
      </c>
      <c r="C238" s="256">
        <v>0</v>
      </c>
      <c r="D238" s="257"/>
    </row>
    <row r="239" spans="1:4">
      <c r="A239" s="258"/>
      <c r="B239" s="259"/>
      <c r="C239" s="260"/>
      <c r="D239" s="238"/>
    </row>
    <row r="240" spans="1:4" ht="16">
      <c r="A240" s="243">
        <v>2</v>
      </c>
      <c r="B240" s="244" t="s">
        <v>171</v>
      </c>
      <c r="C240" s="248">
        <f>SUM(C242+C249+C255+C264+C268+C274)</f>
        <v>0</v>
      </c>
      <c r="D240" s="246"/>
    </row>
    <row r="241" spans="1:4">
      <c r="A241" s="243"/>
      <c r="B241" s="261"/>
      <c r="C241" s="228"/>
      <c r="D241" s="251"/>
    </row>
    <row r="242" spans="1:4" ht="16">
      <c r="A242" s="258" t="s">
        <v>172</v>
      </c>
      <c r="B242" s="244" t="s">
        <v>173</v>
      </c>
      <c r="C242" s="248">
        <f>SUM(C243:C247)</f>
        <v>0</v>
      </c>
      <c r="D242" s="246"/>
    </row>
    <row r="243" spans="1:4" ht="16">
      <c r="A243" s="249" t="s">
        <v>174</v>
      </c>
      <c r="B243" s="250" t="s">
        <v>175</v>
      </c>
      <c r="C243" s="228">
        <v>0</v>
      </c>
      <c r="D243" s="251"/>
    </row>
    <row r="244" spans="1:4" ht="16">
      <c r="A244" s="249" t="s">
        <v>176</v>
      </c>
      <c r="B244" s="250" t="s">
        <v>177</v>
      </c>
      <c r="C244" s="228">
        <v>0</v>
      </c>
      <c r="D244" s="251"/>
    </row>
    <row r="245" spans="1:4" ht="16">
      <c r="A245" s="249" t="s">
        <v>178</v>
      </c>
      <c r="B245" s="250" t="s">
        <v>179</v>
      </c>
      <c r="C245" s="228">
        <v>0</v>
      </c>
      <c r="D245" s="251"/>
    </row>
    <row r="246" spans="1:4" ht="16">
      <c r="A246" s="249" t="s">
        <v>180</v>
      </c>
      <c r="B246" s="250" t="s">
        <v>181</v>
      </c>
      <c r="C246" s="228">
        <v>0</v>
      </c>
      <c r="D246" s="251"/>
    </row>
    <row r="247" spans="1:4" ht="16">
      <c r="A247" s="249" t="s">
        <v>182</v>
      </c>
      <c r="B247" s="250" t="s">
        <v>183</v>
      </c>
      <c r="C247" s="228">
        <v>0</v>
      </c>
      <c r="D247" s="251"/>
    </row>
    <row r="248" spans="1:4">
      <c r="A248" s="262"/>
      <c r="B248" s="253"/>
      <c r="C248" s="228"/>
      <c r="D248" s="251"/>
    </row>
    <row r="249" spans="1:4" ht="32">
      <c r="A249" s="258" t="s">
        <v>184</v>
      </c>
      <c r="B249" s="244" t="s">
        <v>185</v>
      </c>
      <c r="C249" s="248">
        <f>SUM(C250:C253)</f>
        <v>0</v>
      </c>
      <c r="D249" s="246"/>
    </row>
    <row r="250" spans="1:4" ht="16">
      <c r="A250" s="249" t="s">
        <v>186</v>
      </c>
      <c r="B250" s="250" t="s">
        <v>187</v>
      </c>
      <c r="C250" s="228">
        <v>0</v>
      </c>
      <c r="D250" s="251"/>
    </row>
    <row r="251" spans="1:4" ht="16">
      <c r="A251" s="249" t="s">
        <v>188</v>
      </c>
      <c r="B251" s="250" t="s">
        <v>189</v>
      </c>
      <c r="C251" s="228">
        <v>0</v>
      </c>
      <c r="D251" s="251"/>
    </row>
    <row r="252" spans="1:4" ht="16">
      <c r="A252" s="249" t="s">
        <v>190</v>
      </c>
      <c r="B252" s="250" t="s">
        <v>191</v>
      </c>
      <c r="C252" s="228">
        <v>0</v>
      </c>
      <c r="D252" s="251"/>
    </row>
    <row r="253" spans="1:4" ht="16">
      <c r="A253" s="249" t="s">
        <v>192</v>
      </c>
      <c r="B253" s="250" t="s">
        <v>193</v>
      </c>
      <c r="C253" s="228">
        <v>0</v>
      </c>
      <c r="D253" s="251"/>
    </row>
    <row r="254" spans="1:4">
      <c r="A254" s="262"/>
      <c r="B254" s="253"/>
      <c r="C254" s="228"/>
      <c r="D254" s="251"/>
    </row>
    <row r="255" spans="1:4" ht="16">
      <c r="A255" s="258" t="s">
        <v>194</v>
      </c>
      <c r="B255" s="244" t="s">
        <v>195</v>
      </c>
      <c r="C255" s="248">
        <f>SUM(C256:C262)</f>
        <v>0</v>
      </c>
      <c r="D255" s="246"/>
    </row>
    <row r="256" spans="1:4" ht="16">
      <c r="A256" s="249" t="s">
        <v>196</v>
      </c>
      <c r="B256" s="250" t="s">
        <v>197</v>
      </c>
      <c r="C256" s="228">
        <v>0</v>
      </c>
      <c r="D256" s="251"/>
    </row>
    <row r="257" spans="1:4" ht="16">
      <c r="A257" s="249" t="s">
        <v>198</v>
      </c>
      <c r="B257" s="250" t="s">
        <v>199</v>
      </c>
      <c r="C257" s="228">
        <v>0</v>
      </c>
      <c r="D257" s="251"/>
    </row>
    <row r="258" spans="1:4" ht="16">
      <c r="A258" s="249" t="s">
        <v>200</v>
      </c>
      <c r="B258" s="250" t="s">
        <v>201</v>
      </c>
      <c r="C258" s="228">
        <v>0</v>
      </c>
      <c r="D258" s="251"/>
    </row>
    <row r="259" spans="1:4" ht="16">
      <c r="A259" s="249" t="s">
        <v>202</v>
      </c>
      <c r="B259" s="250" t="s">
        <v>203</v>
      </c>
      <c r="C259" s="228">
        <v>0</v>
      </c>
      <c r="D259" s="251"/>
    </row>
    <row r="260" spans="1:4" ht="16">
      <c r="A260" s="249" t="s">
        <v>204</v>
      </c>
      <c r="B260" s="250" t="s">
        <v>205</v>
      </c>
      <c r="C260" s="228">
        <v>0</v>
      </c>
      <c r="D260" s="251"/>
    </row>
    <row r="261" spans="1:4" ht="16">
      <c r="A261" s="249" t="s">
        <v>206</v>
      </c>
      <c r="B261" s="250" t="s">
        <v>207</v>
      </c>
      <c r="C261" s="228">
        <v>0</v>
      </c>
      <c r="D261" s="251"/>
    </row>
    <row r="262" spans="1:4" ht="16">
      <c r="A262" s="249" t="s">
        <v>208</v>
      </c>
      <c r="B262" s="250" t="s">
        <v>209</v>
      </c>
      <c r="C262" s="228">
        <v>0</v>
      </c>
      <c r="D262" s="251"/>
    </row>
    <row r="263" spans="1:4">
      <c r="A263" s="262"/>
      <c r="B263" s="253"/>
      <c r="C263" s="228"/>
      <c r="D263" s="251"/>
    </row>
    <row r="264" spans="1:4" ht="16">
      <c r="A264" s="258" t="s">
        <v>210</v>
      </c>
      <c r="B264" s="244" t="s">
        <v>211</v>
      </c>
      <c r="C264" s="248">
        <f>SUM(C265:C266)</f>
        <v>0</v>
      </c>
      <c r="D264" s="246"/>
    </row>
    <row r="265" spans="1:4" ht="16">
      <c r="A265" s="249" t="s">
        <v>212</v>
      </c>
      <c r="B265" s="250" t="s">
        <v>213</v>
      </c>
      <c r="C265" s="228">
        <v>0</v>
      </c>
      <c r="D265" s="251"/>
    </row>
    <row r="266" spans="1:4" ht="16">
      <c r="A266" s="249" t="s">
        <v>214</v>
      </c>
      <c r="B266" s="250" t="s">
        <v>215</v>
      </c>
      <c r="C266" s="228">
        <v>0</v>
      </c>
      <c r="D266" s="251"/>
    </row>
    <row r="267" spans="1:4">
      <c r="A267" s="262"/>
      <c r="B267" s="253"/>
      <c r="C267" s="228"/>
      <c r="D267" s="251"/>
    </row>
    <row r="268" spans="1:4" ht="16">
      <c r="A268" s="258" t="s">
        <v>216</v>
      </c>
      <c r="B268" s="244" t="s">
        <v>217</v>
      </c>
      <c r="C268" s="248">
        <f>SUM(C269:C272)</f>
        <v>0</v>
      </c>
      <c r="D268" s="246"/>
    </row>
    <row r="269" spans="1:4" ht="16">
      <c r="A269" s="249" t="s">
        <v>218</v>
      </c>
      <c r="B269" s="250" t="s">
        <v>219</v>
      </c>
      <c r="C269" s="228">
        <v>0</v>
      </c>
      <c r="D269" s="251"/>
    </row>
    <row r="270" spans="1:4" ht="16">
      <c r="A270" s="249" t="s">
        <v>220</v>
      </c>
      <c r="B270" s="250" t="s">
        <v>221</v>
      </c>
      <c r="C270" s="228">
        <v>0</v>
      </c>
      <c r="D270" s="251"/>
    </row>
    <row r="271" spans="1:4" ht="16">
      <c r="A271" s="249" t="s">
        <v>222</v>
      </c>
      <c r="B271" s="250" t="s">
        <v>223</v>
      </c>
      <c r="C271" s="228">
        <v>0</v>
      </c>
      <c r="D271" s="251"/>
    </row>
    <row r="272" spans="1:4" ht="16">
      <c r="A272" s="249" t="s">
        <v>224</v>
      </c>
      <c r="B272" s="250" t="s">
        <v>225</v>
      </c>
      <c r="C272" s="228">
        <v>0</v>
      </c>
      <c r="D272" s="251"/>
    </row>
    <row r="273" spans="1:4">
      <c r="A273" s="262"/>
      <c r="B273" s="253"/>
      <c r="C273" s="228"/>
      <c r="D273" s="251"/>
    </row>
    <row r="274" spans="1:4" ht="16">
      <c r="A274" s="258" t="s">
        <v>226</v>
      </c>
      <c r="B274" s="244" t="s">
        <v>227</v>
      </c>
      <c r="C274" s="248">
        <f>SUM(C275:C282)</f>
        <v>0</v>
      </c>
      <c r="D274" s="246"/>
    </row>
    <row r="275" spans="1:4" ht="16">
      <c r="A275" s="249" t="s">
        <v>228</v>
      </c>
      <c r="B275" s="250" t="s">
        <v>229</v>
      </c>
      <c r="C275" s="228"/>
      <c r="D275" s="251"/>
    </row>
    <row r="276" spans="1:4" ht="32">
      <c r="A276" s="249" t="s">
        <v>230</v>
      </c>
      <c r="B276" s="250" t="s">
        <v>231</v>
      </c>
      <c r="C276" s="228">
        <v>0</v>
      </c>
      <c r="D276" s="251"/>
    </row>
    <row r="277" spans="1:4" ht="16">
      <c r="A277" s="249" t="s">
        <v>232</v>
      </c>
      <c r="B277" s="250" t="s">
        <v>233</v>
      </c>
      <c r="C277" s="228">
        <v>0</v>
      </c>
      <c r="D277" s="251"/>
    </row>
    <row r="278" spans="1:4" ht="16">
      <c r="A278" s="249" t="s">
        <v>234</v>
      </c>
      <c r="B278" s="250" t="s">
        <v>235</v>
      </c>
      <c r="C278" s="228">
        <v>0</v>
      </c>
      <c r="D278" s="251"/>
    </row>
    <row r="279" spans="1:4" ht="16">
      <c r="A279" s="249" t="s">
        <v>236</v>
      </c>
      <c r="B279" s="250" t="s">
        <v>237</v>
      </c>
      <c r="C279" s="228">
        <v>0</v>
      </c>
      <c r="D279" s="251"/>
    </row>
    <row r="280" spans="1:4" ht="16">
      <c r="A280" s="249" t="s">
        <v>238</v>
      </c>
      <c r="B280" s="250" t="s">
        <v>239</v>
      </c>
      <c r="C280" s="228">
        <v>0</v>
      </c>
      <c r="D280" s="251"/>
    </row>
    <row r="281" spans="1:4" ht="16">
      <c r="A281" s="249" t="s">
        <v>240</v>
      </c>
      <c r="B281" s="250" t="s">
        <v>241</v>
      </c>
      <c r="C281" s="228">
        <v>0</v>
      </c>
      <c r="D281" s="251"/>
    </row>
    <row r="282" spans="1:4" ht="16">
      <c r="A282" s="249" t="s">
        <v>242</v>
      </c>
      <c r="B282" s="250" t="s">
        <v>243</v>
      </c>
      <c r="C282" s="228">
        <v>0</v>
      </c>
      <c r="D282" s="251"/>
    </row>
    <row r="283" spans="1:4">
      <c r="A283" s="249"/>
      <c r="B283" s="253"/>
      <c r="C283" s="228"/>
      <c r="D283" s="251"/>
    </row>
    <row r="284" spans="1:4" ht="16">
      <c r="A284" s="243">
        <v>5</v>
      </c>
      <c r="B284" s="263" t="s">
        <v>244</v>
      </c>
      <c r="C284" s="248">
        <f>SUM(C286+C296+C306+C311)</f>
        <v>0</v>
      </c>
      <c r="D284" s="246"/>
    </row>
    <row r="285" spans="1:4">
      <c r="A285" s="262"/>
      <c r="B285" s="253"/>
      <c r="C285" s="228"/>
      <c r="D285" s="251"/>
    </row>
    <row r="286" spans="1:4" ht="16">
      <c r="A286" s="264" t="s">
        <v>245</v>
      </c>
      <c r="B286" s="244" t="s">
        <v>246</v>
      </c>
      <c r="C286" s="248">
        <f>SUM(C287:C294)</f>
        <v>0</v>
      </c>
      <c r="D286" s="246"/>
    </row>
    <row r="287" spans="1:4" ht="16">
      <c r="A287" s="265" t="s">
        <v>247</v>
      </c>
      <c r="B287" s="250" t="s">
        <v>248</v>
      </c>
      <c r="C287" s="228">
        <v>0</v>
      </c>
      <c r="D287" s="251"/>
    </row>
    <row r="288" spans="1:4" ht="16">
      <c r="A288" s="265" t="s">
        <v>249</v>
      </c>
      <c r="B288" s="250" t="s">
        <v>250</v>
      </c>
      <c r="C288" s="228">
        <v>0</v>
      </c>
      <c r="D288" s="251"/>
    </row>
    <row r="289" spans="1:4" ht="16">
      <c r="A289" s="265" t="s">
        <v>251</v>
      </c>
      <c r="B289" s="250" t="s">
        <v>252</v>
      </c>
      <c r="C289" s="228"/>
      <c r="D289" s="251"/>
    </row>
    <row r="290" spans="1:4" ht="16">
      <c r="A290" s="265" t="s">
        <v>253</v>
      </c>
      <c r="B290" s="250" t="s">
        <v>254</v>
      </c>
      <c r="C290" s="228"/>
      <c r="D290" s="251"/>
    </row>
    <row r="291" spans="1:4" ht="16">
      <c r="A291" s="265" t="s">
        <v>255</v>
      </c>
      <c r="B291" s="250" t="s">
        <v>256</v>
      </c>
      <c r="C291" s="228"/>
      <c r="D291" s="251"/>
    </row>
    <row r="292" spans="1:4" ht="32">
      <c r="A292" s="265" t="s">
        <v>257</v>
      </c>
      <c r="B292" s="250" t="s">
        <v>258</v>
      </c>
      <c r="C292" s="228"/>
      <c r="D292" s="251"/>
    </row>
    <row r="293" spans="1:4" ht="16">
      <c r="A293" s="265" t="s">
        <v>259</v>
      </c>
      <c r="B293" s="250" t="s">
        <v>260</v>
      </c>
      <c r="C293" s="228"/>
      <c r="D293" s="251"/>
    </row>
    <row r="294" spans="1:4" ht="16">
      <c r="A294" s="265" t="s">
        <v>261</v>
      </c>
      <c r="B294" s="250" t="s">
        <v>262</v>
      </c>
      <c r="C294" s="228">
        <v>0</v>
      </c>
      <c r="D294" s="251"/>
    </row>
    <row r="295" spans="1:4">
      <c r="A295" s="265"/>
      <c r="B295" s="250"/>
      <c r="C295" s="228"/>
      <c r="D295" s="251"/>
    </row>
    <row r="296" spans="1:4" ht="16">
      <c r="A296" s="264" t="s">
        <v>263</v>
      </c>
      <c r="B296" s="244" t="s">
        <v>264</v>
      </c>
      <c r="C296" s="248">
        <f>SUM(C297:C304)</f>
        <v>0</v>
      </c>
      <c r="D296" s="246"/>
    </row>
    <row r="297" spans="1:4" ht="16">
      <c r="A297" s="265" t="s">
        <v>265</v>
      </c>
      <c r="B297" s="250" t="s">
        <v>266</v>
      </c>
      <c r="C297" s="228">
        <v>0</v>
      </c>
      <c r="D297" s="251"/>
    </row>
    <row r="298" spans="1:4" ht="16">
      <c r="A298" s="265" t="s">
        <v>267</v>
      </c>
      <c r="B298" s="250" t="s">
        <v>268</v>
      </c>
      <c r="C298" s="228">
        <v>0</v>
      </c>
      <c r="D298" s="251"/>
    </row>
    <row r="299" spans="1:4" ht="16">
      <c r="A299" s="265" t="s">
        <v>269</v>
      </c>
      <c r="B299" s="250" t="s">
        <v>270</v>
      </c>
      <c r="C299" s="228">
        <v>0</v>
      </c>
      <c r="D299" s="251"/>
    </row>
    <row r="300" spans="1:4" ht="16">
      <c r="A300" s="265" t="s">
        <v>271</v>
      </c>
      <c r="B300" s="250" t="s">
        <v>272</v>
      </c>
      <c r="C300" s="228">
        <v>0</v>
      </c>
      <c r="D300" s="251"/>
    </row>
    <row r="301" spans="1:4" ht="16">
      <c r="A301" s="265" t="s">
        <v>273</v>
      </c>
      <c r="B301" s="250" t="s">
        <v>274</v>
      </c>
      <c r="C301" s="228">
        <v>0</v>
      </c>
      <c r="D301" s="251"/>
    </row>
    <row r="302" spans="1:4" ht="16">
      <c r="A302" s="265" t="s">
        <v>275</v>
      </c>
      <c r="B302" s="250" t="s">
        <v>276</v>
      </c>
      <c r="C302" s="228">
        <v>0</v>
      </c>
      <c r="D302" s="251"/>
    </row>
    <row r="303" spans="1:4" ht="16">
      <c r="A303" s="265" t="s">
        <v>277</v>
      </c>
      <c r="B303" s="250" t="s">
        <v>278</v>
      </c>
      <c r="C303" s="228">
        <v>0</v>
      </c>
      <c r="D303" s="251"/>
    </row>
    <row r="304" spans="1:4" ht="16">
      <c r="A304" s="265" t="s">
        <v>279</v>
      </c>
      <c r="B304" s="250" t="s">
        <v>280</v>
      </c>
      <c r="C304" s="228">
        <v>0</v>
      </c>
      <c r="D304" s="251"/>
    </row>
    <row r="305" spans="1:4">
      <c r="A305" s="265"/>
      <c r="B305" s="250"/>
      <c r="C305" s="228"/>
      <c r="D305" s="251"/>
    </row>
    <row r="306" spans="1:4" ht="16">
      <c r="A306" s="264" t="s">
        <v>281</v>
      </c>
      <c r="B306" s="244" t="s">
        <v>282</v>
      </c>
      <c r="C306" s="248">
        <f>SUM(C307:C309)</f>
        <v>0</v>
      </c>
      <c r="D306" s="246"/>
    </row>
    <row r="307" spans="1:4" ht="16">
      <c r="A307" s="265" t="s">
        <v>283</v>
      </c>
      <c r="B307" s="250" t="s">
        <v>284</v>
      </c>
      <c r="C307" s="228">
        <v>0</v>
      </c>
      <c r="D307" s="251"/>
    </row>
    <row r="308" spans="1:4" ht="16">
      <c r="A308" s="265" t="s">
        <v>285</v>
      </c>
      <c r="B308" s="250" t="s">
        <v>286</v>
      </c>
      <c r="C308" s="228">
        <v>0</v>
      </c>
      <c r="D308" s="251"/>
    </row>
    <row r="309" spans="1:4" ht="16">
      <c r="A309" s="265" t="s">
        <v>287</v>
      </c>
      <c r="B309" s="250" t="s">
        <v>288</v>
      </c>
      <c r="C309" s="228">
        <v>0</v>
      </c>
      <c r="D309" s="251"/>
    </row>
    <row r="310" spans="1:4">
      <c r="A310" s="265"/>
      <c r="B310" s="250"/>
      <c r="C310" s="228"/>
      <c r="D310" s="251"/>
    </row>
    <row r="311" spans="1:4" ht="16">
      <c r="A311" s="264" t="s">
        <v>289</v>
      </c>
      <c r="B311" s="244" t="s">
        <v>290</v>
      </c>
      <c r="C311" s="248">
        <f>SUM(C312:C315)</f>
        <v>0</v>
      </c>
      <c r="D311" s="246"/>
    </row>
    <row r="312" spans="1:4" ht="16">
      <c r="A312" s="265" t="s">
        <v>291</v>
      </c>
      <c r="B312" s="250" t="s">
        <v>292</v>
      </c>
      <c r="C312" s="228">
        <v>0</v>
      </c>
      <c r="D312" s="251"/>
    </row>
    <row r="313" spans="1:4" ht="16">
      <c r="A313" s="265" t="s">
        <v>293</v>
      </c>
      <c r="B313" s="250" t="s">
        <v>294</v>
      </c>
      <c r="C313" s="228">
        <v>0</v>
      </c>
      <c r="D313" s="251"/>
    </row>
    <row r="314" spans="1:4" ht="16">
      <c r="A314" s="265" t="s">
        <v>295</v>
      </c>
      <c r="B314" s="250" t="s">
        <v>296</v>
      </c>
      <c r="C314" s="228">
        <v>0</v>
      </c>
      <c r="D314" s="251"/>
    </row>
    <row r="315" spans="1:4" ht="16">
      <c r="A315" s="265" t="s">
        <v>297</v>
      </c>
      <c r="B315" s="250" t="s">
        <v>298</v>
      </c>
      <c r="C315" s="228">
        <v>0</v>
      </c>
      <c r="D315" s="251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3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P30"/>
  <sheetViews>
    <sheetView showGridLines="0" topLeftCell="I9" zoomScale="70" zoomScaleNormal="70" workbookViewId="0">
      <selection activeCell="N9" sqref="N9:N19"/>
    </sheetView>
  </sheetViews>
  <sheetFormatPr baseColWidth="10" defaultColWidth="11.5" defaultRowHeight="15"/>
  <cols>
    <col min="1" max="2" width="28.83203125" style="94" customWidth="1"/>
    <col min="3" max="3" width="27.33203125" style="94" customWidth="1"/>
    <col min="4" max="4" width="11.6640625" style="94" customWidth="1"/>
    <col min="5" max="5" width="12.83203125" style="94" customWidth="1"/>
    <col min="6" max="6" width="13.6640625" style="94" customWidth="1"/>
    <col min="7" max="7" width="42.5" style="94" customWidth="1"/>
    <col min="8" max="8" width="13.6640625" style="94" customWidth="1"/>
    <col min="9" max="9" width="15.1640625" style="94" customWidth="1"/>
    <col min="10" max="10" width="13.5" style="95" customWidth="1"/>
    <col min="11" max="11" width="12.5" style="94" customWidth="1"/>
    <col min="12" max="12" width="13.83203125" style="94" customWidth="1"/>
    <col min="13" max="13" width="12.5" style="94" customWidth="1"/>
    <col min="14" max="14" width="21" style="158" customWidth="1"/>
    <col min="15" max="15" width="17.1640625" style="94" customWidth="1"/>
    <col min="16" max="16" width="23.33203125" style="94" customWidth="1"/>
    <col min="17" max="16384" width="11.5" style="94"/>
  </cols>
  <sheetData>
    <row r="1" spans="1:16" s="160" customFormat="1" ht="24">
      <c r="A1" s="639" t="s">
        <v>525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</row>
    <row r="2" spans="1:16" s="93" customFormat="1" ht="24">
      <c r="A2" s="617" t="str">
        <f>'3. Reg en Salud'!A2</f>
        <v>Herramienta número 3: Programación para el Nivel Local</v>
      </c>
      <c r="B2" s="618"/>
      <c r="C2" s="618"/>
      <c r="D2" s="618"/>
      <c r="E2" s="618"/>
      <c r="F2" s="618"/>
      <c r="G2" s="618"/>
      <c r="H2" s="618"/>
      <c r="I2" s="618"/>
      <c r="J2" s="618"/>
      <c r="K2" s="618"/>
      <c r="L2" s="618"/>
      <c r="M2" s="618"/>
      <c r="N2" s="618"/>
      <c r="O2" s="618"/>
      <c r="P2" s="619"/>
    </row>
    <row r="3" spans="1:16" s="93" customFormat="1" ht="24">
      <c r="A3" s="617" t="s">
        <v>304</v>
      </c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618"/>
      <c r="P3" s="619"/>
    </row>
    <row r="4" spans="1:16" s="93" customFormat="1" ht="24">
      <c r="A4" s="617" t="s">
        <v>300</v>
      </c>
      <c r="B4" s="618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9"/>
    </row>
    <row r="5" spans="1:16" s="93" customFormat="1" ht="24">
      <c r="A5" s="617" t="s">
        <v>2</v>
      </c>
      <c r="B5" s="618"/>
      <c r="C5" s="618"/>
      <c r="D5" s="618"/>
      <c r="E5" s="618"/>
      <c r="F5" s="618"/>
      <c r="G5" s="617" t="s">
        <v>3</v>
      </c>
      <c r="H5" s="618"/>
      <c r="I5" s="618"/>
      <c r="J5" s="618"/>
      <c r="K5" s="618"/>
      <c r="L5" s="618"/>
      <c r="M5" s="618"/>
      <c r="N5" s="618"/>
      <c r="O5" s="618"/>
      <c r="P5" s="618"/>
    </row>
    <row r="6" spans="1:16" s="93" customFormat="1" ht="31.5" customHeight="1">
      <c r="A6" s="582" t="s">
        <v>4</v>
      </c>
      <c r="B6" s="408" t="s">
        <v>5</v>
      </c>
      <c r="C6" s="593" t="s">
        <v>6</v>
      </c>
      <c r="D6" s="577" t="s">
        <v>607</v>
      </c>
      <c r="E6" s="577" t="s">
        <v>8</v>
      </c>
      <c r="F6" s="579" t="s">
        <v>301</v>
      </c>
      <c r="G6" s="613" t="s">
        <v>9</v>
      </c>
      <c r="H6" s="615" t="s">
        <v>10</v>
      </c>
      <c r="I6" s="616"/>
      <c r="J6" s="586" t="s">
        <v>11</v>
      </c>
      <c r="K6" s="586"/>
      <c r="L6" s="586"/>
      <c r="M6" s="586"/>
      <c r="N6" s="598" t="s">
        <v>12</v>
      </c>
      <c r="O6" s="548" t="s">
        <v>13</v>
      </c>
      <c r="P6" s="548" t="s">
        <v>14</v>
      </c>
    </row>
    <row r="7" spans="1:16" s="93" customFormat="1" ht="31.5" customHeight="1">
      <c r="A7" s="583"/>
      <c r="B7" s="105"/>
      <c r="C7" s="594"/>
      <c r="D7" s="612"/>
      <c r="E7" s="612"/>
      <c r="F7" s="580"/>
      <c r="G7" s="614"/>
      <c r="H7" s="548" t="s">
        <v>15</v>
      </c>
      <c r="I7" s="548" t="s">
        <v>16</v>
      </c>
      <c r="J7" s="115" t="s">
        <v>17</v>
      </c>
      <c r="K7" s="115" t="s">
        <v>302</v>
      </c>
      <c r="L7" s="115" t="s">
        <v>19</v>
      </c>
      <c r="M7" s="115" t="s">
        <v>20</v>
      </c>
      <c r="N7" s="599"/>
      <c r="O7" s="549"/>
      <c r="P7" s="549"/>
    </row>
    <row r="8" spans="1:16" s="93" customFormat="1" ht="31.5" customHeight="1">
      <c r="A8" s="584"/>
      <c r="B8" s="409"/>
      <c r="C8" s="628"/>
      <c r="D8" s="578"/>
      <c r="E8" s="578"/>
      <c r="F8" s="581"/>
      <c r="G8" s="656"/>
      <c r="H8" s="550"/>
      <c r="I8" s="550"/>
      <c r="J8" s="343" t="s">
        <v>21</v>
      </c>
      <c r="K8" s="343" t="s">
        <v>21</v>
      </c>
      <c r="L8" s="343" t="s">
        <v>21</v>
      </c>
      <c r="M8" s="343" t="s">
        <v>21</v>
      </c>
      <c r="N8" s="599"/>
      <c r="O8" s="550"/>
      <c r="P8" s="550"/>
    </row>
    <row r="9" spans="1:16" s="93" customFormat="1" ht="64">
      <c r="A9" s="626" t="s">
        <v>611</v>
      </c>
      <c r="B9" s="653" t="s">
        <v>532</v>
      </c>
      <c r="C9" s="371" t="s">
        <v>592</v>
      </c>
      <c r="D9" s="361"/>
      <c r="E9" s="361"/>
      <c r="F9" s="361"/>
      <c r="G9" s="372" t="s">
        <v>613</v>
      </c>
      <c r="H9" s="517">
        <v>1</v>
      </c>
      <c r="I9" s="518">
        <v>1</v>
      </c>
      <c r="J9" s="517"/>
      <c r="K9" s="517"/>
      <c r="L9" s="517"/>
      <c r="M9" s="518">
        <v>1</v>
      </c>
      <c r="N9" s="636">
        <f>'6. Estimación RE3'!C5</f>
        <v>10063203.99</v>
      </c>
      <c r="O9" s="471" t="s">
        <v>663</v>
      </c>
      <c r="P9" s="471" t="s">
        <v>675</v>
      </c>
    </row>
    <row r="10" spans="1:16" s="197" customFormat="1" ht="60.75" customHeight="1">
      <c r="A10" s="627"/>
      <c r="B10" s="654"/>
      <c r="C10" s="657" t="s">
        <v>533</v>
      </c>
      <c r="D10" s="629"/>
      <c r="E10" s="629"/>
      <c r="F10" s="629"/>
      <c r="G10" s="215" t="s">
        <v>534</v>
      </c>
      <c r="H10" s="519">
        <v>4</v>
      </c>
      <c r="I10" s="520">
        <v>1</v>
      </c>
      <c r="J10" s="511">
        <v>0.25</v>
      </c>
      <c r="K10" s="520">
        <v>0.25</v>
      </c>
      <c r="L10" s="520">
        <v>0.25</v>
      </c>
      <c r="M10" s="520">
        <v>0.25</v>
      </c>
      <c r="N10" s="637"/>
      <c r="O10" s="468" t="s">
        <v>674</v>
      </c>
      <c r="P10" s="471" t="s">
        <v>675</v>
      </c>
    </row>
    <row r="11" spans="1:16" s="197" customFormat="1" ht="32">
      <c r="A11" s="627"/>
      <c r="B11" s="654"/>
      <c r="C11" s="658"/>
      <c r="D11" s="630"/>
      <c r="E11" s="630"/>
      <c r="F11" s="630"/>
      <c r="G11" s="215" t="s">
        <v>535</v>
      </c>
      <c r="H11" s="519">
        <v>2</v>
      </c>
      <c r="I11" s="520">
        <v>1</v>
      </c>
      <c r="J11" s="511"/>
      <c r="K11" s="520">
        <v>0.5</v>
      </c>
      <c r="L11" s="520"/>
      <c r="M11" s="520">
        <v>0.5</v>
      </c>
      <c r="N11" s="637"/>
      <c r="O11" s="471" t="s">
        <v>663</v>
      </c>
      <c r="P11" s="471" t="s">
        <v>675</v>
      </c>
    </row>
    <row r="12" spans="1:16" s="197" customFormat="1" ht="49.5" customHeight="1">
      <c r="A12" s="627"/>
      <c r="B12" s="654"/>
      <c r="C12" s="658"/>
      <c r="D12" s="630"/>
      <c r="E12" s="630"/>
      <c r="F12" s="630"/>
      <c r="G12" s="215" t="s">
        <v>536</v>
      </c>
      <c r="H12" s="519">
        <v>2</v>
      </c>
      <c r="I12" s="520">
        <v>1</v>
      </c>
      <c r="J12" s="511"/>
      <c r="K12" s="520">
        <v>0.5</v>
      </c>
      <c r="L12" s="520"/>
      <c r="M12" s="520">
        <v>0.5</v>
      </c>
      <c r="N12" s="637"/>
      <c r="O12" s="468" t="s">
        <v>664</v>
      </c>
      <c r="P12" s="471" t="s">
        <v>675</v>
      </c>
    </row>
    <row r="13" spans="1:16" s="197" customFormat="1" ht="32">
      <c r="A13" s="627"/>
      <c r="B13" s="654"/>
      <c r="C13" s="658"/>
      <c r="D13" s="630"/>
      <c r="E13" s="630"/>
      <c r="F13" s="630"/>
      <c r="G13" s="339" t="s">
        <v>593</v>
      </c>
      <c r="H13" s="519">
        <v>2</v>
      </c>
      <c r="I13" s="520">
        <v>1</v>
      </c>
      <c r="J13" s="511"/>
      <c r="K13" s="520">
        <v>0.5</v>
      </c>
      <c r="L13" s="520"/>
      <c r="M13" s="520">
        <v>0.5</v>
      </c>
      <c r="N13" s="637"/>
      <c r="O13" s="471" t="s">
        <v>665</v>
      </c>
      <c r="P13" s="471" t="s">
        <v>675</v>
      </c>
    </row>
    <row r="14" spans="1:16" s="197" customFormat="1" ht="60" customHeight="1">
      <c r="A14" s="627"/>
      <c r="B14" s="654"/>
      <c r="C14" s="658"/>
      <c r="D14" s="630"/>
      <c r="E14" s="630"/>
      <c r="F14" s="630"/>
      <c r="G14" s="215" t="s">
        <v>537</v>
      </c>
      <c r="H14" s="519">
        <v>2</v>
      </c>
      <c r="I14" s="520">
        <v>1</v>
      </c>
      <c r="J14" s="511"/>
      <c r="K14" s="520">
        <v>0.5</v>
      </c>
      <c r="L14" s="520"/>
      <c r="M14" s="520">
        <v>0.5</v>
      </c>
      <c r="N14" s="637"/>
      <c r="O14" s="468" t="s">
        <v>666</v>
      </c>
      <c r="P14" s="471" t="s">
        <v>675</v>
      </c>
    </row>
    <row r="15" spans="1:16" s="197" customFormat="1" ht="32">
      <c r="A15" s="627"/>
      <c r="B15" s="654"/>
      <c r="C15" s="658"/>
      <c r="D15" s="630"/>
      <c r="E15" s="630"/>
      <c r="F15" s="630"/>
      <c r="G15" s="339" t="s">
        <v>594</v>
      </c>
      <c r="H15" s="519">
        <v>2</v>
      </c>
      <c r="I15" s="520">
        <v>1</v>
      </c>
      <c r="J15" s="511"/>
      <c r="K15" s="520">
        <v>0.5</v>
      </c>
      <c r="L15" s="520"/>
      <c r="M15" s="520">
        <v>0.5</v>
      </c>
      <c r="N15" s="637"/>
      <c r="O15" s="468" t="s">
        <v>667</v>
      </c>
      <c r="P15" s="471" t="s">
        <v>675</v>
      </c>
    </row>
    <row r="16" spans="1:16" s="197" customFormat="1" ht="32">
      <c r="A16" s="627"/>
      <c r="B16" s="654"/>
      <c r="C16" s="633"/>
      <c r="D16" s="631"/>
      <c r="E16" s="631"/>
      <c r="F16" s="631"/>
      <c r="G16" s="339" t="s">
        <v>595</v>
      </c>
      <c r="H16" s="519">
        <v>4</v>
      </c>
      <c r="I16" s="520">
        <v>1</v>
      </c>
      <c r="J16" s="511">
        <v>0.25</v>
      </c>
      <c r="K16" s="520">
        <v>0.25</v>
      </c>
      <c r="L16" s="520">
        <v>0.25</v>
      </c>
      <c r="M16" s="520">
        <v>0.25</v>
      </c>
      <c r="N16" s="637"/>
      <c r="O16" s="468" t="s">
        <v>668</v>
      </c>
      <c r="P16" s="471" t="s">
        <v>675</v>
      </c>
    </row>
    <row r="17" spans="1:16" s="197" customFormat="1" ht="64" customHeight="1">
      <c r="A17" s="627"/>
      <c r="B17" s="654"/>
      <c r="C17" s="215" t="s">
        <v>538</v>
      </c>
      <c r="D17" s="362"/>
      <c r="E17" s="362"/>
      <c r="F17" s="363"/>
      <c r="G17" s="215" t="s">
        <v>539</v>
      </c>
      <c r="H17" s="519">
        <v>6</v>
      </c>
      <c r="I17" s="520">
        <v>1</v>
      </c>
      <c r="J17" s="511">
        <v>0.25</v>
      </c>
      <c r="K17" s="520">
        <v>0.25</v>
      </c>
      <c r="L17" s="520">
        <v>0.25</v>
      </c>
      <c r="M17" s="520">
        <v>0.25</v>
      </c>
      <c r="N17" s="637"/>
      <c r="O17" s="468" t="s">
        <v>669</v>
      </c>
      <c r="P17" s="471" t="s">
        <v>675</v>
      </c>
    </row>
    <row r="18" spans="1:16" s="197" customFormat="1" ht="32">
      <c r="A18" s="627"/>
      <c r="B18" s="654"/>
      <c r="C18" s="632" t="s">
        <v>612</v>
      </c>
      <c r="D18" s="629"/>
      <c r="E18" s="629"/>
      <c r="F18" s="629"/>
      <c r="G18" s="215" t="s">
        <v>540</v>
      </c>
      <c r="H18" s="519">
        <v>4</v>
      </c>
      <c r="I18" s="520">
        <v>1</v>
      </c>
      <c r="J18" s="511">
        <v>0.25</v>
      </c>
      <c r="K18" s="520">
        <v>0.25</v>
      </c>
      <c r="L18" s="520">
        <v>0.25</v>
      </c>
      <c r="M18" s="520">
        <v>0.25</v>
      </c>
      <c r="N18" s="637"/>
      <c r="O18" s="468" t="s">
        <v>669</v>
      </c>
      <c r="P18" s="471" t="s">
        <v>675</v>
      </c>
    </row>
    <row r="19" spans="1:16" s="197" customFormat="1" ht="73" customHeight="1">
      <c r="A19" s="627"/>
      <c r="B19" s="655"/>
      <c r="C19" s="633"/>
      <c r="D19" s="631"/>
      <c r="E19" s="631"/>
      <c r="F19" s="631"/>
      <c r="G19" s="339" t="s">
        <v>596</v>
      </c>
      <c r="H19" s="519">
        <v>1</v>
      </c>
      <c r="I19" s="520">
        <v>1</v>
      </c>
      <c r="J19" s="511">
        <v>0.25</v>
      </c>
      <c r="K19" s="520">
        <v>0.25</v>
      </c>
      <c r="L19" s="520">
        <v>0.25</v>
      </c>
      <c r="M19" s="520">
        <v>0.25</v>
      </c>
      <c r="N19" s="638"/>
      <c r="O19" s="468" t="s">
        <v>670</v>
      </c>
      <c r="P19" s="471" t="s">
        <v>675</v>
      </c>
    </row>
    <row r="20" spans="1:16" ht="21.75" customHeight="1">
      <c r="A20" s="214"/>
      <c r="B20" s="644" t="s">
        <v>602</v>
      </c>
      <c r="C20" s="644" t="s">
        <v>23</v>
      </c>
      <c r="D20" s="646" t="s">
        <v>24</v>
      </c>
      <c r="E20" s="648" t="s">
        <v>25</v>
      </c>
      <c r="F20" s="649"/>
      <c r="G20" s="649"/>
      <c r="H20" s="650"/>
      <c r="I20" s="651" t="s">
        <v>26</v>
      </c>
      <c r="J20" s="606" t="s">
        <v>27</v>
      </c>
      <c r="K20" s="607"/>
      <c r="L20" s="607"/>
      <c r="M20" s="607"/>
      <c r="N20" s="607"/>
      <c r="O20" s="607"/>
      <c r="P20" s="426"/>
    </row>
    <row r="21" spans="1:16" ht="66.75" customHeight="1">
      <c r="A21" s="214"/>
      <c r="B21" s="645"/>
      <c r="C21" s="645"/>
      <c r="D21" s="647"/>
      <c r="E21" s="198" t="s">
        <v>28</v>
      </c>
      <c r="F21" s="198" t="s">
        <v>29</v>
      </c>
      <c r="G21" s="198" t="s">
        <v>30</v>
      </c>
      <c r="H21" s="198" t="s">
        <v>31</v>
      </c>
      <c r="I21" s="652"/>
      <c r="J21" s="634"/>
      <c r="K21" s="635"/>
      <c r="L21" s="635"/>
      <c r="M21" s="635"/>
      <c r="N21" s="635"/>
      <c r="O21" s="635"/>
      <c r="P21" s="426"/>
    </row>
    <row r="22" spans="1:16" ht="80">
      <c r="A22" s="214"/>
      <c r="B22" s="205" t="str">
        <f>'9. Valoración_Riesgo '!M18</f>
        <v>Coordinación con instituciones involucradas con presencia de nivel local y nivel regional, para el abordaje oportuno y eficiente</v>
      </c>
      <c r="C22" s="489" t="s">
        <v>702</v>
      </c>
      <c r="D22" s="501">
        <v>1</v>
      </c>
      <c r="E22" s="514"/>
      <c r="F22" s="515"/>
      <c r="G22" s="516"/>
      <c r="H22" s="516">
        <v>1</v>
      </c>
      <c r="I22" s="500">
        <f>SUM(E22:H22)</f>
        <v>1</v>
      </c>
      <c r="J22" s="641"/>
      <c r="K22" s="194"/>
      <c r="N22" s="556">
        <f>'6. Estimación RE3'!C161</f>
        <v>0</v>
      </c>
      <c r="O22" s="491" t="s">
        <v>703</v>
      </c>
      <c r="P22" s="471" t="s">
        <v>675</v>
      </c>
    </row>
    <row r="23" spans="1:16" ht="21">
      <c r="A23" s="214"/>
      <c r="B23" s="190">
        <f>'9. Valoración_Riesgo '!M19</f>
        <v>0</v>
      </c>
      <c r="C23" s="191"/>
      <c r="D23" s="191"/>
      <c r="E23" s="195"/>
      <c r="F23" s="199"/>
      <c r="G23" s="196"/>
      <c r="H23" s="196"/>
      <c r="I23" s="193">
        <f>SUM(E23:H23)</f>
        <v>0</v>
      </c>
      <c r="J23" s="642"/>
      <c r="K23" s="194"/>
      <c r="N23" s="556"/>
      <c r="P23" s="426">
        <v>13</v>
      </c>
    </row>
    <row r="24" spans="1:16" ht="21">
      <c r="A24" s="214"/>
      <c r="B24" s="190">
        <f>'9. Valoración_Riesgo '!M20</f>
        <v>0</v>
      </c>
      <c r="C24" s="191"/>
      <c r="D24" s="191"/>
      <c r="E24" s="195"/>
      <c r="F24" s="199"/>
      <c r="G24" s="196"/>
      <c r="H24" s="196"/>
      <c r="I24" s="193">
        <f>SUM(E24:H24)</f>
        <v>0</v>
      </c>
      <c r="J24" s="643"/>
      <c r="K24" s="194"/>
      <c r="N24" s="556"/>
      <c r="P24" s="426">
        <v>14</v>
      </c>
    </row>
    <row r="25" spans="1:16">
      <c r="N25" s="94"/>
    </row>
    <row r="26" spans="1:16" ht="19">
      <c r="M26" s="402" t="s">
        <v>616</v>
      </c>
      <c r="N26" s="403">
        <f>N9+N22</f>
        <v>10063203.99</v>
      </c>
    </row>
    <row r="27" spans="1:16">
      <c r="N27" s="159"/>
    </row>
    <row r="28" spans="1:16">
      <c r="N28" s="159"/>
      <c r="O28" s="468"/>
    </row>
    <row r="29" spans="1:16">
      <c r="N29" s="159"/>
    </row>
    <row r="30" spans="1:16">
      <c r="N30" s="159"/>
    </row>
  </sheetData>
  <mergeCells count="38">
    <mergeCell ref="N22:N24"/>
    <mergeCell ref="J20:O21"/>
    <mergeCell ref="N9:N19"/>
    <mergeCell ref="A1:P1"/>
    <mergeCell ref="J22:J24"/>
    <mergeCell ref="B20:B21"/>
    <mergeCell ref="C20:C21"/>
    <mergeCell ref="D20:D21"/>
    <mergeCell ref="E20:H20"/>
    <mergeCell ref="I20:I21"/>
    <mergeCell ref="B9:B19"/>
    <mergeCell ref="G6:G8"/>
    <mergeCell ref="O6:O8"/>
    <mergeCell ref="N6:N8"/>
    <mergeCell ref="J6:M6"/>
    <mergeCell ref="C10:C16"/>
    <mergeCell ref="F10:F16"/>
    <mergeCell ref="G5:P5"/>
    <mergeCell ref="C18:C19"/>
    <mergeCell ref="D18:D19"/>
    <mergeCell ref="E18:E19"/>
    <mergeCell ref="F18:F19"/>
    <mergeCell ref="H6:I6"/>
    <mergeCell ref="I7:I8"/>
    <mergeCell ref="F6:F8"/>
    <mergeCell ref="H7:H8"/>
    <mergeCell ref="A9:A19"/>
    <mergeCell ref="A6:A8"/>
    <mergeCell ref="D6:D8"/>
    <mergeCell ref="E6:E8"/>
    <mergeCell ref="C6:C8"/>
    <mergeCell ref="D10:D16"/>
    <mergeCell ref="E10:E16"/>
    <mergeCell ref="A2:P2"/>
    <mergeCell ref="P6:P8"/>
    <mergeCell ref="A3:P3"/>
    <mergeCell ref="A4:P4"/>
    <mergeCell ref="A5:F5"/>
  </mergeCells>
  <pageMargins left="0.7" right="0.7" top="0.75" bottom="0.75" header="0.3" footer="0.3"/>
  <pageSetup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15"/>
  <sheetViews>
    <sheetView showGridLines="0" topLeftCell="A83" workbookViewId="0">
      <selection activeCell="A43" sqref="A43"/>
    </sheetView>
  </sheetViews>
  <sheetFormatPr baseColWidth="10" defaultColWidth="35.83203125" defaultRowHeight="15"/>
  <cols>
    <col min="1" max="16384" width="35.83203125" style="227"/>
  </cols>
  <sheetData>
    <row r="1" spans="1:6">
      <c r="D1" s="228">
        <v>0</v>
      </c>
    </row>
    <row r="2" spans="1:6" ht="21" customHeight="1">
      <c r="A2" s="590" t="s">
        <v>32</v>
      </c>
      <c r="B2" s="591"/>
      <c r="C2" s="591"/>
      <c r="D2" s="592"/>
    </row>
    <row r="3" spans="1:6" ht="51" customHeight="1">
      <c r="A3" s="229" t="str">
        <f>'5. Vigilancia  '!A9</f>
        <v>RE 3.VIGILANCIA DE LOS DETERMINANTES DE LA SALUD FORTALECIDA</v>
      </c>
      <c r="B3" s="230" t="s">
        <v>33</v>
      </c>
      <c r="C3" s="405">
        <f>SUM(C5,C161)</f>
        <v>10063203.99</v>
      </c>
      <c r="D3" s="232"/>
    </row>
    <row r="4" spans="1:6">
      <c r="A4" s="233" t="s">
        <v>34</v>
      </c>
      <c r="C4" s="234"/>
    </row>
    <row r="5" spans="1:6" ht="77.25" customHeight="1">
      <c r="A5" s="235" t="str">
        <f>'5. Vigilancia  '!B9</f>
        <v>3. Eventos  en salud y sus determinantes con vigilancia efectiva.</v>
      </c>
      <c r="B5" s="236" t="s">
        <v>35</v>
      </c>
      <c r="C5" s="407">
        <f>SUM(C7,C84,C128)</f>
        <v>10063203.99</v>
      </c>
      <c r="D5" s="238"/>
    </row>
    <row r="6" spans="1:6" ht="33" customHeight="1">
      <c r="A6" s="239" t="s">
        <v>36</v>
      </c>
      <c r="B6" s="240" t="s">
        <v>37</v>
      </c>
      <c r="C6" s="241" t="s">
        <v>38</v>
      </c>
      <c r="D6" s="242" t="s">
        <v>39</v>
      </c>
    </row>
    <row r="7" spans="1:6" ht="15" customHeight="1">
      <c r="A7" s="243">
        <v>1</v>
      </c>
      <c r="B7" s="244" t="s">
        <v>40</v>
      </c>
      <c r="C7" s="245">
        <f>SUM(C9,C16,C23,C32,C41,C47,C54,C59,C70,C76)</f>
        <v>7525228</v>
      </c>
      <c r="D7" s="246"/>
    </row>
    <row r="8" spans="1:6" ht="15" customHeight="1">
      <c r="A8" s="243"/>
      <c r="B8" s="244" t="s">
        <v>41</v>
      </c>
      <c r="C8" s="245"/>
      <c r="D8" s="246"/>
    </row>
    <row r="9" spans="1:6" ht="16">
      <c r="A9" s="247" t="s">
        <v>42</v>
      </c>
      <c r="B9" s="244" t="s">
        <v>43</v>
      </c>
      <c r="C9" s="248">
        <f>SUM(C10:C14)</f>
        <v>5332500</v>
      </c>
      <c r="D9" s="246"/>
    </row>
    <row r="10" spans="1:6" ht="32">
      <c r="A10" s="249" t="s">
        <v>44</v>
      </c>
      <c r="B10" s="250" t="s">
        <v>45</v>
      </c>
      <c r="C10" s="228">
        <v>5332500</v>
      </c>
      <c r="D10" s="480" t="s">
        <v>689</v>
      </c>
    </row>
    <row r="11" spans="1:6" ht="16">
      <c r="A11" s="249" t="s">
        <v>46</v>
      </c>
      <c r="B11" s="250" t="s">
        <v>47</v>
      </c>
      <c r="C11" s="228">
        <v>0</v>
      </c>
      <c r="D11" s="251"/>
      <c r="F11" s="250"/>
    </row>
    <row r="12" spans="1:6" ht="16">
      <c r="A12" s="249" t="s">
        <v>48</v>
      </c>
      <c r="B12" s="250" t="s">
        <v>49</v>
      </c>
      <c r="D12" s="251"/>
      <c r="F12" s="250"/>
    </row>
    <row r="13" spans="1:6" ht="32">
      <c r="A13" s="249" t="s">
        <v>50</v>
      </c>
      <c r="B13" s="250" t="s">
        <v>51</v>
      </c>
      <c r="C13" s="228">
        <v>0</v>
      </c>
      <c r="D13" s="251"/>
      <c r="F13" s="250"/>
    </row>
    <row r="14" spans="1:6" ht="16">
      <c r="A14" s="249" t="s">
        <v>52</v>
      </c>
      <c r="B14" s="250" t="s">
        <v>53</v>
      </c>
      <c r="C14" s="228">
        <v>0</v>
      </c>
      <c r="D14" s="251"/>
      <c r="F14" s="250"/>
    </row>
    <row r="15" spans="1:6">
      <c r="A15" s="252"/>
      <c r="B15" s="253"/>
      <c r="C15" s="228"/>
      <c r="D15" s="251"/>
      <c r="F15" s="250"/>
    </row>
    <row r="16" spans="1:6" ht="16">
      <c r="A16" s="247" t="s">
        <v>54</v>
      </c>
      <c r="B16" s="244" t="s">
        <v>55</v>
      </c>
      <c r="C16" s="248">
        <f>SUM(C17:C21)</f>
        <v>0</v>
      </c>
      <c r="D16" s="246"/>
    </row>
    <row r="17" spans="1:4" ht="16">
      <c r="A17" s="249" t="s">
        <v>56</v>
      </c>
      <c r="B17" s="250" t="s">
        <v>57</v>
      </c>
      <c r="C17" s="228">
        <v>0</v>
      </c>
      <c r="D17" s="251"/>
    </row>
    <row r="18" spans="1:4" ht="16">
      <c r="A18" s="249" t="s">
        <v>58</v>
      </c>
      <c r="B18" s="250" t="s">
        <v>59</v>
      </c>
      <c r="C18" s="228">
        <v>0</v>
      </c>
      <c r="D18" s="251"/>
    </row>
    <row r="19" spans="1:4" ht="16">
      <c r="A19" s="249" t="s">
        <v>60</v>
      </c>
      <c r="B19" s="250" t="s">
        <v>61</v>
      </c>
      <c r="C19" s="228">
        <v>0</v>
      </c>
      <c r="D19" s="251"/>
    </row>
    <row r="20" spans="1:4" ht="16">
      <c r="A20" s="249" t="s">
        <v>62</v>
      </c>
      <c r="B20" s="250" t="s">
        <v>63</v>
      </c>
      <c r="C20" s="228">
        <v>0</v>
      </c>
      <c r="D20" s="251"/>
    </row>
    <row r="21" spans="1:4" ht="16">
      <c r="A21" s="249" t="s">
        <v>64</v>
      </c>
      <c r="B21" s="250" t="s">
        <v>65</v>
      </c>
      <c r="C21" s="228">
        <v>0</v>
      </c>
      <c r="D21" s="251"/>
    </row>
    <row r="22" spans="1:4">
      <c r="A22" s="252"/>
      <c r="B22" s="253"/>
      <c r="C22" s="248"/>
      <c r="D22" s="246"/>
    </row>
    <row r="23" spans="1:4" ht="16">
      <c r="A23" s="247" t="s">
        <v>66</v>
      </c>
      <c r="B23" s="254" t="s">
        <v>67</v>
      </c>
      <c r="C23" s="248">
        <f>SUM(C24:C30)</f>
        <v>0</v>
      </c>
      <c r="D23" s="246"/>
    </row>
    <row r="24" spans="1:4" ht="16">
      <c r="A24" s="249" t="s">
        <v>68</v>
      </c>
      <c r="B24" s="250" t="s">
        <v>69</v>
      </c>
      <c r="C24" s="228">
        <v>0</v>
      </c>
      <c r="D24" s="251"/>
    </row>
    <row r="25" spans="1:4" ht="16">
      <c r="A25" s="249" t="s">
        <v>70</v>
      </c>
      <c r="B25" s="250" t="s">
        <v>71</v>
      </c>
      <c r="C25" s="228">
        <v>0</v>
      </c>
      <c r="D25" s="251"/>
    </row>
    <row r="26" spans="1:4" ht="16">
      <c r="A26" s="249" t="s">
        <v>72</v>
      </c>
      <c r="B26" s="250" t="s">
        <v>73</v>
      </c>
      <c r="C26" s="228"/>
      <c r="D26" s="251"/>
    </row>
    <row r="27" spans="1:4" ht="16">
      <c r="A27" s="249" t="s">
        <v>74</v>
      </c>
      <c r="B27" s="250" t="s">
        <v>75</v>
      </c>
      <c r="C27" s="228">
        <v>0</v>
      </c>
      <c r="D27" s="251"/>
    </row>
    <row r="28" spans="1:4" ht="16">
      <c r="A28" s="249" t="s">
        <v>76</v>
      </c>
      <c r="B28" s="250" t="s">
        <v>77</v>
      </c>
      <c r="C28" s="228">
        <v>0</v>
      </c>
      <c r="D28" s="251"/>
    </row>
    <row r="29" spans="1:4" ht="32">
      <c r="A29" s="249" t="s">
        <v>78</v>
      </c>
      <c r="B29" s="250" t="s">
        <v>79</v>
      </c>
      <c r="C29" s="228">
        <v>0</v>
      </c>
      <c r="D29" s="251"/>
    </row>
    <row r="30" spans="1:4" ht="32">
      <c r="A30" s="249" t="s">
        <v>80</v>
      </c>
      <c r="B30" s="250" t="s">
        <v>81</v>
      </c>
      <c r="C30" s="228">
        <v>0</v>
      </c>
      <c r="D30" s="251"/>
    </row>
    <row r="31" spans="1:4">
      <c r="A31" s="252"/>
      <c r="B31" s="253"/>
      <c r="C31" s="228"/>
      <c r="D31" s="251"/>
    </row>
    <row r="32" spans="1:4" ht="16">
      <c r="A32" s="247" t="s">
        <v>82</v>
      </c>
      <c r="B32" s="244" t="s">
        <v>83</v>
      </c>
      <c r="C32" s="248">
        <f>SUM(C33:C39)</f>
        <v>0</v>
      </c>
      <c r="D32" s="246"/>
    </row>
    <row r="33" spans="1:4" ht="16">
      <c r="A33" s="249" t="s">
        <v>84</v>
      </c>
      <c r="B33" s="250" t="s">
        <v>85</v>
      </c>
      <c r="C33" s="228">
        <v>0</v>
      </c>
      <c r="D33" s="251"/>
    </row>
    <row r="34" spans="1:4" ht="16">
      <c r="A34" s="249" t="s">
        <v>86</v>
      </c>
      <c r="B34" s="250" t="s">
        <v>87</v>
      </c>
      <c r="C34" s="228">
        <v>0</v>
      </c>
      <c r="D34" s="251"/>
    </row>
    <row r="35" spans="1:4" ht="16">
      <c r="A35" s="249" t="s">
        <v>88</v>
      </c>
      <c r="B35" s="250" t="s">
        <v>89</v>
      </c>
      <c r="C35" s="228">
        <v>0</v>
      </c>
      <c r="D35" s="251"/>
    </row>
    <row r="36" spans="1:4" ht="16">
      <c r="A36" s="249" t="s">
        <v>90</v>
      </c>
      <c r="B36" s="250" t="s">
        <v>91</v>
      </c>
      <c r="C36" s="228">
        <v>0</v>
      </c>
      <c r="D36" s="251"/>
    </row>
    <row r="37" spans="1:4" ht="32">
      <c r="A37" s="249" t="s">
        <v>92</v>
      </c>
      <c r="B37" s="250" t="s">
        <v>93</v>
      </c>
      <c r="C37" s="228">
        <v>0</v>
      </c>
      <c r="D37" s="251"/>
    </row>
    <row r="38" spans="1:4" ht="16">
      <c r="A38" s="249" t="s">
        <v>94</v>
      </c>
      <c r="B38" s="250" t="s">
        <v>95</v>
      </c>
      <c r="C38" s="228">
        <v>0</v>
      </c>
      <c r="D38" s="251"/>
    </row>
    <row r="39" spans="1:4" ht="35.25" customHeight="1">
      <c r="A39" s="249" t="s">
        <v>96</v>
      </c>
      <c r="B39" s="250" t="s">
        <v>97</v>
      </c>
      <c r="C39" s="228"/>
      <c r="D39" s="251"/>
    </row>
    <row r="40" spans="1:4">
      <c r="A40" s="252"/>
      <c r="B40" s="253"/>
      <c r="C40" s="228"/>
      <c r="D40" s="251"/>
    </row>
    <row r="41" spans="1:4" ht="16">
      <c r="A41" s="247" t="s">
        <v>98</v>
      </c>
      <c r="B41" s="244" t="s">
        <v>99</v>
      </c>
      <c r="C41" s="248">
        <f>SUM(C42+C43+C44+C45)</f>
        <v>2192728</v>
      </c>
      <c r="D41" s="246"/>
    </row>
    <row r="42" spans="1:4" ht="16">
      <c r="A42" s="249" t="s">
        <v>100</v>
      </c>
      <c r="B42" s="250" t="s">
        <v>101</v>
      </c>
      <c r="C42" s="228">
        <v>0</v>
      </c>
      <c r="D42" s="251"/>
    </row>
    <row r="43" spans="1:4" ht="64">
      <c r="A43" s="249" t="s">
        <v>100</v>
      </c>
      <c r="B43" s="250" t="s">
        <v>693</v>
      </c>
      <c r="C43" s="256">
        <f>25750+2166978</f>
        <v>2192728</v>
      </c>
      <c r="D43" s="483" t="s">
        <v>708</v>
      </c>
    </row>
    <row r="44" spans="1:4" ht="16">
      <c r="A44" s="249" t="s">
        <v>102</v>
      </c>
      <c r="B44" s="250" t="s">
        <v>103</v>
      </c>
      <c r="C44" s="228">
        <v>0</v>
      </c>
      <c r="D44" s="251"/>
    </row>
    <row r="45" spans="1:4" ht="16">
      <c r="A45" s="249" t="s">
        <v>104</v>
      </c>
      <c r="B45" s="250" t="s">
        <v>105</v>
      </c>
      <c r="C45" s="228">
        <v>0</v>
      </c>
      <c r="D45" s="251"/>
    </row>
    <row r="46" spans="1:4">
      <c r="A46" s="252"/>
      <c r="B46" s="253"/>
      <c r="C46" s="228"/>
      <c r="D46" s="251"/>
    </row>
    <row r="47" spans="1:4" ht="16">
      <c r="A47" s="247" t="s">
        <v>106</v>
      </c>
      <c r="B47" s="244" t="s">
        <v>107</v>
      </c>
      <c r="C47" s="248">
        <f>SUM(C48+C51+C52)</f>
        <v>0</v>
      </c>
      <c r="D47" s="246"/>
    </row>
    <row r="48" spans="1:4" ht="16">
      <c r="A48" s="249" t="s">
        <v>108</v>
      </c>
      <c r="B48" s="253" t="s">
        <v>109</v>
      </c>
      <c r="C48" s="248">
        <f>SUM(C49:C50)</f>
        <v>0</v>
      </c>
      <c r="D48" s="246"/>
    </row>
    <row r="49" spans="1:4" ht="16">
      <c r="A49" s="252" t="s">
        <v>110</v>
      </c>
      <c r="B49" s="253" t="s">
        <v>111</v>
      </c>
      <c r="C49" s="228">
        <v>0</v>
      </c>
      <c r="D49" s="251"/>
    </row>
    <row r="50" spans="1:4" ht="16">
      <c r="A50" s="252" t="s">
        <v>112</v>
      </c>
      <c r="B50" s="253" t="s">
        <v>113</v>
      </c>
      <c r="C50" s="228">
        <v>0</v>
      </c>
      <c r="D50" s="251"/>
    </row>
    <row r="51" spans="1:4" ht="16">
      <c r="A51" s="249" t="s">
        <v>114</v>
      </c>
      <c r="B51" s="250" t="s">
        <v>115</v>
      </c>
      <c r="C51" s="228">
        <v>0</v>
      </c>
      <c r="D51" s="251"/>
    </row>
    <row r="52" spans="1:4" ht="16">
      <c r="A52" s="249" t="s">
        <v>116</v>
      </c>
      <c r="B52" s="250" t="s">
        <v>117</v>
      </c>
      <c r="C52" s="228">
        <v>0</v>
      </c>
      <c r="D52" s="251"/>
    </row>
    <row r="53" spans="1:4">
      <c r="A53" s="252"/>
      <c r="B53" s="253"/>
      <c r="C53" s="228"/>
      <c r="D53" s="251"/>
    </row>
    <row r="54" spans="1:4" ht="16">
      <c r="A54" s="247" t="s">
        <v>118</v>
      </c>
      <c r="B54" s="244" t="s">
        <v>119</v>
      </c>
      <c r="C54" s="245">
        <f>SUM(C55:C57)</f>
        <v>0</v>
      </c>
      <c r="D54" s="246"/>
    </row>
    <row r="55" spans="1:4" ht="16">
      <c r="A55" s="249" t="s">
        <v>121</v>
      </c>
      <c r="B55" s="250" t="s">
        <v>122</v>
      </c>
      <c r="C55" s="255" t="s">
        <v>120</v>
      </c>
      <c r="D55" s="251"/>
    </row>
    <row r="56" spans="1:4" ht="16">
      <c r="A56" s="249" t="s">
        <v>123</v>
      </c>
      <c r="B56" s="250" t="s">
        <v>124</v>
      </c>
      <c r="C56" s="228">
        <v>0</v>
      </c>
      <c r="D56" s="251"/>
    </row>
    <row r="57" spans="1:4" ht="16">
      <c r="A57" s="249" t="s">
        <v>125</v>
      </c>
      <c r="B57" s="250" t="s">
        <v>126</v>
      </c>
      <c r="C57" s="228">
        <v>0</v>
      </c>
      <c r="D57" s="251"/>
    </row>
    <row r="58" spans="1:4">
      <c r="A58" s="252"/>
      <c r="B58" s="253"/>
      <c r="C58" s="228"/>
      <c r="D58" s="251"/>
    </row>
    <row r="59" spans="1:4" ht="16">
      <c r="A59" s="247" t="s">
        <v>127</v>
      </c>
      <c r="B59" s="244" t="s">
        <v>128</v>
      </c>
      <c r="C59" s="248">
        <f>SUM(C60:C68)</f>
        <v>0</v>
      </c>
      <c r="D59" s="246"/>
    </row>
    <row r="60" spans="1:4" ht="21" customHeight="1">
      <c r="A60" s="249" t="s">
        <v>129</v>
      </c>
      <c r="B60" s="250" t="s">
        <v>130</v>
      </c>
      <c r="C60" s="228">
        <v>0</v>
      </c>
      <c r="D60" s="251"/>
    </row>
    <row r="61" spans="1:4" ht="16">
      <c r="A61" s="249" t="s">
        <v>131</v>
      </c>
      <c r="B61" s="250" t="s">
        <v>132</v>
      </c>
      <c r="C61" s="228">
        <v>0</v>
      </c>
      <c r="D61" s="251"/>
    </row>
    <row r="62" spans="1:4" ht="16">
      <c r="A62" s="249" t="s">
        <v>133</v>
      </c>
      <c r="B62" s="250" t="s">
        <v>134</v>
      </c>
      <c r="C62" s="228">
        <v>0</v>
      </c>
      <c r="D62" s="251"/>
    </row>
    <row r="63" spans="1:4" ht="32">
      <c r="A63" s="249" t="s">
        <v>135</v>
      </c>
      <c r="B63" s="250" t="s">
        <v>136</v>
      </c>
      <c r="C63" s="228">
        <v>0</v>
      </c>
      <c r="D63" s="251"/>
    </row>
    <row r="64" spans="1:4" ht="16">
      <c r="A64" s="249" t="s">
        <v>137</v>
      </c>
      <c r="B64" s="250" t="s">
        <v>138</v>
      </c>
      <c r="C64" s="228">
        <v>0</v>
      </c>
      <c r="D64" s="251"/>
    </row>
    <row r="65" spans="1:4" ht="32">
      <c r="A65" s="249" t="s">
        <v>139</v>
      </c>
      <c r="B65" s="250" t="s">
        <v>140</v>
      </c>
      <c r="C65" s="228">
        <v>0</v>
      </c>
      <c r="D65" s="251"/>
    </row>
    <row r="66" spans="1:4" ht="16">
      <c r="A66" s="249" t="s">
        <v>141</v>
      </c>
      <c r="B66" s="250" t="s">
        <v>142</v>
      </c>
      <c r="C66" s="228">
        <v>0</v>
      </c>
      <c r="D66" s="251"/>
    </row>
    <row r="67" spans="1:4" ht="32">
      <c r="A67" s="249" t="s">
        <v>143</v>
      </c>
      <c r="B67" s="250" t="s">
        <v>144</v>
      </c>
      <c r="C67" s="228">
        <v>0</v>
      </c>
      <c r="D67" s="251"/>
    </row>
    <row r="68" spans="1:4" ht="32">
      <c r="A68" s="249" t="s">
        <v>145</v>
      </c>
      <c r="B68" s="250" t="s">
        <v>146</v>
      </c>
      <c r="C68" s="228">
        <v>0</v>
      </c>
      <c r="D68" s="251"/>
    </row>
    <row r="69" spans="1:4">
      <c r="A69" s="252"/>
      <c r="B69" s="253"/>
      <c r="C69" s="228"/>
      <c r="D69" s="251"/>
    </row>
    <row r="70" spans="1:4" ht="16">
      <c r="A70" s="247" t="s">
        <v>147</v>
      </c>
      <c r="B70" s="244" t="s">
        <v>148</v>
      </c>
      <c r="C70" s="248">
        <f>SUM(C71:C74)</f>
        <v>0</v>
      </c>
      <c r="D70" s="246"/>
    </row>
    <row r="71" spans="1:4" ht="16">
      <c r="A71" s="249" t="s">
        <v>149</v>
      </c>
      <c r="B71" s="250" t="s">
        <v>150</v>
      </c>
      <c r="C71" s="228">
        <v>0</v>
      </c>
      <c r="D71" s="251"/>
    </row>
    <row r="72" spans="1:4" ht="16">
      <c r="A72" s="249" t="s">
        <v>151</v>
      </c>
      <c r="B72" s="250" t="s">
        <v>152</v>
      </c>
      <c r="C72" s="228">
        <v>0</v>
      </c>
      <c r="D72" s="251"/>
    </row>
    <row r="73" spans="1:4" ht="16">
      <c r="A73" s="249" t="s">
        <v>153</v>
      </c>
      <c r="B73" s="250" t="s">
        <v>154</v>
      </c>
      <c r="C73" s="228">
        <v>0</v>
      </c>
      <c r="D73" s="251"/>
    </row>
    <row r="74" spans="1:4" ht="16">
      <c r="A74" s="249" t="s">
        <v>155</v>
      </c>
      <c r="B74" s="250" t="s">
        <v>156</v>
      </c>
      <c r="C74" s="228">
        <v>0</v>
      </c>
      <c r="D74" s="251"/>
    </row>
    <row r="75" spans="1:4">
      <c r="A75" s="252"/>
      <c r="B75" s="253"/>
      <c r="C75" s="228"/>
      <c r="D75" s="251"/>
    </row>
    <row r="76" spans="1:4" ht="16">
      <c r="A76" s="247" t="s">
        <v>157</v>
      </c>
      <c r="B76" s="244" t="s">
        <v>158</v>
      </c>
      <c r="C76" s="248">
        <f>SUM(C77:C82)</f>
        <v>0</v>
      </c>
      <c r="D76" s="246"/>
    </row>
    <row r="77" spans="1:4" ht="16">
      <c r="A77" s="249" t="s">
        <v>159</v>
      </c>
      <c r="B77" s="250" t="s">
        <v>160</v>
      </c>
      <c r="C77" s="228">
        <v>0</v>
      </c>
      <c r="D77" s="251"/>
    </row>
    <row r="78" spans="1:4" ht="16">
      <c r="A78" s="249" t="s">
        <v>161</v>
      </c>
      <c r="B78" s="250" t="s">
        <v>162</v>
      </c>
      <c r="C78" s="228">
        <v>0</v>
      </c>
      <c r="D78" s="251"/>
    </row>
    <row r="79" spans="1:4" ht="16">
      <c r="A79" s="249" t="s">
        <v>163</v>
      </c>
      <c r="B79" s="250" t="s">
        <v>164</v>
      </c>
      <c r="C79" s="228">
        <v>0</v>
      </c>
      <c r="D79" s="251"/>
    </row>
    <row r="80" spans="1:4" ht="16">
      <c r="A80" s="249" t="s">
        <v>165</v>
      </c>
      <c r="B80" s="250" t="s">
        <v>166</v>
      </c>
      <c r="C80" s="228">
        <v>0</v>
      </c>
      <c r="D80" s="251"/>
    </row>
    <row r="81" spans="1:4" ht="16">
      <c r="A81" s="249" t="s">
        <v>167</v>
      </c>
      <c r="B81" s="250" t="s">
        <v>168</v>
      </c>
      <c r="C81" s="228">
        <v>0</v>
      </c>
      <c r="D81" s="251"/>
    </row>
    <row r="82" spans="1:4" ht="16">
      <c r="A82" s="249" t="s">
        <v>169</v>
      </c>
      <c r="B82" s="250" t="s">
        <v>170</v>
      </c>
      <c r="C82" s="256">
        <v>0</v>
      </c>
      <c r="D82" s="257"/>
    </row>
    <row r="83" spans="1:4">
      <c r="A83" s="258"/>
      <c r="B83" s="259"/>
      <c r="C83" s="260"/>
      <c r="D83" s="238"/>
    </row>
    <row r="84" spans="1:4" ht="16">
      <c r="A84" s="243">
        <v>2</v>
      </c>
      <c r="B84" s="244" t="s">
        <v>171</v>
      </c>
      <c r="C84" s="248">
        <f>SUM(C86+C93+C99+C108+C112+C118)</f>
        <v>2009275.9900000002</v>
      </c>
      <c r="D84" s="246"/>
    </row>
    <row r="85" spans="1:4">
      <c r="A85" s="243"/>
      <c r="B85" s="261"/>
      <c r="C85" s="228"/>
      <c r="D85" s="251"/>
    </row>
    <row r="86" spans="1:4" ht="16">
      <c r="A86" s="258" t="s">
        <v>172</v>
      </c>
      <c r="B86" s="244" t="s">
        <v>173</v>
      </c>
      <c r="C86" s="248">
        <f>SUM(C87:C91)</f>
        <v>1665053.85</v>
      </c>
      <c r="D86" s="246"/>
    </row>
    <row r="87" spans="1:4" ht="64">
      <c r="A87" s="249" t="s">
        <v>174</v>
      </c>
      <c r="B87" s="250" t="s">
        <v>175</v>
      </c>
      <c r="C87" s="256">
        <f>308507+1228518.85</f>
        <v>1537025.85</v>
      </c>
      <c r="D87" s="482" t="s">
        <v>696</v>
      </c>
    </row>
    <row r="88" spans="1:4" ht="16">
      <c r="A88" s="249" t="s">
        <v>176</v>
      </c>
      <c r="B88" s="250" t="s">
        <v>177</v>
      </c>
      <c r="C88" s="228">
        <v>0</v>
      </c>
      <c r="D88" s="251"/>
    </row>
    <row r="89" spans="1:4" ht="16">
      <c r="A89" s="249" t="s">
        <v>178</v>
      </c>
      <c r="B89" s="250" t="s">
        <v>179</v>
      </c>
      <c r="C89" s="228">
        <v>0</v>
      </c>
      <c r="D89" s="251"/>
    </row>
    <row r="90" spans="1:4" ht="32">
      <c r="A90" s="249" t="s">
        <v>180</v>
      </c>
      <c r="B90" s="250" t="s">
        <v>181</v>
      </c>
      <c r="C90" s="228">
        <v>128028</v>
      </c>
      <c r="D90" s="480" t="s">
        <v>690</v>
      </c>
    </row>
    <row r="91" spans="1:4" ht="16">
      <c r="A91" s="249" t="s">
        <v>182</v>
      </c>
      <c r="B91" s="250" t="s">
        <v>183</v>
      </c>
      <c r="C91" s="228">
        <v>0</v>
      </c>
      <c r="D91" s="251"/>
    </row>
    <row r="92" spans="1:4">
      <c r="A92" s="262"/>
      <c r="B92" s="253"/>
      <c r="C92" s="228"/>
      <c r="D92" s="251"/>
    </row>
    <row r="93" spans="1:4" ht="16">
      <c r="A93" s="258" t="s">
        <v>184</v>
      </c>
      <c r="B93" s="244" t="s">
        <v>185</v>
      </c>
      <c r="C93" s="248">
        <f>SUM(C94:C97)</f>
        <v>0</v>
      </c>
      <c r="D93" s="246"/>
    </row>
    <row r="94" spans="1:4" ht="16">
      <c r="A94" s="249" t="s">
        <v>186</v>
      </c>
      <c r="B94" s="250" t="s">
        <v>187</v>
      </c>
      <c r="C94" s="228">
        <v>0</v>
      </c>
      <c r="D94" s="251"/>
    </row>
    <row r="95" spans="1:4" ht="16">
      <c r="A95" s="249" t="s">
        <v>188</v>
      </c>
      <c r="B95" s="250" t="s">
        <v>189</v>
      </c>
      <c r="C95" s="228">
        <v>0</v>
      </c>
      <c r="D95" s="251"/>
    </row>
    <row r="96" spans="1:4" ht="16">
      <c r="A96" s="249" t="s">
        <v>190</v>
      </c>
      <c r="B96" s="250" t="s">
        <v>191</v>
      </c>
      <c r="C96" s="228">
        <v>0</v>
      </c>
      <c r="D96" s="251"/>
    </row>
    <row r="97" spans="1:4" ht="16">
      <c r="A97" s="249" t="s">
        <v>192</v>
      </c>
      <c r="B97" s="250" t="s">
        <v>193</v>
      </c>
      <c r="C97" s="228">
        <v>0</v>
      </c>
      <c r="D97" s="251"/>
    </row>
    <row r="98" spans="1:4">
      <c r="A98" s="262"/>
      <c r="B98" s="253"/>
      <c r="C98" s="228"/>
      <c r="D98" s="251"/>
    </row>
    <row r="99" spans="1:4" ht="16">
      <c r="A99" s="258" t="s">
        <v>194</v>
      </c>
      <c r="B99" s="244" t="s">
        <v>195</v>
      </c>
      <c r="C99" s="248">
        <f>SUM(C100:C106)</f>
        <v>0</v>
      </c>
      <c r="D99" s="246"/>
    </row>
    <row r="100" spans="1:4" ht="16">
      <c r="A100" s="249" t="s">
        <v>196</v>
      </c>
      <c r="B100" s="250" t="s">
        <v>197</v>
      </c>
      <c r="C100" s="228">
        <v>0</v>
      </c>
      <c r="D100" s="251"/>
    </row>
    <row r="101" spans="1:4" ht="16">
      <c r="A101" s="249" t="s">
        <v>198</v>
      </c>
      <c r="B101" s="250" t="s">
        <v>199</v>
      </c>
      <c r="C101" s="228">
        <v>0</v>
      </c>
      <c r="D101" s="251"/>
    </row>
    <row r="102" spans="1:4" ht="16">
      <c r="A102" s="249" t="s">
        <v>200</v>
      </c>
      <c r="B102" s="250" t="s">
        <v>201</v>
      </c>
      <c r="C102" s="228">
        <v>0</v>
      </c>
      <c r="D102" s="251"/>
    </row>
    <row r="103" spans="1:4" ht="16">
      <c r="A103" s="249" t="s">
        <v>202</v>
      </c>
      <c r="B103" s="250" t="s">
        <v>203</v>
      </c>
      <c r="C103" s="228">
        <v>0</v>
      </c>
      <c r="D103" s="251"/>
    </row>
    <row r="104" spans="1:4" ht="16">
      <c r="A104" s="249" t="s">
        <v>204</v>
      </c>
      <c r="B104" s="250" t="s">
        <v>205</v>
      </c>
      <c r="C104" s="228">
        <v>0</v>
      </c>
      <c r="D104" s="251"/>
    </row>
    <row r="105" spans="1:4" ht="16">
      <c r="A105" s="249" t="s">
        <v>206</v>
      </c>
      <c r="B105" s="250" t="s">
        <v>207</v>
      </c>
      <c r="C105" s="228">
        <v>0</v>
      </c>
      <c r="D105" s="251"/>
    </row>
    <row r="106" spans="1:4" ht="16">
      <c r="A106" s="249" t="s">
        <v>208</v>
      </c>
      <c r="B106" s="250" t="s">
        <v>209</v>
      </c>
      <c r="C106" s="228">
        <v>0</v>
      </c>
      <c r="D106" s="251"/>
    </row>
    <row r="107" spans="1:4">
      <c r="A107" s="262"/>
      <c r="B107" s="253"/>
      <c r="C107" s="228"/>
      <c r="D107" s="251"/>
    </row>
    <row r="108" spans="1:4" ht="16">
      <c r="A108" s="258" t="s">
        <v>210</v>
      </c>
      <c r="B108" s="244" t="s">
        <v>211</v>
      </c>
      <c r="C108" s="248">
        <f>SUM(C109:C110)</f>
        <v>0</v>
      </c>
      <c r="D108" s="246"/>
    </row>
    <row r="109" spans="1:4" ht="16">
      <c r="A109" s="249" t="s">
        <v>212</v>
      </c>
      <c r="B109" s="250" t="s">
        <v>213</v>
      </c>
      <c r="C109" s="228">
        <v>0</v>
      </c>
      <c r="D109" s="251"/>
    </row>
    <row r="110" spans="1:4" ht="16">
      <c r="A110" s="249" t="s">
        <v>214</v>
      </c>
      <c r="B110" s="250" t="s">
        <v>215</v>
      </c>
      <c r="C110" s="228">
        <v>0</v>
      </c>
      <c r="D110" s="251"/>
    </row>
    <row r="111" spans="1:4">
      <c r="A111" s="262"/>
      <c r="B111" s="253"/>
      <c r="C111" s="228"/>
      <c r="D111" s="251"/>
    </row>
    <row r="112" spans="1:4" ht="16">
      <c r="A112" s="258" t="s">
        <v>216</v>
      </c>
      <c r="B112" s="244" t="s">
        <v>217</v>
      </c>
      <c r="C112" s="248">
        <f>SUM(C113:C116)</f>
        <v>0</v>
      </c>
      <c r="D112" s="246"/>
    </row>
    <row r="113" spans="1:4" ht="16">
      <c r="A113" s="249" t="s">
        <v>218</v>
      </c>
      <c r="B113" s="250" t="s">
        <v>219</v>
      </c>
      <c r="C113" s="228">
        <v>0</v>
      </c>
      <c r="D113" s="251"/>
    </row>
    <row r="114" spans="1:4" ht="16">
      <c r="A114" s="249" t="s">
        <v>220</v>
      </c>
      <c r="B114" s="250" t="s">
        <v>221</v>
      </c>
      <c r="C114" s="228">
        <v>0</v>
      </c>
      <c r="D114" s="251"/>
    </row>
    <row r="115" spans="1:4" ht="16">
      <c r="A115" s="249" t="s">
        <v>222</v>
      </c>
      <c r="B115" s="250" t="s">
        <v>223</v>
      </c>
      <c r="C115" s="228">
        <v>0</v>
      </c>
      <c r="D115" s="251"/>
    </row>
    <row r="116" spans="1:4" ht="16">
      <c r="A116" s="249" t="s">
        <v>224</v>
      </c>
      <c r="B116" s="250" t="s">
        <v>225</v>
      </c>
      <c r="C116" s="228">
        <v>0</v>
      </c>
      <c r="D116" s="251"/>
    </row>
    <row r="117" spans="1:4">
      <c r="A117" s="262"/>
      <c r="B117" s="253"/>
      <c r="C117" s="228"/>
      <c r="D117" s="251"/>
    </row>
    <row r="118" spans="1:4" ht="16">
      <c r="A118" s="258" t="s">
        <v>226</v>
      </c>
      <c r="B118" s="244" t="s">
        <v>227</v>
      </c>
      <c r="C118" s="248">
        <f>SUM(C119:C126)</f>
        <v>344222.14</v>
      </c>
      <c r="D118" s="246"/>
    </row>
    <row r="119" spans="1:4" ht="32">
      <c r="A119" s="249" t="s">
        <v>228</v>
      </c>
      <c r="B119" s="250" t="s">
        <v>229</v>
      </c>
      <c r="C119" s="228">
        <v>94250</v>
      </c>
      <c r="D119" s="480" t="s">
        <v>690</v>
      </c>
    </row>
    <row r="120" spans="1:4" ht="32">
      <c r="A120" s="249" t="s">
        <v>230</v>
      </c>
      <c r="B120" s="250" t="s">
        <v>231</v>
      </c>
      <c r="C120" s="228">
        <v>0</v>
      </c>
      <c r="D120" s="251"/>
    </row>
    <row r="121" spans="1:4" ht="32">
      <c r="A121" s="249" t="s">
        <v>232</v>
      </c>
      <c r="B121" s="250" t="s">
        <v>233</v>
      </c>
      <c r="C121" s="228">
        <v>202201.27</v>
      </c>
      <c r="D121" s="480" t="s">
        <v>690</v>
      </c>
    </row>
    <row r="122" spans="1:4" ht="16">
      <c r="A122" s="249" t="s">
        <v>234</v>
      </c>
      <c r="B122" s="250" t="s">
        <v>235</v>
      </c>
      <c r="C122" s="228">
        <v>0</v>
      </c>
      <c r="D122" s="251"/>
    </row>
    <row r="123" spans="1:4" ht="32">
      <c r="A123" s="249" t="s">
        <v>236</v>
      </c>
      <c r="B123" s="250" t="s">
        <v>237</v>
      </c>
      <c r="C123" s="228">
        <v>47770.87</v>
      </c>
      <c r="D123" s="480" t="s">
        <v>690</v>
      </c>
    </row>
    <row r="124" spans="1:4" ht="16">
      <c r="A124" s="249" t="s">
        <v>238</v>
      </c>
      <c r="B124" s="250" t="s">
        <v>239</v>
      </c>
      <c r="C124" s="228">
        <v>0</v>
      </c>
      <c r="D124" s="251"/>
    </row>
    <row r="125" spans="1:4" ht="16">
      <c r="A125" s="249" t="s">
        <v>240</v>
      </c>
      <c r="B125" s="250" t="s">
        <v>241</v>
      </c>
      <c r="C125" s="228">
        <v>0</v>
      </c>
      <c r="D125" s="251"/>
    </row>
    <row r="126" spans="1:4" ht="16">
      <c r="A126" s="249" t="s">
        <v>242</v>
      </c>
      <c r="B126" s="250" t="s">
        <v>243</v>
      </c>
      <c r="C126" s="228"/>
      <c r="D126" s="480"/>
    </row>
    <row r="127" spans="1:4">
      <c r="A127" s="249"/>
      <c r="B127" s="253"/>
      <c r="C127" s="228"/>
      <c r="D127" s="251"/>
    </row>
    <row r="128" spans="1:4" ht="16">
      <c r="A128" s="243">
        <v>5</v>
      </c>
      <c r="B128" s="263" t="s">
        <v>244</v>
      </c>
      <c r="C128" s="248">
        <f>SUM(C130+C140+C150+C155)</f>
        <v>528700</v>
      </c>
      <c r="D128" s="246"/>
    </row>
    <row r="129" spans="1:4">
      <c r="A129" s="262"/>
      <c r="B129" s="253"/>
      <c r="C129" s="228"/>
      <c r="D129" s="251"/>
    </row>
    <row r="130" spans="1:4" ht="16">
      <c r="A130" s="264" t="s">
        <v>245</v>
      </c>
      <c r="B130" s="244" t="s">
        <v>246</v>
      </c>
      <c r="C130" s="248">
        <f>SUM(C131:C138)</f>
        <v>528700</v>
      </c>
      <c r="D130" s="246"/>
    </row>
    <row r="131" spans="1:4" ht="16">
      <c r="A131" s="265" t="s">
        <v>247</v>
      </c>
      <c r="B131" s="250" t="s">
        <v>248</v>
      </c>
      <c r="C131" s="228">
        <v>0</v>
      </c>
      <c r="D131" s="251"/>
    </row>
    <row r="132" spans="1:4" ht="16">
      <c r="A132" s="265" t="s">
        <v>249</v>
      </c>
      <c r="B132" s="250" t="s">
        <v>250</v>
      </c>
      <c r="C132" s="228">
        <v>0</v>
      </c>
      <c r="D132" s="251"/>
    </row>
    <row r="133" spans="1:4" ht="16">
      <c r="A133" s="265" t="s">
        <v>251</v>
      </c>
      <c r="B133" s="250" t="s">
        <v>252</v>
      </c>
      <c r="C133" s="228"/>
      <c r="D133" s="251"/>
    </row>
    <row r="134" spans="1:4" ht="64">
      <c r="A134" s="265" t="s">
        <v>253</v>
      </c>
      <c r="B134" s="250" t="s">
        <v>254</v>
      </c>
      <c r="C134" s="228">
        <f>28700+500000</f>
        <v>528700</v>
      </c>
      <c r="D134" s="480" t="s">
        <v>691</v>
      </c>
    </row>
    <row r="135" spans="1:4" ht="16">
      <c r="A135" s="265" t="s">
        <v>255</v>
      </c>
      <c r="B135" s="250" t="s">
        <v>256</v>
      </c>
      <c r="C135" s="228"/>
      <c r="D135" s="251"/>
    </row>
    <row r="136" spans="1:4" ht="32">
      <c r="A136" s="265" t="s">
        <v>257</v>
      </c>
      <c r="B136" s="250" t="s">
        <v>258</v>
      </c>
      <c r="C136" s="228"/>
      <c r="D136" s="251"/>
    </row>
    <row r="137" spans="1:4" ht="16">
      <c r="A137" s="265" t="s">
        <v>259</v>
      </c>
      <c r="B137" s="250" t="s">
        <v>260</v>
      </c>
      <c r="C137" s="228"/>
      <c r="D137" s="251"/>
    </row>
    <row r="138" spans="1:4" ht="16">
      <c r="A138" s="265" t="s">
        <v>261</v>
      </c>
      <c r="B138" s="250" t="s">
        <v>262</v>
      </c>
      <c r="C138" s="228">
        <v>0</v>
      </c>
      <c r="D138" s="251"/>
    </row>
    <row r="139" spans="1:4">
      <c r="A139" s="265"/>
      <c r="B139" s="250"/>
      <c r="C139" s="228"/>
      <c r="D139" s="251"/>
    </row>
    <row r="140" spans="1:4" ht="16">
      <c r="A140" s="264" t="s">
        <v>263</v>
      </c>
      <c r="B140" s="244" t="s">
        <v>264</v>
      </c>
      <c r="C140" s="248">
        <f>SUM(C141:C148)</f>
        <v>0</v>
      </c>
      <c r="D140" s="246"/>
    </row>
    <row r="141" spans="1:4" ht="16">
      <c r="A141" s="265" t="s">
        <v>265</v>
      </c>
      <c r="B141" s="250" t="s">
        <v>266</v>
      </c>
      <c r="C141" s="228">
        <v>0</v>
      </c>
      <c r="D141" s="251"/>
    </row>
    <row r="142" spans="1:4" ht="16">
      <c r="A142" s="265" t="s">
        <v>267</v>
      </c>
      <c r="B142" s="250" t="s">
        <v>268</v>
      </c>
      <c r="C142" s="228">
        <v>0</v>
      </c>
      <c r="D142" s="251"/>
    </row>
    <row r="143" spans="1:4" ht="16">
      <c r="A143" s="265" t="s">
        <v>269</v>
      </c>
      <c r="B143" s="250" t="s">
        <v>270</v>
      </c>
      <c r="C143" s="228">
        <v>0</v>
      </c>
      <c r="D143" s="251"/>
    </row>
    <row r="144" spans="1:4" ht="16">
      <c r="A144" s="265" t="s">
        <v>271</v>
      </c>
      <c r="B144" s="250" t="s">
        <v>272</v>
      </c>
      <c r="C144" s="228">
        <v>0</v>
      </c>
      <c r="D144" s="251"/>
    </row>
    <row r="145" spans="1:4" ht="16">
      <c r="A145" s="265" t="s">
        <v>273</v>
      </c>
      <c r="B145" s="250" t="s">
        <v>274</v>
      </c>
      <c r="C145" s="228">
        <v>0</v>
      </c>
      <c r="D145" s="251"/>
    </row>
    <row r="146" spans="1:4" ht="16">
      <c r="A146" s="265" t="s">
        <v>275</v>
      </c>
      <c r="B146" s="250" t="s">
        <v>276</v>
      </c>
      <c r="C146" s="228">
        <v>0</v>
      </c>
      <c r="D146" s="251"/>
    </row>
    <row r="147" spans="1:4" ht="16">
      <c r="A147" s="265" t="s">
        <v>277</v>
      </c>
      <c r="B147" s="250" t="s">
        <v>278</v>
      </c>
      <c r="C147" s="228">
        <v>0</v>
      </c>
      <c r="D147" s="251"/>
    </row>
    <row r="148" spans="1:4" ht="16">
      <c r="A148" s="265" t="s">
        <v>279</v>
      </c>
      <c r="B148" s="250" t="s">
        <v>280</v>
      </c>
      <c r="C148" s="228">
        <v>0</v>
      </c>
      <c r="D148" s="251"/>
    </row>
    <row r="149" spans="1:4">
      <c r="A149" s="265"/>
      <c r="B149" s="250"/>
      <c r="C149" s="228"/>
      <c r="D149" s="251"/>
    </row>
    <row r="150" spans="1:4" ht="16">
      <c r="A150" s="264" t="s">
        <v>281</v>
      </c>
      <c r="B150" s="244" t="s">
        <v>282</v>
      </c>
      <c r="C150" s="248">
        <f>SUM(C151:C153)</f>
        <v>0</v>
      </c>
      <c r="D150" s="246"/>
    </row>
    <row r="151" spans="1:4" ht="16">
      <c r="A151" s="265" t="s">
        <v>283</v>
      </c>
      <c r="B151" s="250" t="s">
        <v>284</v>
      </c>
      <c r="C151" s="228">
        <v>0</v>
      </c>
      <c r="D151" s="251"/>
    </row>
    <row r="152" spans="1:4" ht="16">
      <c r="A152" s="265" t="s">
        <v>285</v>
      </c>
      <c r="B152" s="250" t="s">
        <v>286</v>
      </c>
      <c r="C152" s="228">
        <v>0</v>
      </c>
      <c r="D152" s="251"/>
    </row>
    <row r="153" spans="1:4" ht="16">
      <c r="A153" s="265" t="s">
        <v>287</v>
      </c>
      <c r="B153" s="250" t="s">
        <v>288</v>
      </c>
      <c r="C153" s="228">
        <v>0</v>
      </c>
      <c r="D153" s="251"/>
    </row>
    <row r="154" spans="1:4">
      <c r="A154" s="265"/>
      <c r="B154" s="250"/>
      <c r="C154" s="228"/>
      <c r="D154" s="251"/>
    </row>
    <row r="155" spans="1:4" ht="16">
      <c r="A155" s="264" t="s">
        <v>289</v>
      </c>
      <c r="B155" s="244" t="s">
        <v>290</v>
      </c>
      <c r="C155" s="248">
        <f>SUM(C156:C159)</f>
        <v>0</v>
      </c>
      <c r="D155" s="246"/>
    </row>
    <row r="156" spans="1:4" ht="16">
      <c r="A156" s="265" t="s">
        <v>291</v>
      </c>
      <c r="B156" s="250" t="s">
        <v>292</v>
      </c>
      <c r="C156" s="228">
        <v>0</v>
      </c>
      <c r="D156" s="251"/>
    </row>
    <row r="157" spans="1:4" ht="16">
      <c r="A157" s="265" t="s">
        <v>293</v>
      </c>
      <c r="B157" s="250" t="s">
        <v>294</v>
      </c>
      <c r="C157" s="228">
        <v>0</v>
      </c>
      <c r="D157" s="251"/>
    </row>
    <row r="158" spans="1:4" ht="16">
      <c r="A158" s="265" t="s">
        <v>295</v>
      </c>
      <c r="B158" s="250" t="s">
        <v>296</v>
      </c>
      <c r="C158" s="228">
        <v>0</v>
      </c>
      <c r="D158" s="251"/>
    </row>
    <row r="159" spans="1:4" ht="16">
      <c r="A159" s="265" t="s">
        <v>297</v>
      </c>
      <c r="B159" s="250" t="s">
        <v>298</v>
      </c>
      <c r="C159" s="228">
        <v>0</v>
      </c>
      <c r="D159" s="251"/>
    </row>
    <row r="160" spans="1:4">
      <c r="A160" s="266"/>
      <c r="B160" s="266"/>
      <c r="C160" s="266"/>
      <c r="D160" s="266"/>
    </row>
    <row r="161" spans="1:4" ht="62.25" customHeight="1">
      <c r="A161" s="267" t="str">
        <f>'5. Vigilancia  '!B20</f>
        <v>RE3.MM Medidas minimizadoras del riesgo</v>
      </c>
      <c r="B161" s="236" t="s">
        <v>35</v>
      </c>
      <c r="C161" s="400">
        <f>SUM(C163,C239,C283)</f>
        <v>0</v>
      </c>
      <c r="D161" s="238"/>
    </row>
    <row r="162" spans="1:4" ht="16">
      <c r="A162" s="239" t="s">
        <v>36</v>
      </c>
      <c r="B162" s="240" t="s">
        <v>37</v>
      </c>
      <c r="C162" s="241" t="s">
        <v>38</v>
      </c>
      <c r="D162" s="242" t="s">
        <v>39</v>
      </c>
    </row>
    <row r="163" spans="1:4" ht="16">
      <c r="A163" s="243">
        <v>1</v>
      </c>
      <c r="B163" s="244" t="s">
        <v>40</v>
      </c>
      <c r="C163" s="245">
        <f>SUM(C165,C172,C179,C188,C197,C202,C209,C214,C225,C231)</f>
        <v>0</v>
      </c>
      <c r="D163" s="246"/>
    </row>
    <row r="164" spans="1:4">
      <c r="A164" s="243"/>
      <c r="B164" s="261"/>
      <c r="C164" s="248"/>
      <c r="D164" s="246"/>
    </row>
    <row r="165" spans="1:4" ht="16">
      <c r="A165" s="247" t="s">
        <v>42</v>
      </c>
      <c r="B165" s="244" t="s">
        <v>43</v>
      </c>
      <c r="C165" s="248">
        <f>SUM(C166:C170)</f>
        <v>0</v>
      </c>
      <c r="D165" s="246"/>
    </row>
    <row r="166" spans="1:4" ht="16">
      <c r="A166" s="249" t="s">
        <v>44</v>
      </c>
      <c r="B166" s="250" t="s">
        <v>45</v>
      </c>
      <c r="C166" s="228">
        <v>0</v>
      </c>
      <c r="D166" s="251"/>
    </row>
    <row r="167" spans="1:4" ht="16">
      <c r="A167" s="249" t="s">
        <v>46</v>
      </c>
      <c r="B167" s="250" t="s">
        <v>47</v>
      </c>
      <c r="C167" s="228">
        <v>0</v>
      </c>
      <c r="D167" s="251"/>
    </row>
    <row r="168" spans="1:4" ht="16">
      <c r="A168" s="249" t="s">
        <v>48</v>
      </c>
      <c r="B168" s="250" t="s">
        <v>49</v>
      </c>
      <c r="C168" s="228">
        <v>0</v>
      </c>
      <c r="D168" s="251"/>
    </row>
    <row r="169" spans="1:4" ht="32">
      <c r="A169" s="249" t="s">
        <v>50</v>
      </c>
      <c r="B169" s="250" t="s">
        <v>51</v>
      </c>
      <c r="C169" s="228">
        <v>0</v>
      </c>
      <c r="D169" s="251"/>
    </row>
    <row r="170" spans="1:4" ht="16">
      <c r="A170" s="249" t="s">
        <v>52</v>
      </c>
      <c r="B170" s="250" t="s">
        <v>53</v>
      </c>
      <c r="C170" s="228">
        <v>0</v>
      </c>
      <c r="D170" s="251"/>
    </row>
    <row r="171" spans="1:4">
      <c r="A171" s="252"/>
      <c r="B171" s="253"/>
      <c r="C171" s="228"/>
      <c r="D171" s="251"/>
    </row>
    <row r="172" spans="1:4" ht="16">
      <c r="A172" s="247" t="s">
        <v>54</v>
      </c>
      <c r="B172" s="244" t="s">
        <v>55</v>
      </c>
      <c r="C172" s="248">
        <f>SUM(C173:C177)</f>
        <v>0</v>
      </c>
      <c r="D172" s="246"/>
    </row>
    <row r="173" spans="1:4" ht="16">
      <c r="A173" s="249" t="s">
        <v>56</v>
      </c>
      <c r="B173" s="250" t="s">
        <v>57</v>
      </c>
      <c r="C173" s="228">
        <v>0</v>
      </c>
      <c r="D173" s="251"/>
    </row>
    <row r="174" spans="1:4" ht="16">
      <c r="A174" s="249" t="s">
        <v>58</v>
      </c>
      <c r="B174" s="250" t="s">
        <v>59</v>
      </c>
      <c r="C174" s="228">
        <v>0</v>
      </c>
      <c r="D174" s="251"/>
    </row>
    <row r="175" spans="1:4" ht="16">
      <c r="A175" s="249" t="s">
        <v>60</v>
      </c>
      <c r="B175" s="250" t="s">
        <v>61</v>
      </c>
      <c r="C175" s="228">
        <v>0</v>
      </c>
      <c r="D175" s="251"/>
    </row>
    <row r="176" spans="1:4" ht="16">
      <c r="A176" s="249" t="s">
        <v>62</v>
      </c>
      <c r="B176" s="250" t="s">
        <v>63</v>
      </c>
      <c r="C176" s="228">
        <v>0</v>
      </c>
      <c r="D176" s="251"/>
    </row>
    <row r="177" spans="1:4" ht="16">
      <c r="A177" s="249" t="s">
        <v>64</v>
      </c>
      <c r="B177" s="250" t="s">
        <v>65</v>
      </c>
      <c r="C177" s="228">
        <v>0</v>
      </c>
      <c r="D177" s="251"/>
    </row>
    <row r="178" spans="1:4">
      <c r="A178" s="252"/>
      <c r="B178" s="253"/>
      <c r="C178" s="248"/>
      <c r="D178" s="246"/>
    </row>
    <row r="179" spans="1:4" ht="16">
      <c r="A179" s="247" t="s">
        <v>66</v>
      </c>
      <c r="B179" s="254" t="s">
        <v>67</v>
      </c>
      <c r="C179" s="248">
        <f>SUM(C180:C186)</f>
        <v>0</v>
      </c>
      <c r="D179" s="246"/>
    </row>
    <row r="180" spans="1:4" ht="16">
      <c r="A180" s="249" t="s">
        <v>68</v>
      </c>
      <c r="B180" s="250" t="s">
        <v>69</v>
      </c>
      <c r="C180" s="228">
        <v>0</v>
      </c>
      <c r="D180" s="251"/>
    </row>
    <row r="181" spans="1:4" ht="16">
      <c r="A181" s="249" t="s">
        <v>70</v>
      </c>
      <c r="B181" s="250" t="s">
        <v>71</v>
      </c>
      <c r="C181" s="228">
        <v>0</v>
      </c>
      <c r="D181" s="251"/>
    </row>
    <row r="182" spans="1:4" ht="16">
      <c r="A182" s="249" t="s">
        <v>72</v>
      </c>
      <c r="B182" s="250" t="s">
        <v>73</v>
      </c>
      <c r="C182" s="228"/>
      <c r="D182" s="251"/>
    </row>
    <row r="183" spans="1:4" ht="16">
      <c r="A183" s="249" t="s">
        <v>74</v>
      </c>
      <c r="B183" s="250" t="s">
        <v>75</v>
      </c>
      <c r="C183" s="228">
        <v>0</v>
      </c>
      <c r="D183" s="251"/>
    </row>
    <row r="184" spans="1:4" ht="16">
      <c r="A184" s="249" t="s">
        <v>76</v>
      </c>
      <c r="B184" s="250" t="s">
        <v>77</v>
      </c>
      <c r="C184" s="228">
        <v>0</v>
      </c>
      <c r="D184" s="251"/>
    </row>
    <row r="185" spans="1:4" ht="32">
      <c r="A185" s="249" t="s">
        <v>78</v>
      </c>
      <c r="B185" s="250" t="s">
        <v>79</v>
      </c>
      <c r="C185" s="228">
        <v>0</v>
      </c>
      <c r="D185" s="251"/>
    </row>
    <row r="186" spans="1:4" ht="32">
      <c r="A186" s="249" t="s">
        <v>80</v>
      </c>
      <c r="B186" s="250" t="s">
        <v>81</v>
      </c>
      <c r="C186" s="228">
        <v>0</v>
      </c>
      <c r="D186" s="251"/>
    </row>
    <row r="187" spans="1:4">
      <c r="A187" s="252"/>
      <c r="B187" s="253"/>
      <c r="C187" s="228"/>
      <c r="D187" s="251"/>
    </row>
    <row r="188" spans="1:4" ht="16">
      <c r="A188" s="247" t="s">
        <v>82</v>
      </c>
      <c r="B188" s="244" t="s">
        <v>83</v>
      </c>
      <c r="C188" s="248">
        <f>SUM(C189:C195)</f>
        <v>0</v>
      </c>
      <c r="D188" s="246"/>
    </row>
    <row r="189" spans="1:4" ht="16">
      <c r="A189" s="249" t="s">
        <v>84</v>
      </c>
      <c r="B189" s="250" t="s">
        <v>85</v>
      </c>
      <c r="C189" s="228">
        <v>0</v>
      </c>
      <c r="D189" s="251"/>
    </row>
    <row r="190" spans="1:4" ht="16">
      <c r="A190" s="249" t="s">
        <v>86</v>
      </c>
      <c r="B190" s="250" t="s">
        <v>87</v>
      </c>
      <c r="C190" s="228">
        <v>0</v>
      </c>
      <c r="D190" s="251"/>
    </row>
    <row r="191" spans="1:4" ht="16">
      <c r="A191" s="249" t="s">
        <v>88</v>
      </c>
      <c r="B191" s="250" t="s">
        <v>89</v>
      </c>
      <c r="C191" s="228">
        <v>0</v>
      </c>
      <c r="D191" s="251"/>
    </row>
    <row r="192" spans="1:4" ht="16">
      <c r="A192" s="249" t="s">
        <v>90</v>
      </c>
      <c r="B192" s="250" t="s">
        <v>91</v>
      </c>
      <c r="C192" s="228">
        <v>0</v>
      </c>
      <c r="D192" s="251"/>
    </row>
    <row r="193" spans="1:4" ht="32">
      <c r="A193" s="249" t="s">
        <v>92</v>
      </c>
      <c r="B193" s="250" t="s">
        <v>93</v>
      </c>
      <c r="C193" s="228">
        <v>0</v>
      </c>
      <c r="D193" s="251"/>
    </row>
    <row r="194" spans="1:4" ht="16">
      <c r="A194" s="249" t="s">
        <v>94</v>
      </c>
      <c r="B194" s="250" t="s">
        <v>95</v>
      </c>
      <c r="C194" s="228">
        <v>0</v>
      </c>
      <c r="D194" s="251"/>
    </row>
    <row r="195" spans="1:4" ht="16">
      <c r="A195" s="249" t="s">
        <v>96</v>
      </c>
      <c r="B195" s="250" t="s">
        <v>97</v>
      </c>
      <c r="C195" s="228"/>
      <c r="D195" s="251"/>
    </row>
    <row r="196" spans="1:4">
      <c r="A196" s="252"/>
      <c r="B196" s="253"/>
      <c r="C196" s="228"/>
      <c r="D196" s="251"/>
    </row>
    <row r="197" spans="1:4" ht="16">
      <c r="A197" s="247" t="s">
        <v>98</v>
      </c>
      <c r="B197" s="244" t="s">
        <v>99</v>
      </c>
      <c r="C197" s="248">
        <f>SUM(C198+C199+C200)</f>
        <v>0</v>
      </c>
      <c r="D197" s="246"/>
    </row>
    <row r="198" spans="1:4" ht="16">
      <c r="A198" s="249" t="s">
        <v>100</v>
      </c>
      <c r="B198" s="250" t="s">
        <v>101</v>
      </c>
      <c r="C198" s="228">
        <v>0</v>
      </c>
      <c r="D198" s="251"/>
    </row>
    <row r="199" spans="1:4" ht="16">
      <c r="A199" s="249" t="s">
        <v>102</v>
      </c>
      <c r="B199" s="250" t="s">
        <v>103</v>
      </c>
      <c r="C199" s="228">
        <v>0</v>
      </c>
      <c r="D199" s="251"/>
    </row>
    <row r="200" spans="1:4" ht="16">
      <c r="A200" s="249" t="s">
        <v>104</v>
      </c>
      <c r="B200" s="250" t="s">
        <v>105</v>
      </c>
      <c r="C200" s="228">
        <v>0</v>
      </c>
      <c r="D200" s="251"/>
    </row>
    <row r="201" spans="1:4">
      <c r="A201" s="252"/>
      <c r="B201" s="253"/>
      <c r="C201" s="228"/>
      <c r="D201" s="251"/>
    </row>
    <row r="202" spans="1:4" ht="16">
      <c r="A202" s="247" t="s">
        <v>106</v>
      </c>
      <c r="B202" s="244" t="s">
        <v>107</v>
      </c>
      <c r="C202" s="248">
        <f>SUM(C203+C206+C207)</f>
        <v>0</v>
      </c>
      <c r="D202" s="246"/>
    </row>
    <row r="203" spans="1:4" ht="16">
      <c r="A203" s="249" t="s">
        <v>108</v>
      </c>
      <c r="B203" s="253" t="s">
        <v>109</v>
      </c>
      <c r="C203" s="248">
        <f>SUM(C204:C205)</f>
        <v>0</v>
      </c>
      <c r="D203" s="246"/>
    </row>
    <row r="204" spans="1:4" ht="16">
      <c r="A204" s="252" t="s">
        <v>110</v>
      </c>
      <c r="B204" s="253" t="s">
        <v>111</v>
      </c>
      <c r="C204" s="228">
        <v>0</v>
      </c>
      <c r="D204" s="251"/>
    </row>
    <row r="205" spans="1:4" ht="16">
      <c r="A205" s="252" t="s">
        <v>112</v>
      </c>
      <c r="B205" s="253" t="s">
        <v>113</v>
      </c>
      <c r="C205" s="228">
        <v>0</v>
      </c>
      <c r="D205" s="251"/>
    </row>
    <row r="206" spans="1:4" ht="16">
      <c r="A206" s="249" t="s">
        <v>114</v>
      </c>
      <c r="B206" s="250" t="s">
        <v>115</v>
      </c>
      <c r="C206" s="228">
        <v>0</v>
      </c>
      <c r="D206" s="251"/>
    </row>
    <row r="207" spans="1:4" ht="16">
      <c r="A207" s="249" t="s">
        <v>116</v>
      </c>
      <c r="B207" s="250" t="s">
        <v>117</v>
      </c>
      <c r="C207" s="228">
        <v>0</v>
      </c>
      <c r="D207" s="251"/>
    </row>
    <row r="208" spans="1:4">
      <c r="A208" s="252"/>
      <c r="B208" s="253"/>
      <c r="C208" s="228"/>
      <c r="D208" s="251"/>
    </row>
    <row r="209" spans="1:4" ht="16">
      <c r="A209" s="247" t="s">
        <v>118</v>
      </c>
      <c r="B209" s="244" t="s">
        <v>119</v>
      </c>
      <c r="C209" s="245">
        <f>SUM(C210:C212)</f>
        <v>0</v>
      </c>
      <c r="D209" s="246"/>
    </row>
    <row r="210" spans="1:4" ht="16">
      <c r="A210" s="249" t="s">
        <v>121</v>
      </c>
      <c r="B210" s="250" t="s">
        <v>122</v>
      </c>
      <c r="C210" s="255" t="s">
        <v>120</v>
      </c>
      <c r="D210" s="251"/>
    </row>
    <row r="211" spans="1:4" ht="16">
      <c r="A211" s="249" t="s">
        <v>123</v>
      </c>
      <c r="B211" s="250" t="s">
        <v>124</v>
      </c>
      <c r="C211" s="228">
        <v>0</v>
      </c>
      <c r="D211" s="251"/>
    </row>
    <row r="212" spans="1:4" ht="16">
      <c r="A212" s="249" t="s">
        <v>125</v>
      </c>
      <c r="B212" s="250" t="s">
        <v>126</v>
      </c>
      <c r="C212" s="228">
        <v>0</v>
      </c>
      <c r="D212" s="251"/>
    </row>
    <row r="213" spans="1:4">
      <c r="A213" s="252"/>
      <c r="B213" s="253"/>
      <c r="C213" s="228"/>
      <c r="D213" s="251"/>
    </row>
    <row r="214" spans="1:4" ht="16">
      <c r="A214" s="247" t="s">
        <v>127</v>
      </c>
      <c r="B214" s="244" t="s">
        <v>128</v>
      </c>
      <c r="C214" s="248">
        <f>SUM(C215:C223)</f>
        <v>0</v>
      </c>
      <c r="D214" s="246"/>
    </row>
    <row r="215" spans="1:4" ht="16">
      <c r="A215" s="249" t="s">
        <v>129</v>
      </c>
      <c r="B215" s="250" t="s">
        <v>130</v>
      </c>
      <c r="C215" s="228">
        <v>0</v>
      </c>
      <c r="D215" s="251"/>
    </row>
    <row r="216" spans="1:4" ht="16">
      <c r="A216" s="249" t="s">
        <v>131</v>
      </c>
      <c r="B216" s="250" t="s">
        <v>132</v>
      </c>
      <c r="C216" s="228">
        <v>0</v>
      </c>
      <c r="D216" s="251"/>
    </row>
    <row r="217" spans="1:4" ht="16">
      <c r="A217" s="249" t="s">
        <v>133</v>
      </c>
      <c r="B217" s="250" t="s">
        <v>134</v>
      </c>
      <c r="C217" s="228">
        <v>0</v>
      </c>
      <c r="D217" s="251"/>
    </row>
    <row r="218" spans="1:4" ht="32">
      <c r="A218" s="249" t="s">
        <v>135</v>
      </c>
      <c r="B218" s="250" t="s">
        <v>136</v>
      </c>
      <c r="C218" s="228">
        <v>0</v>
      </c>
      <c r="D218" s="251"/>
    </row>
    <row r="219" spans="1:4" ht="16">
      <c r="A219" s="249" t="s">
        <v>137</v>
      </c>
      <c r="B219" s="250" t="s">
        <v>138</v>
      </c>
      <c r="C219" s="228">
        <v>0</v>
      </c>
      <c r="D219" s="251"/>
    </row>
    <row r="220" spans="1:4" ht="32">
      <c r="A220" s="249" t="s">
        <v>139</v>
      </c>
      <c r="B220" s="250" t="s">
        <v>140</v>
      </c>
      <c r="C220" s="228">
        <v>0</v>
      </c>
      <c r="D220" s="251"/>
    </row>
    <row r="221" spans="1:4" ht="16">
      <c r="A221" s="249" t="s">
        <v>141</v>
      </c>
      <c r="B221" s="250" t="s">
        <v>142</v>
      </c>
      <c r="C221" s="228">
        <v>0</v>
      </c>
      <c r="D221" s="251"/>
    </row>
    <row r="222" spans="1:4" ht="32">
      <c r="A222" s="249" t="s">
        <v>143</v>
      </c>
      <c r="B222" s="250" t="s">
        <v>144</v>
      </c>
      <c r="C222" s="228">
        <v>0</v>
      </c>
      <c r="D222" s="251"/>
    </row>
    <row r="223" spans="1:4" ht="32">
      <c r="A223" s="249" t="s">
        <v>145</v>
      </c>
      <c r="B223" s="250" t="s">
        <v>146</v>
      </c>
      <c r="C223" s="228">
        <v>0</v>
      </c>
      <c r="D223" s="251"/>
    </row>
    <row r="224" spans="1:4">
      <c r="A224" s="252"/>
      <c r="B224" s="253"/>
      <c r="C224" s="228"/>
      <c r="D224" s="251"/>
    </row>
    <row r="225" spans="1:4" ht="16">
      <c r="A225" s="247" t="s">
        <v>147</v>
      </c>
      <c r="B225" s="244" t="s">
        <v>148</v>
      </c>
      <c r="C225" s="248">
        <f>SUM(C226:C229)</f>
        <v>0</v>
      </c>
      <c r="D225" s="246"/>
    </row>
    <row r="226" spans="1:4" ht="16">
      <c r="A226" s="249" t="s">
        <v>149</v>
      </c>
      <c r="B226" s="250" t="s">
        <v>150</v>
      </c>
      <c r="C226" s="228">
        <v>0</v>
      </c>
      <c r="D226" s="251"/>
    </row>
    <row r="227" spans="1:4" ht="16">
      <c r="A227" s="249" t="s">
        <v>151</v>
      </c>
      <c r="B227" s="250" t="s">
        <v>152</v>
      </c>
      <c r="C227" s="228">
        <v>0</v>
      </c>
      <c r="D227" s="251"/>
    </row>
    <row r="228" spans="1:4" ht="16">
      <c r="A228" s="249" t="s">
        <v>153</v>
      </c>
      <c r="B228" s="250" t="s">
        <v>154</v>
      </c>
      <c r="C228" s="228">
        <v>0</v>
      </c>
      <c r="D228" s="251"/>
    </row>
    <row r="229" spans="1:4" ht="16">
      <c r="A229" s="249" t="s">
        <v>155</v>
      </c>
      <c r="B229" s="250" t="s">
        <v>156</v>
      </c>
      <c r="C229" s="228">
        <v>0</v>
      </c>
      <c r="D229" s="251"/>
    </row>
    <row r="230" spans="1:4">
      <c r="A230" s="252"/>
      <c r="B230" s="253"/>
      <c r="C230" s="228"/>
      <c r="D230" s="251"/>
    </row>
    <row r="231" spans="1:4" ht="16">
      <c r="A231" s="247" t="s">
        <v>157</v>
      </c>
      <c r="B231" s="244" t="s">
        <v>158</v>
      </c>
      <c r="C231" s="248">
        <f>SUM(C232:C237)</f>
        <v>0</v>
      </c>
      <c r="D231" s="246"/>
    </row>
    <row r="232" spans="1:4" ht="16">
      <c r="A232" s="249" t="s">
        <v>159</v>
      </c>
      <c r="B232" s="250" t="s">
        <v>160</v>
      </c>
      <c r="C232" s="228">
        <v>0</v>
      </c>
      <c r="D232" s="251"/>
    </row>
    <row r="233" spans="1:4" ht="16">
      <c r="A233" s="249" t="s">
        <v>161</v>
      </c>
      <c r="B233" s="250" t="s">
        <v>162</v>
      </c>
      <c r="C233" s="228">
        <v>0</v>
      </c>
      <c r="D233" s="251"/>
    </row>
    <row r="234" spans="1:4" ht="16">
      <c r="A234" s="249" t="s">
        <v>163</v>
      </c>
      <c r="B234" s="250" t="s">
        <v>164</v>
      </c>
      <c r="C234" s="228">
        <v>0</v>
      </c>
      <c r="D234" s="251"/>
    </row>
    <row r="235" spans="1:4" ht="16">
      <c r="A235" s="249" t="s">
        <v>165</v>
      </c>
      <c r="B235" s="250" t="s">
        <v>166</v>
      </c>
      <c r="C235" s="228">
        <v>0</v>
      </c>
      <c r="D235" s="251"/>
    </row>
    <row r="236" spans="1:4" ht="16">
      <c r="A236" s="249" t="s">
        <v>167</v>
      </c>
      <c r="B236" s="250" t="s">
        <v>168</v>
      </c>
      <c r="C236" s="228">
        <v>0</v>
      </c>
      <c r="D236" s="251"/>
    </row>
    <row r="237" spans="1:4" ht="16">
      <c r="A237" s="249" t="s">
        <v>169</v>
      </c>
      <c r="B237" s="250" t="s">
        <v>170</v>
      </c>
      <c r="C237" s="256">
        <v>0</v>
      </c>
      <c r="D237" s="257"/>
    </row>
    <row r="238" spans="1:4">
      <c r="A238" s="258"/>
      <c r="B238" s="259"/>
      <c r="C238" s="260"/>
      <c r="D238" s="238"/>
    </row>
    <row r="239" spans="1:4" ht="16">
      <c r="A239" s="243">
        <v>2</v>
      </c>
      <c r="B239" s="244" t="s">
        <v>171</v>
      </c>
      <c r="C239" s="248">
        <f>SUM(C241+C248+C254+C263+C267+C273)</f>
        <v>0</v>
      </c>
      <c r="D239" s="246"/>
    </row>
    <row r="240" spans="1:4">
      <c r="A240" s="243"/>
      <c r="B240" s="261"/>
      <c r="C240" s="228"/>
      <c r="D240" s="251"/>
    </row>
    <row r="241" spans="1:4" ht="16">
      <c r="A241" s="258" t="s">
        <v>172</v>
      </c>
      <c r="B241" s="244" t="s">
        <v>173</v>
      </c>
      <c r="C241" s="248">
        <f>SUM(C242:C246)</f>
        <v>0</v>
      </c>
      <c r="D241" s="246"/>
    </row>
    <row r="242" spans="1:4" ht="16">
      <c r="A242" s="249" t="s">
        <v>174</v>
      </c>
      <c r="B242" s="250" t="s">
        <v>175</v>
      </c>
      <c r="C242" s="228">
        <v>0</v>
      </c>
      <c r="D242" s="251"/>
    </row>
    <row r="243" spans="1:4" ht="16">
      <c r="A243" s="249" t="s">
        <v>176</v>
      </c>
      <c r="B243" s="250" t="s">
        <v>177</v>
      </c>
      <c r="C243" s="228">
        <v>0</v>
      </c>
      <c r="D243" s="251"/>
    </row>
    <row r="244" spans="1:4" ht="16">
      <c r="A244" s="249" t="s">
        <v>178</v>
      </c>
      <c r="B244" s="250" t="s">
        <v>179</v>
      </c>
      <c r="C244" s="228">
        <v>0</v>
      </c>
      <c r="D244" s="251"/>
    </row>
    <row r="245" spans="1:4" ht="16">
      <c r="A245" s="249" t="s">
        <v>180</v>
      </c>
      <c r="B245" s="250" t="s">
        <v>181</v>
      </c>
      <c r="C245" s="228">
        <v>0</v>
      </c>
      <c r="D245" s="251"/>
    </row>
    <row r="246" spans="1:4" ht="16">
      <c r="A246" s="249" t="s">
        <v>182</v>
      </c>
      <c r="B246" s="250" t="s">
        <v>183</v>
      </c>
      <c r="C246" s="228">
        <v>0</v>
      </c>
      <c r="D246" s="251"/>
    </row>
    <row r="247" spans="1:4">
      <c r="A247" s="262"/>
      <c r="B247" s="253"/>
      <c r="C247" s="228"/>
      <c r="D247" s="251"/>
    </row>
    <row r="248" spans="1:4" ht="32">
      <c r="A248" s="258" t="s">
        <v>184</v>
      </c>
      <c r="B248" s="244" t="s">
        <v>185</v>
      </c>
      <c r="C248" s="248">
        <f>SUM(C249:C252)</f>
        <v>0</v>
      </c>
      <c r="D248" s="246"/>
    </row>
    <row r="249" spans="1:4" ht="16">
      <c r="A249" s="249" t="s">
        <v>186</v>
      </c>
      <c r="B249" s="250" t="s">
        <v>187</v>
      </c>
      <c r="C249" s="228">
        <v>0</v>
      </c>
      <c r="D249" s="251"/>
    </row>
    <row r="250" spans="1:4" ht="16">
      <c r="A250" s="249" t="s">
        <v>188</v>
      </c>
      <c r="B250" s="250" t="s">
        <v>189</v>
      </c>
      <c r="C250" s="228">
        <v>0</v>
      </c>
      <c r="D250" s="251"/>
    </row>
    <row r="251" spans="1:4" ht="16">
      <c r="A251" s="249" t="s">
        <v>190</v>
      </c>
      <c r="B251" s="250" t="s">
        <v>191</v>
      </c>
      <c r="C251" s="228">
        <v>0</v>
      </c>
      <c r="D251" s="251"/>
    </row>
    <row r="252" spans="1:4" ht="16">
      <c r="A252" s="249" t="s">
        <v>192</v>
      </c>
      <c r="B252" s="250" t="s">
        <v>193</v>
      </c>
      <c r="C252" s="228">
        <v>0</v>
      </c>
      <c r="D252" s="251"/>
    </row>
    <row r="253" spans="1:4">
      <c r="A253" s="262"/>
      <c r="B253" s="253"/>
      <c r="C253" s="228"/>
      <c r="D253" s="251"/>
    </row>
    <row r="254" spans="1:4" ht="16">
      <c r="A254" s="258" t="s">
        <v>194</v>
      </c>
      <c r="B254" s="244" t="s">
        <v>195</v>
      </c>
      <c r="C254" s="248">
        <f>SUM(C255:C261)</f>
        <v>0</v>
      </c>
      <c r="D254" s="246"/>
    </row>
    <row r="255" spans="1:4" ht="16">
      <c r="A255" s="249" t="s">
        <v>196</v>
      </c>
      <c r="B255" s="250" t="s">
        <v>197</v>
      </c>
      <c r="C255" s="228">
        <v>0</v>
      </c>
      <c r="D255" s="251"/>
    </row>
    <row r="256" spans="1:4" ht="16">
      <c r="A256" s="249" t="s">
        <v>198</v>
      </c>
      <c r="B256" s="250" t="s">
        <v>199</v>
      </c>
      <c r="C256" s="228">
        <v>0</v>
      </c>
      <c r="D256" s="251"/>
    </row>
    <row r="257" spans="1:4" ht="16">
      <c r="A257" s="249" t="s">
        <v>200</v>
      </c>
      <c r="B257" s="250" t="s">
        <v>201</v>
      </c>
      <c r="C257" s="228">
        <v>0</v>
      </c>
      <c r="D257" s="251"/>
    </row>
    <row r="258" spans="1:4" ht="16">
      <c r="A258" s="249" t="s">
        <v>202</v>
      </c>
      <c r="B258" s="250" t="s">
        <v>203</v>
      </c>
      <c r="C258" s="228">
        <v>0</v>
      </c>
      <c r="D258" s="251"/>
    </row>
    <row r="259" spans="1:4" ht="16">
      <c r="A259" s="249" t="s">
        <v>204</v>
      </c>
      <c r="B259" s="250" t="s">
        <v>205</v>
      </c>
      <c r="C259" s="228">
        <v>0</v>
      </c>
      <c r="D259" s="251"/>
    </row>
    <row r="260" spans="1:4" ht="16">
      <c r="A260" s="249" t="s">
        <v>206</v>
      </c>
      <c r="B260" s="250" t="s">
        <v>207</v>
      </c>
      <c r="C260" s="228">
        <v>0</v>
      </c>
      <c r="D260" s="251"/>
    </row>
    <row r="261" spans="1:4" ht="16">
      <c r="A261" s="249" t="s">
        <v>208</v>
      </c>
      <c r="B261" s="250" t="s">
        <v>209</v>
      </c>
      <c r="C261" s="228">
        <v>0</v>
      </c>
      <c r="D261" s="251"/>
    </row>
    <row r="262" spans="1:4">
      <c r="A262" s="262"/>
      <c r="B262" s="253"/>
      <c r="C262" s="228"/>
      <c r="D262" s="251"/>
    </row>
    <row r="263" spans="1:4" ht="16">
      <c r="A263" s="258" t="s">
        <v>210</v>
      </c>
      <c r="B263" s="244" t="s">
        <v>211</v>
      </c>
      <c r="C263" s="248">
        <f>SUM(C264:C265)</f>
        <v>0</v>
      </c>
      <c r="D263" s="246"/>
    </row>
    <row r="264" spans="1:4" ht="16">
      <c r="A264" s="249" t="s">
        <v>212</v>
      </c>
      <c r="B264" s="250" t="s">
        <v>213</v>
      </c>
      <c r="C264" s="228">
        <v>0</v>
      </c>
      <c r="D264" s="251"/>
    </row>
    <row r="265" spans="1:4" ht="16">
      <c r="A265" s="249" t="s">
        <v>214</v>
      </c>
      <c r="B265" s="250" t="s">
        <v>215</v>
      </c>
      <c r="C265" s="228">
        <v>0</v>
      </c>
      <c r="D265" s="251"/>
    </row>
    <row r="266" spans="1:4">
      <c r="A266" s="262"/>
      <c r="B266" s="253"/>
      <c r="C266" s="228"/>
      <c r="D266" s="251"/>
    </row>
    <row r="267" spans="1:4" ht="16">
      <c r="A267" s="258" t="s">
        <v>216</v>
      </c>
      <c r="B267" s="244" t="s">
        <v>217</v>
      </c>
      <c r="C267" s="248">
        <f>SUM(C268:C271)</f>
        <v>0</v>
      </c>
      <c r="D267" s="246"/>
    </row>
    <row r="268" spans="1:4" ht="16">
      <c r="A268" s="249" t="s">
        <v>218</v>
      </c>
      <c r="B268" s="250" t="s">
        <v>219</v>
      </c>
      <c r="C268" s="228">
        <v>0</v>
      </c>
      <c r="D268" s="251"/>
    </row>
    <row r="269" spans="1:4" ht="16">
      <c r="A269" s="249" t="s">
        <v>220</v>
      </c>
      <c r="B269" s="250" t="s">
        <v>221</v>
      </c>
      <c r="C269" s="228">
        <v>0</v>
      </c>
      <c r="D269" s="251"/>
    </row>
    <row r="270" spans="1:4" ht="16">
      <c r="A270" s="249" t="s">
        <v>222</v>
      </c>
      <c r="B270" s="250" t="s">
        <v>223</v>
      </c>
      <c r="C270" s="228">
        <v>0</v>
      </c>
      <c r="D270" s="251"/>
    </row>
    <row r="271" spans="1:4" ht="16">
      <c r="A271" s="249" t="s">
        <v>224</v>
      </c>
      <c r="B271" s="250" t="s">
        <v>225</v>
      </c>
      <c r="C271" s="228">
        <v>0</v>
      </c>
      <c r="D271" s="251"/>
    </row>
    <row r="272" spans="1:4">
      <c r="A272" s="262"/>
      <c r="B272" s="253"/>
      <c r="C272" s="228"/>
      <c r="D272" s="251"/>
    </row>
    <row r="273" spans="1:4" ht="16">
      <c r="A273" s="258" t="s">
        <v>226</v>
      </c>
      <c r="B273" s="244" t="s">
        <v>227</v>
      </c>
      <c r="C273" s="248">
        <f>SUM(C274:C281)</f>
        <v>0</v>
      </c>
      <c r="D273" s="246"/>
    </row>
    <row r="274" spans="1:4" ht="16">
      <c r="A274" s="249" t="s">
        <v>228</v>
      </c>
      <c r="B274" s="250" t="s">
        <v>229</v>
      </c>
      <c r="C274" s="228"/>
      <c r="D274" s="251"/>
    </row>
    <row r="275" spans="1:4" ht="32">
      <c r="A275" s="249" t="s">
        <v>230</v>
      </c>
      <c r="B275" s="250" t="s">
        <v>231</v>
      </c>
      <c r="C275" s="228">
        <v>0</v>
      </c>
      <c r="D275" s="251"/>
    </row>
    <row r="276" spans="1:4" ht="16">
      <c r="A276" s="249" t="s">
        <v>232</v>
      </c>
      <c r="B276" s="250" t="s">
        <v>233</v>
      </c>
      <c r="C276" s="228">
        <v>0</v>
      </c>
      <c r="D276" s="251"/>
    </row>
    <row r="277" spans="1:4" ht="16">
      <c r="A277" s="249" t="s">
        <v>234</v>
      </c>
      <c r="B277" s="250" t="s">
        <v>235</v>
      </c>
      <c r="C277" s="228">
        <v>0</v>
      </c>
      <c r="D277" s="251"/>
    </row>
    <row r="278" spans="1:4" ht="16">
      <c r="A278" s="249" t="s">
        <v>236</v>
      </c>
      <c r="B278" s="250" t="s">
        <v>237</v>
      </c>
      <c r="C278" s="228">
        <v>0</v>
      </c>
      <c r="D278" s="251"/>
    </row>
    <row r="279" spans="1:4" ht="16">
      <c r="A279" s="249" t="s">
        <v>238</v>
      </c>
      <c r="B279" s="250" t="s">
        <v>239</v>
      </c>
      <c r="C279" s="228">
        <v>0</v>
      </c>
      <c r="D279" s="251"/>
    </row>
    <row r="280" spans="1:4" ht="16">
      <c r="A280" s="249" t="s">
        <v>240</v>
      </c>
      <c r="B280" s="250" t="s">
        <v>241</v>
      </c>
      <c r="C280" s="228">
        <v>0</v>
      </c>
      <c r="D280" s="251"/>
    </row>
    <row r="281" spans="1:4" ht="16">
      <c r="A281" s="249" t="s">
        <v>242</v>
      </c>
      <c r="B281" s="250" t="s">
        <v>243</v>
      </c>
      <c r="C281" s="228">
        <v>0</v>
      </c>
      <c r="D281" s="251"/>
    </row>
    <row r="282" spans="1:4">
      <c r="A282" s="249"/>
      <c r="B282" s="253"/>
      <c r="C282" s="228"/>
      <c r="D282" s="251"/>
    </row>
    <row r="283" spans="1:4" ht="16">
      <c r="A283" s="243">
        <v>5</v>
      </c>
      <c r="B283" s="263" t="s">
        <v>244</v>
      </c>
      <c r="C283" s="248">
        <f>SUM(C285+C295+C305+C310)</f>
        <v>0</v>
      </c>
      <c r="D283" s="246"/>
    </row>
    <row r="284" spans="1:4">
      <c r="A284" s="262"/>
      <c r="B284" s="253"/>
      <c r="C284" s="228"/>
      <c r="D284" s="251"/>
    </row>
    <row r="285" spans="1:4" ht="16">
      <c r="A285" s="264" t="s">
        <v>245</v>
      </c>
      <c r="B285" s="244" t="s">
        <v>246</v>
      </c>
      <c r="C285" s="248">
        <f>SUM(C286:C293)</f>
        <v>0</v>
      </c>
      <c r="D285" s="246"/>
    </row>
    <row r="286" spans="1:4" ht="16">
      <c r="A286" s="265" t="s">
        <v>247</v>
      </c>
      <c r="B286" s="250" t="s">
        <v>248</v>
      </c>
      <c r="C286" s="228">
        <v>0</v>
      </c>
      <c r="D286" s="251"/>
    </row>
    <row r="287" spans="1:4" ht="16">
      <c r="A287" s="265" t="s">
        <v>249</v>
      </c>
      <c r="B287" s="250" t="s">
        <v>250</v>
      </c>
      <c r="C287" s="228">
        <v>0</v>
      </c>
      <c r="D287" s="251"/>
    </row>
    <row r="288" spans="1:4" ht="16">
      <c r="A288" s="265" t="s">
        <v>251</v>
      </c>
      <c r="B288" s="250" t="s">
        <v>252</v>
      </c>
      <c r="C288" s="228"/>
      <c r="D288" s="251"/>
    </row>
    <row r="289" spans="1:4" ht="16">
      <c r="A289" s="265" t="s">
        <v>253</v>
      </c>
      <c r="B289" s="250" t="s">
        <v>254</v>
      </c>
      <c r="C289" s="228"/>
      <c r="D289" s="251"/>
    </row>
    <row r="290" spans="1:4" ht="16">
      <c r="A290" s="265" t="s">
        <v>255</v>
      </c>
      <c r="B290" s="250" t="s">
        <v>256</v>
      </c>
      <c r="C290" s="228"/>
      <c r="D290" s="251"/>
    </row>
    <row r="291" spans="1:4" ht="32">
      <c r="A291" s="265" t="s">
        <v>257</v>
      </c>
      <c r="B291" s="250" t="s">
        <v>258</v>
      </c>
      <c r="C291" s="228"/>
      <c r="D291" s="251"/>
    </row>
    <row r="292" spans="1:4" ht="16">
      <c r="A292" s="265" t="s">
        <v>259</v>
      </c>
      <c r="B292" s="250" t="s">
        <v>260</v>
      </c>
      <c r="C292" s="228"/>
      <c r="D292" s="251"/>
    </row>
    <row r="293" spans="1:4" ht="16">
      <c r="A293" s="265" t="s">
        <v>261</v>
      </c>
      <c r="B293" s="250" t="s">
        <v>262</v>
      </c>
      <c r="C293" s="228">
        <v>0</v>
      </c>
      <c r="D293" s="251"/>
    </row>
    <row r="294" spans="1:4">
      <c r="A294" s="265"/>
      <c r="B294" s="250"/>
      <c r="C294" s="228"/>
      <c r="D294" s="251"/>
    </row>
    <row r="295" spans="1:4" ht="16">
      <c r="A295" s="264" t="s">
        <v>263</v>
      </c>
      <c r="B295" s="244" t="s">
        <v>264</v>
      </c>
      <c r="C295" s="248">
        <f>SUM(C296:C303)</f>
        <v>0</v>
      </c>
      <c r="D295" s="246"/>
    </row>
    <row r="296" spans="1:4" ht="16">
      <c r="A296" s="265" t="s">
        <v>265</v>
      </c>
      <c r="B296" s="250" t="s">
        <v>266</v>
      </c>
      <c r="C296" s="228">
        <v>0</v>
      </c>
      <c r="D296" s="251"/>
    </row>
    <row r="297" spans="1:4" ht="16">
      <c r="A297" s="265" t="s">
        <v>267</v>
      </c>
      <c r="B297" s="250" t="s">
        <v>268</v>
      </c>
      <c r="C297" s="228">
        <v>0</v>
      </c>
      <c r="D297" s="251"/>
    </row>
    <row r="298" spans="1:4" ht="16">
      <c r="A298" s="265" t="s">
        <v>269</v>
      </c>
      <c r="B298" s="250" t="s">
        <v>270</v>
      </c>
      <c r="C298" s="228">
        <v>0</v>
      </c>
      <c r="D298" s="251"/>
    </row>
    <row r="299" spans="1:4" ht="16">
      <c r="A299" s="265" t="s">
        <v>271</v>
      </c>
      <c r="B299" s="250" t="s">
        <v>272</v>
      </c>
      <c r="C299" s="228">
        <v>0</v>
      </c>
      <c r="D299" s="251"/>
    </row>
    <row r="300" spans="1:4" ht="16">
      <c r="A300" s="265" t="s">
        <v>273</v>
      </c>
      <c r="B300" s="250" t="s">
        <v>274</v>
      </c>
      <c r="C300" s="228">
        <v>0</v>
      </c>
      <c r="D300" s="251"/>
    </row>
    <row r="301" spans="1:4" ht="16">
      <c r="A301" s="265" t="s">
        <v>275</v>
      </c>
      <c r="B301" s="250" t="s">
        <v>276</v>
      </c>
      <c r="C301" s="228">
        <v>0</v>
      </c>
      <c r="D301" s="251"/>
    </row>
    <row r="302" spans="1:4" ht="16">
      <c r="A302" s="265" t="s">
        <v>277</v>
      </c>
      <c r="B302" s="250" t="s">
        <v>278</v>
      </c>
      <c r="C302" s="228">
        <v>0</v>
      </c>
      <c r="D302" s="251"/>
    </row>
    <row r="303" spans="1:4" ht="16">
      <c r="A303" s="265" t="s">
        <v>279</v>
      </c>
      <c r="B303" s="250" t="s">
        <v>280</v>
      </c>
      <c r="C303" s="228">
        <v>0</v>
      </c>
      <c r="D303" s="251"/>
    </row>
    <row r="304" spans="1:4">
      <c r="A304" s="265"/>
      <c r="B304" s="250"/>
      <c r="C304" s="228"/>
      <c r="D304" s="251"/>
    </row>
    <row r="305" spans="1:4" ht="16">
      <c r="A305" s="264" t="s">
        <v>281</v>
      </c>
      <c r="B305" s="244" t="s">
        <v>282</v>
      </c>
      <c r="C305" s="248">
        <f>SUM(C306:C308)</f>
        <v>0</v>
      </c>
      <c r="D305" s="246"/>
    </row>
    <row r="306" spans="1:4" ht="16">
      <c r="A306" s="265" t="s">
        <v>283</v>
      </c>
      <c r="B306" s="250" t="s">
        <v>284</v>
      </c>
      <c r="C306" s="228">
        <v>0</v>
      </c>
      <c r="D306" s="251"/>
    </row>
    <row r="307" spans="1:4" ht="16">
      <c r="A307" s="265" t="s">
        <v>285</v>
      </c>
      <c r="B307" s="250" t="s">
        <v>286</v>
      </c>
      <c r="C307" s="228">
        <v>0</v>
      </c>
      <c r="D307" s="251"/>
    </row>
    <row r="308" spans="1:4" ht="16">
      <c r="A308" s="265" t="s">
        <v>287</v>
      </c>
      <c r="B308" s="250" t="s">
        <v>288</v>
      </c>
      <c r="C308" s="228">
        <v>0</v>
      </c>
      <c r="D308" s="251"/>
    </row>
    <row r="309" spans="1:4">
      <c r="A309" s="265"/>
      <c r="B309" s="250"/>
      <c r="C309" s="228"/>
      <c r="D309" s="251"/>
    </row>
    <row r="310" spans="1:4" ht="16">
      <c r="A310" s="264" t="s">
        <v>289</v>
      </c>
      <c r="B310" s="244" t="s">
        <v>290</v>
      </c>
      <c r="C310" s="248">
        <f>SUM(C311:C314)</f>
        <v>0</v>
      </c>
      <c r="D310" s="246"/>
    </row>
    <row r="311" spans="1:4" ht="16">
      <c r="A311" s="265" t="s">
        <v>291</v>
      </c>
      <c r="B311" s="250" t="s">
        <v>292</v>
      </c>
      <c r="C311" s="228">
        <v>0</v>
      </c>
      <c r="D311" s="251"/>
    </row>
    <row r="312" spans="1:4" ht="16">
      <c r="A312" s="265" t="s">
        <v>293</v>
      </c>
      <c r="B312" s="250" t="s">
        <v>294</v>
      </c>
      <c r="C312" s="228">
        <v>0</v>
      </c>
      <c r="D312" s="251"/>
    </row>
    <row r="313" spans="1:4" ht="16">
      <c r="A313" s="265" t="s">
        <v>295</v>
      </c>
      <c r="B313" s="250" t="s">
        <v>296</v>
      </c>
      <c r="C313" s="228">
        <v>0</v>
      </c>
      <c r="D313" s="251"/>
    </row>
    <row r="314" spans="1:4" ht="16">
      <c r="A314" s="265" t="s">
        <v>297</v>
      </c>
      <c r="B314" s="250" t="s">
        <v>298</v>
      </c>
      <c r="C314" s="228">
        <v>0</v>
      </c>
      <c r="D314" s="251"/>
    </row>
    <row r="315" spans="1:4">
      <c r="A315" s="266"/>
      <c r="B315" s="266"/>
      <c r="C315" s="266"/>
      <c r="D315" s="266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5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BFECE"/>
  </sheetPr>
  <dimension ref="A1:P71"/>
  <sheetViews>
    <sheetView showGridLines="0" tabSelected="1" topLeftCell="C14" zoomScale="80" zoomScaleNormal="80" workbookViewId="0">
      <selection activeCell="L27" sqref="L27"/>
    </sheetView>
  </sheetViews>
  <sheetFormatPr baseColWidth="10" defaultColWidth="11.5" defaultRowHeight="15"/>
  <cols>
    <col min="1" max="2" width="35.6640625" style="94" customWidth="1"/>
    <col min="3" max="3" width="42.33203125" style="94" customWidth="1"/>
    <col min="4" max="4" width="10.1640625" style="94" customWidth="1"/>
    <col min="5" max="5" width="11.33203125" style="94" customWidth="1"/>
    <col min="6" max="6" width="20" style="94" customWidth="1"/>
    <col min="7" max="7" width="51.33203125" style="94" customWidth="1"/>
    <col min="8" max="8" width="12.6640625" style="95" customWidth="1"/>
    <col min="9" max="13" width="12.6640625" style="94" customWidth="1"/>
    <col min="14" max="14" width="18" style="158" customWidth="1"/>
    <col min="15" max="15" width="21.33203125" style="94" customWidth="1"/>
    <col min="16" max="16" width="25.1640625" style="94" customWidth="1"/>
    <col min="17" max="16384" width="11.5" style="94"/>
  </cols>
  <sheetData>
    <row r="1" spans="1:16" s="160" customFormat="1" ht="24">
      <c r="A1" s="617" t="s">
        <v>525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  <c r="P1" s="619"/>
    </row>
    <row r="2" spans="1:16" ht="24">
      <c r="A2" s="617" t="str">
        <f>'3. Reg en Salud'!A2</f>
        <v>Herramienta número 3: Programación para el Nivel Local</v>
      </c>
      <c r="B2" s="618"/>
      <c r="C2" s="618"/>
      <c r="D2" s="618"/>
      <c r="E2" s="618"/>
      <c r="F2" s="618"/>
      <c r="G2" s="618"/>
      <c r="H2" s="618"/>
      <c r="I2" s="618"/>
      <c r="J2" s="618"/>
      <c r="K2" s="618"/>
      <c r="L2" s="618"/>
      <c r="M2" s="618"/>
      <c r="N2" s="618"/>
      <c r="O2" s="618"/>
      <c r="P2" s="619"/>
    </row>
    <row r="3" spans="1:16" s="93" customFormat="1" ht="24">
      <c r="A3" s="617" t="s">
        <v>305</v>
      </c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618"/>
      <c r="P3" s="619"/>
    </row>
    <row r="4" spans="1:16" s="93" customFormat="1" ht="24">
      <c r="A4" s="617" t="s">
        <v>1</v>
      </c>
      <c r="B4" s="618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9"/>
    </row>
    <row r="5" spans="1:16" s="93" customFormat="1" ht="24">
      <c r="A5" s="617" t="s">
        <v>2</v>
      </c>
      <c r="B5" s="618"/>
      <c r="C5" s="618"/>
      <c r="D5" s="618"/>
      <c r="E5" s="618"/>
      <c r="F5" s="618"/>
      <c r="G5" s="617" t="s">
        <v>3</v>
      </c>
      <c r="H5" s="618"/>
      <c r="I5" s="618"/>
      <c r="J5" s="618"/>
      <c r="K5" s="618"/>
      <c r="L5" s="618"/>
      <c r="M5" s="618"/>
      <c r="N5" s="618"/>
      <c r="O5" s="618"/>
      <c r="P5" s="619"/>
    </row>
    <row r="6" spans="1:16" s="93" customFormat="1" ht="31.5" customHeight="1">
      <c r="A6" s="582" t="s">
        <v>4</v>
      </c>
      <c r="B6" s="593" t="s">
        <v>5</v>
      </c>
      <c r="C6" s="593" t="s">
        <v>6</v>
      </c>
      <c r="D6" s="577" t="s">
        <v>7</v>
      </c>
      <c r="E6" s="577" t="s">
        <v>8</v>
      </c>
      <c r="F6" s="579" t="s">
        <v>301</v>
      </c>
      <c r="G6" s="613" t="s">
        <v>9</v>
      </c>
      <c r="H6" s="615" t="s">
        <v>10</v>
      </c>
      <c r="I6" s="616"/>
      <c r="J6" s="586" t="s">
        <v>11</v>
      </c>
      <c r="K6" s="586"/>
      <c r="L6" s="586"/>
      <c r="M6" s="586"/>
      <c r="N6" s="548" t="s">
        <v>12</v>
      </c>
      <c r="O6" s="548" t="s">
        <v>13</v>
      </c>
      <c r="P6" s="548" t="s">
        <v>14</v>
      </c>
    </row>
    <row r="7" spans="1:16" s="93" customFormat="1" ht="31.5" customHeight="1">
      <c r="A7" s="583"/>
      <c r="B7" s="594"/>
      <c r="C7" s="594"/>
      <c r="D7" s="612"/>
      <c r="E7" s="612"/>
      <c r="F7" s="580"/>
      <c r="G7" s="614"/>
      <c r="H7" s="548" t="s">
        <v>15</v>
      </c>
      <c r="I7" s="548" t="s">
        <v>16</v>
      </c>
      <c r="J7" s="373" t="s">
        <v>17</v>
      </c>
      <c r="K7" s="373" t="s">
        <v>302</v>
      </c>
      <c r="L7" s="373" t="s">
        <v>19</v>
      </c>
      <c r="M7" s="373" t="s">
        <v>20</v>
      </c>
      <c r="N7" s="549"/>
      <c r="O7" s="549"/>
      <c r="P7" s="549"/>
    </row>
    <row r="8" spans="1:16" s="93" customFormat="1" ht="31.5" customHeight="1">
      <c r="A8" s="584"/>
      <c r="B8" s="594"/>
      <c r="C8" s="594"/>
      <c r="D8" s="612"/>
      <c r="E8" s="612"/>
      <c r="F8" s="580"/>
      <c r="G8" s="614"/>
      <c r="H8" s="549"/>
      <c r="I8" s="549"/>
      <c r="J8" s="103" t="s">
        <v>21</v>
      </c>
      <c r="K8" s="103" t="s">
        <v>21</v>
      </c>
      <c r="L8" s="103" t="s">
        <v>21</v>
      </c>
      <c r="M8" s="103" t="s">
        <v>21</v>
      </c>
      <c r="N8" s="549"/>
      <c r="O8" s="549"/>
      <c r="P8" s="549"/>
    </row>
    <row r="9" spans="1:16" s="93" customFormat="1" ht="66">
      <c r="A9" s="329" t="s">
        <v>614</v>
      </c>
      <c r="B9" s="715" t="s">
        <v>546</v>
      </c>
      <c r="C9" s="718" t="s">
        <v>547</v>
      </c>
      <c r="D9" s="364"/>
      <c r="E9" s="364"/>
      <c r="F9" s="364"/>
      <c r="G9" s="216" t="s">
        <v>597</v>
      </c>
      <c r="H9" s="521">
        <v>2</v>
      </c>
      <c r="I9" s="522">
        <v>1</v>
      </c>
      <c r="J9" s="523"/>
      <c r="K9" s="523">
        <v>0.5</v>
      </c>
      <c r="L9" s="523"/>
      <c r="M9" s="523">
        <v>0.5</v>
      </c>
      <c r="N9" s="709">
        <f>'8. Estimación RE4'!C5</f>
        <v>6683157.1399999997</v>
      </c>
      <c r="O9" s="540" t="s">
        <v>640</v>
      </c>
      <c r="P9" s="540" t="s">
        <v>643</v>
      </c>
    </row>
    <row r="10" spans="1:16" s="93" customFormat="1" ht="32">
      <c r="A10" s="330"/>
      <c r="B10" s="716"/>
      <c r="C10" s="719"/>
      <c r="D10" s="356"/>
      <c r="E10" s="356"/>
      <c r="F10" s="356"/>
      <c r="G10" s="459" t="s">
        <v>598</v>
      </c>
      <c r="H10" s="524"/>
      <c r="I10" s="522"/>
      <c r="J10" s="523"/>
      <c r="K10" s="523"/>
      <c r="L10" s="523"/>
      <c r="M10" s="523"/>
      <c r="N10" s="710"/>
      <c r="O10" s="540"/>
      <c r="P10" s="540"/>
    </row>
    <row r="11" spans="1:16" s="93" customFormat="1" ht="32">
      <c r="A11" s="330"/>
      <c r="B11" s="716"/>
      <c r="C11" s="719"/>
      <c r="D11" s="356"/>
      <c r="E11" s="356"/>
      <c r="F11" s="356"/>
      <c r="G11" s="216" t="s">
        <v>599</v>
      </c>
      <c r="H11" s="524">
        <v>2</v>
      </c>
      <c r="I11" s="522">
        <v>1</v>
      </c>
      <c r="J11" s="523"/>
      <c r="K11" s="523">
        <v>0.5</v>
      </c>
      <c r="L11" s="523"/>
      <c r="M11" s="523">
        <v>0.5</v>
      </c>
      <c r="N11" s="710"/>
      <c r="O11" s="540" t="s">
        <v>640</v>
      </c>
      <c r="P11" s="540" t="s">
        <v>643</v>
      </c>
    </row>
    <row r="12" spans="1:16" s="93" customFormat="1" ht="32">
      <c r="A12" s="330"/>
      <c r="B12" s="716"/>
      <c r="C12" s="719"/>
      <c r="D12" s="356"/>
      <c r="E12" s="356"/>
      <c r="F12" s="356"/>
      <c r="G12" s="216" t="s">
        <v>615</v>
      </c>
      <c r="H12" s="524">
        <v>3</v>
      </c>
      <c r="I12" s="522">
        <v>1</v>
      </c>
      <c r="J12" s="523"/>
      <c r="K12" s="523">
        <v>0.1</v>
      </c>
      <c r="L12" s="523">
        <v>0.4</v>
      </c>
      <c r="M12" s="523">
        <v>0.5</v>
      </c>
      <c r="N12" s="710"/>
      <c r="O12" s="540" t="s">
        <v>640</v>
      </c>
      <c r="P12" s="540" t="s">
        <v>642</v>
      </c>
    </row>
    <row r="13" spans="1:16" s="93" customFormat="1" ht="32">
      <c r="A13" s="330"/>
      <c r="B13" s="716"/>
      <c r="C13" s="719"/>
      <c r="D13" s="356"/>
      <c r="E13" s="356"/>
      <c r="F13" s="356"/>
      <c r="G13" s="216" t="s">
        <v>600</v>
      </c>
      <c r="H13" s="524">
        <v>1</v>
      </c>
      <c r="I13" s="522">
        <v>1</v>
      </c>
      <c r="J13" s="523"/>
      <c r="K13" s="523"/>
      <c r="L13" s="523"/>
      <c r="M13" s="523">
        <v>100</v>
      </c>
      <c r="N13" s="710"/>
      <c r="O13" s="540" t="s">
        <v>640</v>
      </c>
      <c r="P13" s="541" t="s">
        <v>673</v>
      </c>
    </row>
    <row r="14" spans="1:16" ht="32">
      <c r="A14" s="330"/>
      <c r="B14" s="716"/>
      <c r="C14" s="719"/>
      <c r="D14" s="356"/>
      <c r="E14" s="356"/>
      <c r="F14" s="356"/>
      <c r="G14" s="325" t="s">
        <v>624</v>
      </c>
      <c r="H14" s="525">
        <v>4</v>
      </c>
      <c r="I14" s="526">
        <v>1</v>
      </c>
      <c r="J14" s="527">
        <v>0.25</v>
      </c>
      <c r="K14" s="527">
        <v>0.25</v>
      </c>
      <c r="L14" s="527">
        <v>0.25</v>
      </c>
      <c r="M14" s="527">
        <v>0.25</v>
      </c>
      <c r="N14" s="710"/>
      <c r="O14" s="541" t="s">
        <v>640</v>
      </c>
      <c r="P14" s="541" t="s">
        <v>706</v>
      </c>
    </row>
    <row r="15" spans="1:16" ht="32">
      <c r="A15" s="330"/>
      <c r="B15" s="716"/>
      <c r="C15" s="719"/>
      <c r="D15" s="356"/>
      <c r="E15" s="356"/>
      <c r="F15" s="356"/>
      <c r="G15" s="325" t="s">
        <v>625</v>
      </c>
      <c r="H15" s="525">
        <v>4</v>
      </c>
      <c r="I15" s="526">
        <v>1</v>
      </c>
      <c r="J15" s="527">
        <v>0.25</v>
      </c>
      <c r="K15" s="527">
        <v>0.25</v>
      </c>
      <c r="L15" s="527">
        <v>0.25</v>
      </c>
      <c r="M15" s="527">
        <v>0.25</v>
      </c>
      <c r="N15" s="710"/>
      <c r="O15" s="542" t="s">
        <v>640</v>
      </c>
      <c r="P15" s="540" t="s">
        <v>639</v>
      </c>
    </row>
    <row r="16" spans="1:16" ht="48">
      <c r="A16" s="330"/>
      <c r="B16" s="717"/>
      <c r="C16" s="720"/>
      <c r="D16" s="356"/>
      <c r="E16" s="356"/>
      <c r="F16" s="356"/>
      <c r="G16" s="325" t="s">
        <v>626</v>
      </c>
      <c r="H16" s="525">
        <v>1</v>
      </c>
      <c r="I16" s="526">
        <v>1</v>
      </c>
      <c r="J16" s="527"/>
      <c r="K16" s="527"/>
      <c r="L16" s="527"/>
      <c r="M16" s="527">
        <v>1</v>
      </c>
      <c r="N16" s="711"/>
      <c r="O16" s="542" t="s">
        <v>640</v>
      </c>
      <c r="P16" s="541" t="s">
        <v>639</v>
      </c>
    </row>
    <row r="17" spans="1:16" s="93" customFormat="1" ht="21">
      <c r="A17" s="330"/>
      <c r="B17" s="306"/>
      <c r="C17" s="306"/>
      <c r="D17" s="307"/>
      <c r="E17" s="307"/>
      <c r="F17" s="308"/>
      <c r="G17" s="309"/>
      <c r="H17" s="528"/>
      <c r="I17" s="529"/>
      <c r="J17" s="529"/>
      <c r="K17" s="529"/>
      <c r="L17" s="529"/>
      <c r="M17" s="529"/>
      <c r="N17" s="310"/>
      <c r="O17" s="543"/>
      <c r="P17" s="311"/>
    </row>
    <row r="18" spans="1:16" s="93" customFormat="1" ht="32">
      <c r="A18" s="330"/>
      <c r="B18" s="706" t="s">
        <v>548</v>
      </c>
      <c r="C18" s="340" t="s">
        <v>549</v>
      </c>
      <c r="D18" s="365"/>
      <c r="E18" s="365"/>
      <c r="F18" s="365"/>
      <c r="G18" s="327" t="s">
        <v>550</v>
      </c>
      <c r="H18" s="530">
        <v>1</v>
      </c>
      <c r="I18" s="531">
        <v>1</v>
      </c>
      <c r="J18" s="531"/>
      <c r="K18" s="531">
        <v>1</v>
      </c>
      <c r="L18" s="531"/>
      <c r="M18" s="531"/>
      <c r="N18" s="712">
        <f>'8. Estimación RE4'!C162</f>
        <v>0</v>
      </c>
      <c r="O18" s="544" t="s">
        <v>640</v>
      </c>
      <c r="P18" s="541" t="s">
        <v>662</v>
      </c>
    </row>
    <row r="19" spans="1:16" s="93" customFormat="1" ht="30" customHeight="1">
      <c r="A19" s="330"/>
      <c r="B19" s="707"/>
      <c r="C19" s="706" t="s">
        <v>551</v>
      </c>
      <c r="D19" s="366"/>
      <c r="E19" s="366"/>
      <c r="F19" s="366"/>
      <c r="G19" s="328" t="s">
        <v>552</v>
      </c>
      <c r="H19" s="503">
        <v>18</v>
      </c>
      <c r="I19" s="532">
        <v>1</v>
      </c>
      <c r="J19" s="532">
        <v>0.25</v>
      </c>
      <c r="K19" s="532">
        <v>0.25</v>
      </c>
      <c r="L19" s="532">
        <v>0.25</v>
      </c>
      <c r="M19" s="532">
        <v>0.25</v>
      </c>
      <c r="N19" s="713"/>
      <c r="O19" s="540" t="s">
        <v>640</v>
      </c>
      <c r="P19" s="541" t="s">
        <v>662</v>
      </c>
    </row>
    <row r="20" spans="1:16" s="93" customFormat="1" ht="21">
      <c r="A20" s="330"/>
      <c r="B20" s="707"/>
      <c r="C20" s="707"/>
      <c r="D20" s="307"/>
      <c r="E20" s="307"/>
      <c r="F20" s="308"/>
      <c r="G20" s="325" t="s">
        <v>553</v>
      </c>
      <c r="H20" s="533">
        <v>2</v>
      </c>
      <c r="I20" s="532">
        <v>1</v>
      </c>
      <c r="J20" s="532"/>
      <c r="K20" s="532">
        <v>0.5</v>
      </c>
      <c r="L20" s="532"/>
      <c r="M20" s="532">
        <v>0.5</v>
      </c>
      <c r="N20" s="713"/>
      <c r="O20" s="545" t="s">
        <v>640</v>
      </c>
      <c r="P20" s="541" t="s">
        <v>662</v>
      </c>
    </row>
    <row r="21" spans="1:16" s="93" customFormat="1" ht="32">
      <c r="A21" s="330"/>
      <c r="B21" s="707"/>
      <c r="C21" s="708"/>
      <c r="D21" s="307"/>
      <c r="E21" s="307"/>
      <c r="F21" s="308"/>
      <c r="G21" s="325" t="s">
        <v>601</v>
      </c>
      <c r="H21" s="533">
        <v>1</v>
      </c>
      <c r="I21" s="532">
        <v>1</v>
      </c>
      <c r="J21" s="532"/>
      <c r="K21" s="532"/>
      <c r="L21" s="532"/>
      <c r="M21" s="532">
        <v>1</v>
      </c>
      <c r="N21" s="713"/>
      <c r="O21" s="544" t="s">
        <v>640</v>
      </c>
      <c r="P21" s="541" t="s">
        <v>662</v>
      </c>
    </row>
    <row r="22" spans="1:16" s="93" customFormat="1" ht="30" customHeight="1">
      <c r="A22" s="330"/>
      <c r="B22" s="707"/>
      <c r="C22" s="706" t="s">
        <v>554</v>
      </c>
      <c r="D22" s="307"/>
      <c r="E22" s="307"/>
      <c r="F22" s="308"/>
      <c r="G22" s="325" t="s">
        <v>555</v>
      </c>
      <c r="H22" s="533">
        <v>1</v>
      </c>
      <c r="I22" s="532">
        <v>1</v>
      </c>
      <c r="J22" s="532"/>
      <c r="K22" s="532"/>
      <c r="L22" s="532">
        <v>1</v>
      </c>
      <c r="M22" s="532"/>
      <c r="N22" s="713"/>
      <c r="O22" s="544" t="s">
        <v>640</v>
      </c>
      <c r="P22" s="541" t="s">
        <v>706</v>
      </c>
    </row>
    <row r="23" spans="1:16" s="93" customFormat="1" ht="32">
      <c r="A23" s="330"/>
      <c r="B23" s="708"/>
      <c r="C23" s="708"/>
      <c r="D23" s="307"/>
      <c r="E23" s="307"/>
      <c r="F23" s="308"/>
      <c r="G23" s="325" t="s">
        <v>556</v>
      </c>
      <c r="H23" s="533">
        <v>4</v>
      </c>
      <c r="I23" s="532">
        <v>1</v>
      </c>
      <c r="J23" s="532">
        <v>0.25</v>
      </c>
      <c r="K23" s="532">
        <v>0.25</v>
      </c>
      <c r="L23" s="532">
        <v>0.25</v>
      </c>
      <c r="M23" s="532">
        <v>0.25</v>
      </c>
      <c r="N23" s="714"/>
      <c r="O23" s="544" t="s">
        <v>640</v>
      </c>
      <c r="P23" s="541" t="s">
        <v>706</v>
      </c>
    </row>
    <row r="24" spans="1:16" ht="15" customHeight="1">
      <c r="A24" s="217"/>
      <c r="B24" s="704" t="s">
        <v>306</v>
      </c>
      <c r="C24" s="705" t="s">
        <v>23</v>
      </c>
      <c r="D24" s="705" t="s">
        <v>24</v>
      </c>
      <c r="E24" s="721" t="s">
        <v>25</v>
      </c>
      <c r="F24" s="721"/>
      <c r="G24" s="721"/>
      <c r="H24" s="721"/>
      <c r="I24" s="652" t="s">
        <v>26</v>
      </c>
      <c r="J24" s="606" t="s">
        <v>27</v>
      </c>
      <c r="K24" s="607"/>
      <c r="L24" s="607"/>
      <c r="M24" s="607"/>
      <c r="N24" s="607"/>
      <c r="O24" s="607"/>
      <c r="P24" s="160"/>
    </row>
    <row r="25" spans="1:16" ht="52.5" customHeight="1">
      <c r="A25" s="217"/>
      <c r="B25" s="704"/>
      <c r="C25" s="705"/>
      <c r="D25" s="705"/>
      <c r="E25" s="198" t="s">
        <v>28</v>
      </c>
      <c r="F25" s="198" t="s">
        <v>29</v>
      </c>
      <c r="G25" s="198" t="s">
        <v>30</v>
      </c>
      <c r="H25" s="198" t="s">
        <v>31</v>
      </c>
      <c r="I25" s="652"/>
      <c r="J25" s="634"/>
      <c r="K25" s="635"/>
      <c r="L25" s="635"/>
      <c r="M25" s="635"/>
      <c r="N25" s="635"/>
      <c r="O25" s="635"/>
      <c r="P25" s="160"/>
    </row>
    <row r="26" spans="1:16" ht="32">
      <c r="A26" s="217"/>
      <c r="B26" s="205" t="str">
        <f>'9. Valoración_Riesgo '!M22</f>
        <v>Asignación de funciones de forma equitativa con base en las habilidades y competencias.</v>
      </c>
      <c r="C26" s="490" t="s">
        <v>705</v>
      </c>
      <c r="D26" s="501">
        <v>2</v>
      </c>
      <c r="E26" s="516"/>
      <c r="F26" s="516">
        <v>0.5</v>
      </c>
      <c r="G26" s="516"/>
      <c r="H26" s="516">
        <v>0.5</v>
      </c>
      <c r="I26" s="500">
        <f>SUM(E26:H26)</f>
        <v>1</v>
      </c>
      <c r="J26" s="687"/>
      <c r="N26" s="556">
        <f>'8. Estimación RE4'!C317</f>
        <v>0</v>
      </c>
      <c r="O26" s="954" t="s">
        <v>707</v>
      </c>
      <c r="P26" s="541" t="s">
        <v>706</v>
      </c>
    </row>
    <row r="27" spans="1:16" ht="48">
      <c r="A27" s="217"/>
      <c r="B27" s="205" t="str">
        <f>'9. Valoración_Riesgo '!M23</f>
        <v>Gestionar oportunamente los recursos para el suministro del efectivo a las unidades organizativas</v>
      </c>
      <c r="C27" s="539" t="s">
        <v>715</v>
      </c>
      <c r="D27" s="501">
        <v>2</v>
      </c>
      <c r="E27" s="516"/>
      <c r="F27" s="516">
        <v>0.5</v>
      </c>
      <c r="G27" s="516">
        <v>0.5</v>
      </c>
      <c r="H27" s="516"/>
      <c r="I27" s="500">
        <f>SUM(E27:H27)</f>
        <v>1</v>
      </c>
      <c r="J27" s="688"/>
      <c r="N27" s="556"/>
      <c r="O27" s="955" t="s">
        <v>717</v>
      </c>
      <c r="P27" s="546" t="s">
        <v>716</v>
      </c>
    </row>
    <row r="28" spans="1:16" ht="21">
      <c r="A28" s="218"/>
      <c r="B28" s="190">
        <f>'9. Valoración_Riesgo '!M24</f>
        <v>0</v>
      </c>
      <c r="C28" s="191"/>
      <c r="D28" s="501"/>
      <c r="E28" s="516"/>
      <c r="F28" s="516"/>
      <c r="G28" s="516"/>
      <c r="H28" s="516"/>
      <c r="I28" s="500">
        <f>SUM(E28:H28)</f>
        <v>0</v>
      </c>
      <c r="J28" s="689"/>
      <c r="N28" s="556"/>
      <c r="O28" s="499"/>
      <c r="P28" s="547">
        <v>17</v>
      </c>
    </row>
    <row r="29" spans="1:16" ht="21">
      <c r="A29" s="214"/>
      <c r="H29" s="98"/>
      <c r="N29" s="94"/>
    </row>
    <row r="30" spans="1:16" ht="21">
      <c r="A30" s="214"/>
      <c r="B30" s="93"/>
      <c r="M30" s="402" t="s">
        <v>616</v>
      </c>
      <c r="N30" s="403">
        <f>N9+N26+N18+L40</f>
        <v>6683157.1399999997</v>
      </c>
    </row>
    <row r="31" spans="1:16" ht="21">
      <c r="A31" s="214"/>
      <c r="B31" s="697" t="s">
        <v>307</v>
      </c>
      <c r="C31" s="698"/>
      <c r="D31" s="698"/>
      <c r="E31" s="698"/>
      <c r="F31" s="698"/>
      <c r="G31" s="698"/>
      <c r="H31" s="698"/>
      <c r="I31" s="698"/>
      <c r="J31" s="698"/>
      <c r="K31" s="699"/>
    </row>
    <row r="32" spans="1:16" ht="21">
      <c r="A32" s="214"/>
      <c r="B32" s="700"/>
      <c r="C32" s="701"/>
      <c r="D32" s="701"/>
      <c r="E32" s="701"/>
      <c r="F32" s="701"/>
      <c r="G32" s="701"/>
      <c r="H32" s="701"/>
      <c r="I32" s="701"/>
      <c r="J32" s="701"/>
      <c r="K32" s="702"/>
    </row>
    <row r="33" spans="1:12" ht="21">
      <c r="A33" s="214"/>
      <c r="B33" s="703" t="s">
        <v>308</v>
      </c>
      <c r="C33" s="703"/>
      <c r="D33" s="703"/>
      <c r="E33" s="703"/>
      <c r="F33" s="703"/>
      <c r="G33" s="703"/>
      <c r="H33" s="703"/>
      <c r="I33" s="703"/>
      <c r="J33" s="703"/>
      <c r="K33" s="703"/>
      <c r="L33" s="219"/>
    </row>
    <row r="34" spans="1:12" ht="21">
      <c r="A34" s="214"/>
      <c r="B34" s="703"/>
      <c r="C34" s="703"/>
      <c r="D34" s="703"/>
      <c r="E34" s="703"/>
      <c r="F34" s="703"/>
      <c r="G34" s="703"/>
      <c r="H34" s="703"/>
      <c r="I34" s="703"/>
      <c r="J34" s="703"/>
      <c r="K34" s="703"/>
      <c r="L34" s="219"/>
    </row>
    <row r="35" spans="1:12" ht="21">
      <c r="A35" s="214"/>
      <c r="B35" s="683" t="s">
        <v>309</v>
      </c>
      <c r="C35" s="683"/>
      <c r="D35" s="683"/>
      <c r="E35" s="683"/>
      <c r="F35" s="683"/>
      <c r="G35" s="683"/>
      <c r="H35" s="683"/>
      <c r="I35" s="683"/>
      <c r="J35" s="683"/>
      <c r="K35" s="683"/>
      <c r="L35" s="219"/>
    </row>
    <row r="36" spans="1:12" ht="21">
      <c r="A36" s="214"/>
      <c r="B36" s="678" t="s">
        <v>310</v>
      </c>
      <c r="C36" s="680"/>
      <c r="D36" s="678" t="s">
        <v>311</v>
      </c>
      <c r="E36" s="680"/>
      <c r="F36" s="683" t="s">
        <v>312</v>
      </c>
      <c r="G36" s="683"/>
      <c r="H36" s="683"/>
      <c r="I36" s="683"/>
      <c r="J36" s="683"/>
      <c r="K36" s="683"/>
      <c r="L36" s="219"/>
    </row>
    <row r="37" spans="1:12" ht="32">
      <c r="A37" s="214"/>
      <c r="B37" s="678" t="s">
        <v>313</v>
      </c>
      <c r="C37" s="679"/>
      <c r="D37" s="679"/>
      <c r="E37" s="679"/>
      <c r="F37" s="680"/>
      <c r="G37" s="695" t="s">
        <v>314</v>
      </c>
      <c r="H37" s="696"/>
      <c r="I37" s="696"/>
      <c r="J37" s="696"/>
      <c r="K37" s="221" t="s">
        <v>315</v>
      </c>
      <c r="L37" s="692" t="s">
        <v>316</v>
      </c>
    </row>
    <row r="38" spans="1:12" ht="15" customHeight="1">
      <c r="A38" s="214"/>
      <c r="B38" s="690" t="s">
        <v>317</v>
      </c>
      <c r="C38" s="690" t="s">
        <v>318</v>
      </c>
      <c r="D38" s="690" t="s">
        <v>319</v>
      </c>
      <c r="E38" s="681" t="s">
        <v>320</v>
      </c>
      <c r="F38" s="690" t="s">
        <v>321</v>
      </c>
      <c r="G38" s="681" t="s">
        <v>322</v>
      </c>
      <c r="H38" s="681" t="s">
        <v>323</v>
      </c>
      <c r="I38" s="681" t="s">
        <v>324</v>
      </c>
      <c r="J38" s="681" t="s">
        <v>325</v>
      </c>
      <c r="K38" s="677" t="s">
        <v>326</v>
      </c>
      <c r="L38" s="693"/>
    </row>
    <row r="39" spans="1:12" ht="21">
      <c r="A39" s="214"/>
      <c r="B39" s="691"/>
      <c r="C39" s="691"/>
      <c r="D39" s="691"/>
      <c r="E39" s="682"/>
      <c r="F39" s="691"/>
      <c r="G39" s="682"/>
      <c r="H39" s="682"/>
      <c r="I39" s="682"/>
      <c r="J39" s="682"/>
      <c r="K39" s="677"/>
      <c r="L39" s="694"/>
    </row>
    <row r="40" spans="1:12" ht="21">
      <c r="A40" s="214"/>
      <c r="B40" s="662" t="s">
        <v>327</v>
      </c>
      <c r="C40" s="222"/>
      <c r="D40" s="223"/>
      <c r="E40" s="223"/>
      <c r="F40" s="223"/>
      <c r="G40" s="220"/>
      <c r="H40" s="220"/>
      <c r="I40" s="220"/>
      <c r="J40" s="220"/>
      <c r="K40" s="224"/>
      <c r="L40" s="684">
        <f>'8. Estimación RE4'!C472</f>
        <v>0</v>
      </c>
    </row>
    <row r="41" spans="1:12" ht="21">
      <c r="A41" s="214"/>
      <c r="B41" s="663"/>
      <c r="C41" s="222"/>
      <c r="D41" s="223"/>
      <c r="E41" s="223"/>
      <c r="F41" s="223"/>
      <c r="G41" s="220"/>
      <c r="H41" s="220"/>
      <c r="I41" s="220"/>
      <c r="J41" s="220"/>
      <c r="K41" s="224"/>
      <c r="L41" s="685"/>
    </row>
    <row r="42" spans="1:12" ht="21">
      <c r="A42" s="214"/>
      <c r="B42" s="663"/>
      <c r="C42" s="222"/>
      <c r="D42" s="223"/>
      <c r="E42" s="223"/>
      <c r="F42" s="225"/>
      <c r="G42" s="220"/>
      <c r="H42" s="220"/>
      <c r="I42" s="220"/>
      <c r="J42" s="220"/>
      <c r="K42" s="224"/>
      <c r="L42" s="685"/>
    </row>
    <row r="43" spans="1:12" ht="21">
      <c r="A43" s="214"/>
      <c r="B43" s="663"/>
      <c r="C43" s="222"/>
      <c r="D43" s="223"/>
      <c r="E43" s="223"/>
      <c r="F43" s="223"/>
      <c r="G43" s="220"/>
      <c r="H43" s="220"/>
      <c r="I43" s="220"/>
      <c r="J43" s="220"/>
      <c r="K43" s="224"/>
      <c r="L43" s="685"/>
    </row>
    <row r="44" spans="1:12" ht="21">
      <c r="A44" s="214"/>
      <c r="B44" s="664"/>
      <c r="C44" s="222"/>
      <c r="D44" s="223"/>
      <c r="E44" s="223"/>
      <c r="F44" s="223"/>
      <c r="G44" s="220"/>
      <c r="H44" s="220"/>
      <c r="I44" s="220"/>
      <c r="J44" s="220"/>
      <c r="K44" s="224"/>
      <c r="L44" s="685"/>
    </row>
    <row r="45" spans="1:12" ht="21">
      <c r="A45" s="214"/>
      <c r="B45" s="674" t="s">
        <v>328</v>
      </c>
      <c r="C45" s="222"/>
      <c r="D45" s="223"/>
      <c r="E45" s="223"/>
      <c r="F45" s="223"/>
      <c r="G45" s="220"/>
      <c r="H45" s="220"/>
      <c r="I45" s="220"/>
      <c r="J45" s="220"/>
      <c r="K45" s="224"/>
      <c r="L45" s="685"/>
    </row>
    <row r="46" spans="1:12" ht="21">
      <c r="A46" s="214"/>
      <c r="B46" s="675"/>
      <c r="C46" s="222"/>
      <c r="D46" s="223"/>
      <c r="E46" s="223"/>
      <c r="F46" s="223"/>
      <c r="G46" s="220"/>
      <c r="H46" s="220"/>
      <c r="I46" s="220"/>
      <c r="J46" s="220"/>
      <c r="K46" s="224"/>
      <c r="L46" s="685"/>
    </row>
    <row r="47" spans="1:12" ht="21">
      <c r="A47" s="214"/>
      <c r="B47" s="675"/>
      <c r="C47" s="222"/>
      <c r="D47" s="223"/>
      <c r="E47" s="223"/>
      <c r="F47" s="223"/>
      <c r="G47" s="220"/>
      <c r="H47" s="220"/>
      <c r="I47" s="220"/>
      <c r="J47" s="220"/>
      <c r="K47" s="224"/>
      <c r="L47" s="685"/>
    </row>
    <row r="48" spans="1:12" ht="21">
      <c r="A48" s="214"/>
      <c r="B48" s="675"/>
      <c r="C48" s="222"/>
      <c r="D48" s="223"/>
      <c r="E48" s="223"/>
      <c r="F48" s="223"/>
      <c r="G48" s="220"/>
      <c r="H48" s="220"/>
      <c r="I48" s="220"/>
      <c r="J48" s="220"/>
      <c r="K48" s="224"/>
      <c r="L48" s="685"/>
    </row>
    <row r="49" spans="1:12" ht="21">
      <c r="A49" s="214"/>
      <c r="B49" s="676"/>
      <c r="C49" s="222"/>
      <c r="D49" s="223"/>
      <c r="E49" s="223"/>
      <c r="F49" s="223"/>
      <c r="G49" s="220"/>
      <c r="H49" s="220"/>
      <c r="I49" s="220"/>
      <c r="J49" s="220"/>
      <c r="K49" s="224"/>
      <c r="L49" s="685"/>
    </row>
    <row r="50" spans="1:12" ht="21">
      <c r="A50" s="214"/>
      <c r="B50" s="665" t="s">
        <v>329</v>
      </c>
      <c r="C50" s="222"/>
      <c r="D50" s="223"/>
      <c r="E50" s="223"/>
      <c r="F50" s="223"/>
      <c r="G50" s="220"/>
      <c r="H50" s="220"/>
      <c r="I50" s="220"/>
      <c r="J50" s="220"/>
      <c r="K50" s="224"/>
      <c r="L50" s="685"/>
    </row>
    <row r="51" spans="1:12" ht="21">
      <c r="A51" s="214"/>
      <c r="B51" s="666"/>
      <c r="C51" s="222"/>
      <c r="D51" s="223"/>
      <c r="E51" s="223"/>
      <c r="F51" s="223"/>
      <c r="G51" s="220"/>
      <c r="H51" s="220"/>
      <c r="I51" s="220"/>
      <c r="J51" s="220"/>
      <c r="K51" s="224"/>
      <c r="L51" s="685"/>
    </row>
    <row r="52" spans="1:12" ht="21">
      <c r="A52" s="214"/>
      <c r="B52" s="666"/>
      <c r="C52" s="222"/>
      <c r="D52" s="223"/>
      <c r="E52" s="223"/>
      <c r="F52" s="223"/>
      <c r="G52" s="220"/>
      <c r="H52" s="220"/>
      <c r="I52" s="220"/>
      <c r="J52" s="220"/>
      <c r="K52" s="224"/>
      <c r="L52" s="685"/>
    </row>
    <row r="53" spans="1:12" ht="21">
      <c r="A53" s="214"/>
      <c r="B53" s="666"/>
      <c r="C53" s="222"/>
      <c r="D53" s="223"/>
      <c r="E53" s="223"/>
      <c r="F53" s="223"/>
      <c r="G53" s="220"/>
      <c r="H53" s="220"/>
      <c r="I53" s="220"/>
      <c r="J53" s="220"/>
      <c r="K53" s="224"/>
      <c r="L53" s="685"/>
    </row>
    <row r="54" spans="1:12" ht="21">
      <c r="A54" s="214"/>
      <c r="B54" s="667"/>
      <c r="C54" s="222"/>
      <c r="D54" s="223"/>
      <c r="E54" s="223"/>
      <c r="F54" s="223"/>
      <c r="G54" s="220"/>
      <c r="H54" s="220"/>
      <c r="I54" s="220"/>
      <c r="J54" s="220"/>
      <c r="K54" s="224"/>
      <c r="L54" s="685"/>
    </row>
    <row r="55" spans="1:12" ht="21">
      <c r="A55" s="214"/>
      <c r="B55" s="668" t="s">
        <v>330</v>
      </c>
      <c r="C55" s="222"/>
      <c r="D55" s="223"/>
      <c r="E55" s="223"/>
      <c r="F55" s="223"/>
      <c r="G55" s="220"/>
      <c r="H55" s="220"/>
      <c r="I55" s="220"/>
      <c r="J55" s="220"/>
      <c r="K55" s="224"/>
      <c r="L55" s="685"/>
    </row>
    <row r="56" spans="1:12" ht="21">
      <c r="A56" s="214"/>
      <c r="B56" s="669"/>
      <c r="C56" s="222"/>
      <c r="D56" s="223"/>
      <c r="E56" s="223"/>
      <c r="F56" s="223"/>
      <c r="G56" s="220"/>
      <c r="H56" s="220"/>
      <c r="I56" s="220"/>
      <c r="J56" s="220"/>
      <c r="K56" s="224"/>
      <c r="L56" s="685"/>
    </row>
    <row r="57" spans="1:12" ht="21">
      <c r="A57" s="214"/>
      <c r="B57" s="669"/>
      <c r="C57" s="222"/>
      <c r="D57" s="223"/>
      <c r="E57" s="223"/>
      <c r="F57" s="223"/>
      <c r="G57" s="220"/>
      <c r="H57" s="220"/>
      <c r="I57" s="220"/>
      <c r="J57" s="220"/>
      <c r="K57" s="224"/>
      <c r="L57" s="685"/>
    </row>
    <row r="58" spans="1:12" ht="21">
      <c r="A58" s="214"/>
      <c r="B58" s="669"/>
      <c r="C58" s="222"/>
      <c r="D58" s="223"/>
      <c r="E58" s="223"/>
      <c r="F58" s="223"/>
      <c r="G58" s="220"/>
      <c r="H58" s="220"/>
      <c r="I58" s="220"/>
      <c r="J58" s="220"/>
      <c r="K58" s="224"/>
      <c r="L58" s="685"/>
    </row>
    <row r="59" spans="1:12" ht="21">
      <c r="A59" s="214"/>
      <c r="B59" s="670"/>
      <c r="C59" s="222"/>
      <c r="D59" s="223"/>
      <c r="E59" s="223"/>
      <c r="F59" s="223"/>
      <c r="G59" s="220"/>
      <c r="H59" s="220"/>
      <c r="I59" s="220"/>
      <c r="J59" s="220"/>
      <c r="K59" s="224"/>
      <c r="L59" s="685"/>
    </row>
    <row r="60" spans="1:12" ht="21">
      <c r="A60" s="214"/>
      <c r="B60" s="671" t="s">
        <v>331</v>
      </c>
      <c r="C60" s="222"/>
      <c r="D60" s="223"/>
      <c r="E60" s="223"/>
      <c r="F60" s="223"/>
      <c r="G60" s="220"/>
      <c r="H60" s="220"/>
      <c r="I60" s="220"/>
      <c r="J60" s="220"/>
      <c r="K60" s="224"/>
      <c r="L60" s="685"/>
    </row>
    <row r="61" spans="1:12" ht="21">
      <c r="A61" s="214"/>
      <c r="B61" s="672"/>
      <c r="C61" s="222"/>
      <c r="D61" s="223"/>
      <c r="E61" s="223"/>
      <c r="F61" s="223"/>
      <c r="G61" s="220"/>
      <c r="H61" s="220"/>
      <c r="I61" s="220"/>
      <c r="J61" s="220"/>
      <c r="K61" s="224"/>
      <c r="L61" s="685"/>
    </row>
    <row r="62" spans="1:12" ht="21">
      <c r="A62" s="214"/>
      <c r="B62" s="672"/>
      <c r="C62" s="222"/>
      <c r="D62" s="223"/>
      <c r="E62" s="223"/>
      <c r="F62" s="223"/>
      <c r="G62" s="220"/>
      <c r="H62" s="220"/>
      <c r="I62" s="220"/>
      <c r="J62" s="220"/>
      <c r="K62" s="224"/>
      <c r="L62" s="685"/>
    </row>
    <row r="63" spans="1:12" ht="21">
      <c r="A63" s="214"/>
      <c r="B63" s="672"/>
      <c r="C63" s="222"/>
      <c r="D63" s="223"/>
      <c r="E63" s="223"/>
      <c r="F63" s="223"/>
      <c r="G63" s="220"/>
      <c r="H63" s="220"/>
      <c r="I63" s="220"/>
      <c r="J63" s="220"/>
      <c r="K63" s="224"/>
      <c r="L63" s="685"/>
    </row>
    <row r="64" spans="1:12" ht="21">
      <c r="A64" s="214"/>
      <c r="B64" s="673"/>
      <c r="C64" s="222"/>
      <c r="D64" s="223"/>
      <c r="E64" s="223"/>
      <c r="F64" s="223"/>
      <c r="G64" s="220"/>
      <c r="H64" s="220"/>
      <c r="I64" s="220"/>
      <c r="J64" s="220"/>
      <c r="K64" s="224"/>
      <c r="L64" s="685"/>
    </row>
    <row r="65" spans="1:12" ht="21">
      <c r="A65" s="214"/>
      <c r="B65" s="659" t="s">
        <v>332</v>
      </c>
      <c r="C65" s="222"/>
      <c r="D65" s="223"/>
      <c r="E65" s="223"/>
      <c r="F65" s="223"/>
      <c r="G65" s="220"/>
      <c r="H65" s="220"/>
      <c r="I65" s="220"/>
      <c r="J65" s="220"/>
      <c r="K65" s="226"/>
      <c r="L65" s="685"/>
    </row>
    <row r="66" spans="1:12" ht="21">
      <c r="A66" s="214"/>
      <c r="B66" s="660"/>
      <c r="C66" s="222"/>
      <c r="D66" s="223"/>
      <c r="E66" s="223"/>
      <c r="F66" s="223"/>
      <c r="G66" s="220"/>
      <c r="H66" s="220"/>
      <c r="I66" s="220"/>
      <c r="J66" s="220"/>
      <c r="K66" s="226"/>
      <c r="L66" s="685"/>
    </row>
    <row r="67" spans="1:12" ht="21">
      <c r="A67" s="214"/>
      <c r="B67" s="660"/>
      <c r="C67" s="222"/>
      <c r="D67" s="223"/>
      <c r="E67" s="223"/>
      <c r="F67" s="223"/>
      <c r="G67" s="220"/>
      <c r="H67" s="220"/>
      <c r="I67" s="220"/>
      <c r="J67" s="220"/>
      <c r="K67" s="226"/>
      <c r="L67" s="685"/>
    </row>
    <row r="68" spans="1:12" ht="21">
      <c r="A68" s="214"/>
      <c r="B68" s="660"/>
      <c r="C68" s="222"/>
      <c r="D68" s="223"/>
      <c r="E68" s="223"/>
      <c r="F68" s="223"/>
      <c r="G68" s="220"/>
      <c r="H68" s="220"/>
      <c r="I68" s="220"/>
      <c r="J68" s="220"/>
      <c r="K68" s="226"/>
      <c r="L68" s="685"/>
    </row>
    <row r="69" spans="1:12" ht="21">
      <c r="A69" s="214"/>
      <c r="B69" s="661"/>
      <c r="C69" s="222"/>
      <c r="D69" s="223"/>
      <c r="E69" s="223"/>
      <c r="F69" s="223"/>
      <c r="G69" s="220"/>
      <c r="H69" s="220"/>
      <c r="I69" s="220"/>
      <c r="J69" s="220"/>
      <c r="K69" s="226"/>
      <c r="L69" s="686"/>
    </row>
    <row r="70" spans="1:12" ht="19">
      <c r="H70" s="98"/>
    </row>
    <row r="71" spans="1:12" ht="66.75" customHeight="1">
      <c r="H71" s="93"/>
    </row>
  </sheetData>
  <mergeCells count="61">
    <mergeCell ref="N26:N28"/>
    <mergeCell ref="J24:O25"/>
    <mergeCell ref="N9:N16"/>
    <mergeCell ref="N18:N23"/>
    <mergeCell ref="B9:B16"/>
    <mergeCell ref="C9:C16"/>
    <mergeCell ref="D24:D25"/>
    <mergeCell ref="E24:H24"/>
    <mergeCell ref="A1:P1"/>
    <mergeCell ref="O6:O8"/>
    <mergeCell ref="A6:A8"/>
    <mergeCell ref="H6:I6"/>
    <mergeCell ref="A5:F5"/>
    <mergeCell ref="G6:G8"/>
    <mergeCell ref="A2:P2"/>
    <mergeCell ref="A3:P3"/>
    <mergeCell ref="A4:P4"/>
    <mergeCell ref="I7:I8"/>
    <mergeCell ref="N6:N8"/>
    <mergeCell ref="G5:P5"/>
    <mergeCell ref="D6:D8"/>
    <mergeCell ref="F6:F8"/>
    <mergeCell ref="E6:E8"/>
    <mergeCell ref="B6:B8"/>
    <mergeCell ref="J6:M6"/>
    <mergeCell ref="P6:P8"/>
    <mergeCell ref="H7:H8"/>
    <mergeCell ref="I24:I25"/>
    <mergeCell ref="B24:B25"/>
    <mergeCell ref="C24:C25"/>
    <mergeCell ref="C6:C8"/>
    <mergeCell ref="C19:C21"/>
    <mergeCell ref="C22:C23"/>
    <mergeCell ref="B18:B23"/>
    <mergeCell ref="L40:L69"/>
    <mergeCell ref="B36:C36"/>
    <mergeCell ref="J26:J28"/>
    <mergeCell ref="F38:F39"/>
    <mergeCell ref="H38:H39"/>
    <mergeCell ref="B38:B39"/>
    <mergeCell ref="B35:K35"/>
    <mergeCell ref="G38:G39"/>
    <mergeCell ref="L37:L39"/>
    <mergeCell ref="I38:I39"/>
    <mergeCell ref="G37:J37"/>
    <mergeCell ref="J38:J39"/>
    <mergeCell ref="C38:C39"/>
    <mergeCell ref="D38:D39"/>
    <mergeCell ref="B31:K32"/>
    <mergeCell ref="B33:K34"/>
    <mergeCell ref="K38:K39"/>
    <mergeCell ref="B37:F37"/>
    <mergeCell ref="E38:E39"/>
    <mergeCell ref="D36:E36"/>
    <mergeCell ref="F36:K36"/>
    <mergeCell ref="B65:B69"/>
    <mergeCell ref="B40:B44"/>
    <mergeCell ref="B50:B54"/>
    <mergeCell ref="B55:B59"/>
    <mergeCell ref="B60:B64"/>
    <mergeCell ref="B45:B49"/>
  </mergeCells>
  <pageMargins left="0.7" right="0.7" top="0.75" bottom="0.75" header="0.3" footer="0.3"/>
  <pageSetup scale="8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26"/>
  <sheetViews>
    <sheetView showGridLines="0" topLeftCell="B41" workbookViewId="0">
      <selection activeCell="D136" sqref="D136"/>
    </sheetView>
  </sheetViews>
  <sheetFormatPr baseColWidth="10" defaultColWidth="35.83203125" defaultRowHeight="15"/>
  <cols>
    <col min="1" max="16384" width="35.83203125" style="227"/>
  </cols>
  <sheetData>
    <row r="1" spans="1:6">
      <c r="D1" s="228">
        <v>0</v>
      </c>
    </row>
    <row r="2" spans="1:6" ht="21" customHeight="1">
      <c r="A2" s="590" t="s">
        <v>32</v>
      </c>
      <c r="B2" s="591"/>
      <c r="C2" s="591"/>
      <c r="D2" s="592"/>
    </row>
    <row r="3" spans="1:6" ht="51" customHeight="1">
      <c r="A3" s="229" t="str">
        <f>'7. Gestión Institucional '!A9</f>
        <v>RE 4. GESTIÓN INSTITUCIONAL EFICIENTE Y EFICAZ</v>
      </c>
      <c r="B3" s="230" t="s">
        <v>33</v>
      </c>
      <c r="C3" s="231">
        <f>SUM(C5,C162,C317)</f>
        <v>6683157.1399999997</v>
      </c>
      <c r="D3" s="232"/>
    </row>
    <row r="4" spans="1:6">
      <c r="A4" s="233" t="s">
        <v>34</v>
      </c>
      <c r="C4" s="234"/>
    </row>
    <row r="5" spans="1:6" ht="77.25" customHeight="1">
      <c r="A5" s="235" t="str">
        <f>'7. Gestión Institucional '!B9</f>
        <v xml:space="preserve">4.1. Planificación y presupuestación articulados según las necesidades institucionales </v>
      </c>
      <c r="B5" s="236" t="s">
        <v>35</v>
      </c>
      <c r="C5" s="237">
        <f>SUM(C7,C84,C128)</f>
        <v>6683157.1399999997</v>
      </c>
      <c r="D5" s="238"/>
    </row>
    <row r="6" spans="1:6" ht="33" customHeight="1">
      <c r="A6" s="239" t="s">
        <v>36</v>
      </c>
      <c r="B6" s="240" t="s">
        <v>37</v>
      </c>
      <c r="C6" s="241" t="s">
        <v>38</v>
      </c>
      <c r="D6" s="242" t="s">
        <v>39</v>
      </c>
    </row>
    <row r="7" spans="1:6" ht="15" customHeight="1">
      <c r="A7" s="243">
        <v>1</v>
      </c>
      <c r="B7" s="244" t="s">
        <v>40</v>
      </c>
      <c r="C7" s="245">
        <f>SUM(C9,C16,C23,C32,C41,C47,C54,C59,C70,C76)</f>
        <v>5373700</v>
      </c>
      <c r="D7" s="246"/>
    </row>
    <row r="8" spans="1:6" ht="15" customHeight="1">
      <c r="A8" s="243"/>
      <c r="B8" s="244" t="s">
        <v>41</v>
      </c>
      <c r="C8" s="245"/>
      <c r="D8" s="246"/>
    </row>
    <row r="9" spans="1:6" ht="16">
      <c r="A9" s="247" t="s">
        <v>42</v>
      </c>
      <c r="B9" s="244" t="s">
        <v>43</v>
      </c>
      <c r="C9" s="248">
        <f>SUM(C10:C14)</f>
        <v>5332500</v>
      </c>
      <c r="D9" s="246"/>
    </row>
    <row r="10" spans="1:6" ht="32">
      <c r="A10" s="249" t="s">
        <v>44</v>
      </c>
      <c r="B10" s="250" t="s">
        <v>45</v>
      </c>
      <c r="C10" s="228">
        <v>5332500</v>
      </c>
      <c r="D10" s="480" t="s">
        <v>689</v>
      </c>
    </row>
    <row r="11" spans="1:6" ht="16">
      <c r="A11" s="249" t="s">
        <v>46</v>
      </c>
      <c r="B11" s="250" t="s">
        <v>47</v>
      </c>
      <c r="C11" s="228">
        <v>0</v>
      </c>
      <c r="D11" s="251"/>
      <c r="F11" s="250"/>
    </row>
    <row r="12" spans="1:6" ht="16">
      <c r="A12" s="249" t="s">
        <v>48</v>
      </c>
      <c r="B12" s="250" t="s">
        <v>49</v>
      </c>
      <c r="D12" s="251"/>
      <c r="F12" s="250"/>
    </row>
    <row r="13" spans="1:6" ht="32">
      <c r="A13" s="249" t="s">
        <v>50</v>
      </c>
      <c r="B13" s="250" t="s">
        <v>51</v>
      </c>
      <c r="C13" s="228">
        <v>0</v>
      </c>
      <c r="D13" s="251"/>
      <c r="F13" s="250"/>
    </row>
    <row r="14" spans="1:6" ht="16">
      <c r="A14" s="249" t="s">
        <v>52</v>
      </c>
      <c r="B14" s="250" t="s">
        <v>53</v>
      </c>
      <c r="C14" s="228">
        <v>0</v>
      </c>
      <c r="D14" s="251"/>
      <c r="F14" s="250"/>
    </row>
    <row r="15" spans="1:6">
      <c r="A15" s="252"/>
      <c r="B15" s="253"/>
      <c r="C15" s="228"/>
      <c r="D15" s="251"/>
      <c r="F15" s="250"/>
    </row>
    <row r="16" spans="1:6" ht="16">
      <c r="A16" s="247" t="s">
        <v>54</v>
      </c>
      <c r="B16" s="244" t="s">
        <v>55</v>
      </c>
      <c r="C16" s="248">
        <f>SUM(C17:C21)</f>
        <v>0</v>
      </c>
      <c r="D16" s="246"/>
    </row>
    <row r="17" spans="1:4" ht="16">
      <c r="A17" s="249" t="s">
        <v>56</v>
      </c>
      <c r="B17" s="250" t="s">
        <v>57</v>
      </c>
      <c r="C17" s="228">
        <v>0</v>
      </c>
      <c r="D17" s="251"/>
    </row>
    <row r="18" spans="1:4" ht="16">
      <c r="A18" s="249" t="s">
        <v>58</v>
      </c>
      <c r="B18" s="250" t="s">
        <v>59</v>
      </c>
      <c r="C18" s="228">
        <v>0</v>
      </c>
      <c r="D18" s="251"/>
    </row>
    <row r="19" spans="1:4" ht="16">
      <c r="A19" s="249" t="s">
        <v>60</v>
      </c>
      <c r="B19" s="250" t="s">
        <v>61</v>
      </c>
      <c r="C19" s="228">
        <v>0</v>
      </c>
      <c r="D19" s="251"/>
    </row>
    <row r="20" spans="1:4" ht="16">
      <c r="A20" s="249" t="s">
        <v>62</v>
      </c>
      <c r="B20" s="250" t="s">
        <v>63</v>
      </c>
      <c r="C20" s="228">
        <v>0</v>
      </c>
      <c r="D20" s="251"/>
    </row>
    <row r="21" spans="1:4" ht="16">
      <c r="A21" s="249" t="s">
        <v>64</v>
      </c>
      <c r="B21" s="250" t="s">
        <v>65</v>
      </c>
      <c r="C21" s="228">
        <v>0</v>
      </c>
      <c r="D21" s="251"/>
    </row>
    <row r="22" spans="1:4">
      <c r="A22" s="252"/>
      <c r="B22" s="253"/>
      <c r="C22" s="248"/>
      <c r="D22" s="246"/>
    </row>
    <row r="23" spans="1:4" ht="16">
      <c r="A23" s="247" t="s">
        <v>66</v>
      </c>
      <c r="B23" s="254" t="s">
        <v>67</v>
      </c>
      <c r="C23" s="248">
        <f>SUM(C24:C30)</f>
        <v>0</v>
      </c>
      <c r="D23" s="246"/>
    </row>
    <row r="24" spans="1:4" ht="16">
      <c r="A24" s="249" t="s">
        <v>68</v>
      </c>
      <c r="B24" s="250" t="s">
        <v>69</v>
      </c>
      <c r="C24" s="228">
        <v>0</v>
      </c>
      <c r="D24" s="251"/>
    </row>
    <row r="25" spans="1:4" ht="16">
      <c r="A25" s="249" t="s">
        <v>70</v>
      </c>
      <c r="B25" s="250" t="s">
        <v>71</v>
      </c>
      <c r="C25" s="228">
        <v>0</v>
      </c>
      <c r="D25" s="251"/>
    </row>
    <row r="26" spans="1:4" ht="16">
      <c r="A26" s="249" t="s">
        <v>72</v>
      </c>
      <c r="B26" s="250" t="s">
        <v>73</v>
      </c>
      <c r="C26" s="228"/>
      <c r="D26" s="251"/>
    </row>
    <row r="27" spans="1:4" ht="16">
      <c r="A27" s="249" t="s">
        <v>74</v>
      </c>
      <c r="B27" s="250" t="s">
        <v>75</v>
      </c>
      <c r="C27" s="228">
        <v>0</v>
      </c>
      <c r="D27" s="251"/>
    </row>
    <row r="28" spans="1:4" ht="16">
      <c r="A28" s="249" t="s">
        <v>76</v>
      </c>
      <c r="B28" s="250" t="s">
        <v>77</v>
      </c>
      <c r="C28" s="228">
        <v>0</v>
      </c>
      <c r="D28" s="251"/>
    </row>
    <row r="29" spans="1:4" ht="32">
      <c r="A29" s="249" t="s">
        <v>78</v>
      </c>
      <c r="B29" s="250" t="s">
        <v>79</v>
      </c>
      <c r="C29" s="228">
        <v>0</v>
      </c>
      <c r="D29" s="251"/>
    </row>
    <row r="30" spans="1:4" ht="32">
      <c r="A30" s="249" t="s">
        <v>80</v>
      </c>
      <c r="B30" s="250" t="s">
        <v>81</v>
      </c>
      <c r="C30" s="228">
        <v>0</v>
      </c>
      <c r="D30" s="251"/>
    </row>
    <row r="31" spans="1:4">
      <c r="A31" s="252"/>
      <c r="B31" s="253"/>
      <c r="C31" s="228"/>
      <c r="D31" s="251"/>
    </row>
    <row r="32" spans="1:4" ht="16">
      <c r="A32" s="247" t="s">
        <v>82</v>
      </c>
      <c r="B32" s="244" t="s">
        <v>83</v>
      </c>
      <c r="C32" s="248">
        <f>SUM(C33:C39)</f>
        <v>0</v>
      </c>
      <c r="D32" s="246"/>
    </row>
    <row r="33" spans="1:4" ht="16">
      <c r="A33" s="249" t="s">
        <v>84</v>
      </c>
      <c r="B33" s="250" t="s">
        <v>85</v>
      </c>
      <c r="C33" s="228">
        <v>0</v>
      </c>
      <c r="D33" s="251"/>
    </row>
    <row r="34" spans="1:4" ht="16">
      <c r="A34" s="249" t="s">
        <v>86</v>
      </c>
      <c r="B34" s="250" t="s">
        <v>87</v>
      </c>
      <c r="C34" s="228">
        <v>0</v>
      </c>
      <c r="D34" s="251"/>
    </row>
    <row r="35" spans="1:4" ht="16">
      <c r="A35" s="249" t="s">
        <v>88</v>
      </c>
      <c r="B35" s="250" t="s">
        <v>89</v>
      </c>
      <c r="C35" s="228">
        <v>0</v>
      </c>
      <c r="D35" s="251"/>
    </row>
    <row r="36" spans="1:4" ht="16">
      <c r="A36" s="249" t="s">
        <v>90</v>
      </c>
      <c r="B36" s="250" t="s">
        <v>91</v>
      </c>
      <c r="C36" s="228">
        <v>0</v>
      </c>
      <c r="D36" s="251"/>
    </row>
    <row r="37" spans="1:4" ht="32">
      <c r="A37" s="249" t="s">
        <v>92</v>
      </c>
      <c r="B37" s="250" t="s">
        <v>93</v>
      </c>
      <c r="C37" s="228">
        <v>0</v>
      </c>
      <c r="D37" s="251"/>
    </row>
    <row r="38" spans="1:4" ht="16">
      <c r="A38" s="249" t="s">
        <v>94</v>
      </c>
      <c r="B38" s="250" t="s">
        <v>95</v>
      </c>
      <c r="C38" s="228">
        <v>0</v>
      </c>
      <c r="D38" s="251"/>
    </row>
    <row r="39" spans="1:4" ht="35.25" customHeight="1">
      <c r="A39" s="249" t="s">
        <v>96</v>
      </c>
      <c r="B39" s="250" t="s">
        <v>97</v>
      </c>
      <c r="C39" s="228"/>
      <c r="D39" s="251"/>
    </row>
    <row r="40" spans="1:4">
      <c r="A40" s="252"/>
      <c r="B40" s="253"/>
      <c r="C40" s="228"/>
      <c r="D40" s="251"/>
    </row>
    <row r="41" spans="1:4" ht="16">
      <c r="A41" s="247" t="s">
        <v>98</v>
      </c>
      <c r="B41" s="244" t="s">
        <v>99</v>
      </c>
      <c r="C41" s="248">
        <f>SUM(C42+C43+C44+C45)</f>
        <v>41200</v>
      </c>
      <c r="D41" s="246"/>
    </row>
    <row r="42" spans="1:4" ht="16">
      <c r="A42" s="249" t="s">
        <v>100</v>
      </c>
      <c r="B42" s="250" t="s">
        <v>101</v>
      </c>
      <c r="C42" s="228">
        <v>0</v>
      </c>
      <c r="D42" s="251"/>
    </row>
    <row r="43" spans="1:4" ht="32">
      <c r="A43" s="249"/>
      <c r="B43" s="250" t="s">
        <v>693</v>
      </c>
      <c r="C43" s="228">
        <v>41200</v>
      </c>
      <c r="D43" s="483" t="s">
        <v>697</v>
      </c>
    </row>
    <row r="44" spans="1:4" ht="16">
      <c r="A44" s="249" t="s">
        <v>102</v>
      </c>
      <c r="B44" s="250" t="s">
        <v>103</v>
      </c>
      <c r="C44" s="228">
        <v>0</v>
      </c>
      <c r="D44" s="251"/>
    </row>
    <row r="45" spans="1:4" ht="16">
      <c r="A45" s="249" t="s">
        <v>104</v>
      </c>
      <c r="B45" s="250" t="s">
        <v>105</v>
      </c>
      <c r="C45" s="228">
        <v>0</v>
      </c>
      <c r="D45" s="251"/>
    </row>
    <row r="46" spans="1:4">
      <c r="A46" s="252"/>
      <c r="B46" s="253"/>
      <c r="C46" s="228"/>
      <c r="D46" s="251"/>
    </row>
    <row r="47" spans="1:4" ht="16">
      <c r="A47" s="247" t="s">
        <v>106</v>
      </c>
      <c r="B47" s="244" t="s">
        <v>107</v>
      </c>
      <c r="C47" s="248">
        <f>SUM(C48+C51+C52)</f>
        <v>0</v>
      </c>
      <c r="D47" s="246"/>
    </row>
    <row r="48" spans="1:4" ht="16">
      <c r="A48" s="249" t="s">
        <v>108</v>
      </c>
      <c r="B48" s="253" t="s">
        <v>109</v>
      </c>
      <c r="C48" s="248">
        <f>SUM(C49:C50)</f>
        <v>0</v>
      </c>
      <c r="D48" s="246"/>
    </row>
    <row r="49" spans="1:4" ht="16">
      <c r="A49" s="252" t="s">
        <v>110</v>
      </c>
      <c r="B49" s="253" t="s">
        <v>111</v>
      </c>
      <c r="C49" s="228">
        <v>0</v>
      </c>
      <c r="D49" s="251"/>
    </row>
    <row r="50" spans="1:4" ht="16">
      <c r="A50" s="252" t="s">
        <v>112</v>
      </c>
      <c r="B50" s="253" t="s">
        <v>113</v>
      </c>
      <c r="C50" s="228">
        <v>0</v>
      </c>
      <c r="D50" s="251"/>
    </row>
    <row r="51" spans="1:4" ht="16">
      <c r="A51" s="249" t="s">
        <v>114</v>
      </c>
      <c r="B51" s="250" t="s">
        <v>115</v>
      </c>
      <c r="C51" s="228">
        <v>0</v>
      </c>
      <c r="D51" s="251"/>
    </row>
    <row r="52" spans="1:4" ht="16">
      <c r="A52" s="249" t="s">
        <v>116</v>
      </c>
      <c r="B52" s="250" t="s">
        <v>117</v>
      </c>
      <c r="C52" s="228">
        <v>0</v>
      </c>
      <c r="D52" s="251"/>
    </row>
    <row r="53" spans="1:4">
      <c r="A53" s="252"/>
      <c r="B53" s="253"/>
      <c r="C53" s="228"/>
      <c r="D53" s="251"/>
    </row>
    <row r="54" spans="1:4" ht="16">
      <c r="A54" s="247" t="s">
        <v>118</v>
      </c>
      <c r="B54" s="244" t="s">
        <v>119</v>
      </c>
      <c r="C54" s="245">
        <f>SUM(C55:C57)</f>
        <v>0</v>
      </c>
      <c r="D54" s="246"/>
    </row>
    <row r="55" spans="1:4" ht="16">
      <c r="A55" s="249" t="s">
        <v>121</v>
      </c>
      <c r="B55" s="250" t="s">
        <v>122</v>
      </c>
      <c r="C55" s="255" t="s">
        <v>120</v>
      </c>
      <c r="D55" s="251"/>
    </row>
    <row r="56" spans="1:4" ht="16">
      <c r="A56" s="249" t="s">
        <v>123</v>
      </c>
      <c r="B56" s="250" t="s">
        <v>124</v>
      </c>
      <c r="C56" s="228">
        <v>0</v>
      </c>
      <c r="D56" s="251"/>
    </row>
    <row r="57" spans="1:4" ht="16">
      <c r="A57" s="249" t="s">
        <v>125</v>
      </c>
      <c r="B57" s="250" t="s">
        <v>126</v>
      </c>
      <c r="C57" s="228">
        <v>0</v>
      </c>
      <c r="D57" s="251"/>
    </row>
    <row r="58" spans="1:4">
      <c r="A58" s="252"/>
      <c r="B58" s="253"/>
      <c r="C58" s="228"/>
      <c r="D58" s="251"/>
    </row>
    <row r="59" spans="1:4" ht="16">
      <c r="A59" s="247" t="s">
        <v>127</v>
      </c>
      <c r="B59" s="244" t="s">
        <v>128</v>
      </c>
      <c r="C59" s="248">
        <f>SUM(C60:C68)</f>
        <v>0</v>
      </c>
      <c r="D59" s="246"/>
    </row>
    <row r="60" spans="1:4" ht="21" customHeight="1">
      <c r="A60" s="249" t="s">
        <v>129</v>
      </c>
      <c r="B60" s="250" t="s">
        <v>130</v>
      </c>
      <c r="C60" s="228">
        <v>0</v>
      </c>
      <c r="D60" s="251"/>
    </row>
    <row r="61" spans="1:4" ht="16">
      <c r="A61" s="249" t="s">
        <v>131</v>
      </c>
      <c r="B61" s="250" t="s">
        <v>132</v>
      </c>
      <c r="C61" s="228">
        <v>0</v>
      </c>
      <c r="D61" s="251"/>
    </row>
    <row r="62" spans="1:4" ht="16">
      <c r="A62" s="249" t="s">
        <v>133</v>
      </c>
      <c r="B62" s="250" t="s">
        <v>134</v>
      </c>
      <c r="C62" s="228">
        <v>0</v>
      </c>
      <c r="D62" s="251"/>
    </row>
    <row r="63" spans="1:4" ht="32">
      <c r="A63" s="249" t="s">
        <v>135</v>
      </c>
      <c r="B63" s="250" t="s">
        <v>136</v>
      </c>
      <c r="C63" s="228">
        <v>0</v>
      </c>
      <c r="D63" s="251"/>
    </row>
    <row r="64" spans="1:4" ht="16">
      <c r="A64" s="249" t="s">
        <v>137</v>
      </c>
      <c r="B64" s="250" t="s">
        <v>138</v>
      </c>
      <c r="C64" s="228">
        <v>0</v>
      </c>
      <c r="D64" s="251"/>
    </row>
    <row r="65" spans="1:4" ht="32">
      <c r="A65" s="249" t="s">
        <v>139</v>
      </c>
      <c r="B65" s="250" t="s">
        <v>140</v>
      </c>
      <c r="C65" s="228">
        <v>0</v>
      </c>
      <c r="D65" s="251"/>
    </row>
    <row r="66" spans="1:4" ht="16">
      <c r="A66" s="249" t="s">
        <v>141</v>
      </c>
      <c r="B66" s="250" t="s">
        <v>142</v>
      </c>
      <c r="C66" s="228">
        <v>0</v>
      </c>
      <c r="D66" s="251"/>
    </row>
    <row r="67" spans="1:4" ht="32">
      <c r="A67" s="249" t="s">
        <v>143</v>
      </c>
      <c r="B67" s="250" t="s">
        <v>144</v>
      </c>
      <c r="C67" s="228">
        <v>0</v>
      </c>
      <c r="D67" s="251"/>
    </row>
    <row r="68" spans="1:4" ht="32">
      <c r="A68" s="249" t="s">
        <v>145</v>
      </c>
      <c r="B68" s="250" t="s">
        <v>146</v>
      </c>
      <c r="C68" s="228">
        <v>0</v>
      </c>
      <c r="D68" s="251"/>
    </row>
    <row r="69" spans="1:4">
      <c r="A69" s="252"/>
      <c r="B69" s="253"/>
      <c r="C69" s="228"/>
      <c r="D69" s="251"/>
    </row>
    <row r="70" spans="1:4" ht="16">
      <c r="A70" s="247" t="s">
        <v>147</v>
      </c>
      <c r="B70" s="244" t="s">
        <v>148</v>
      </c>
      <c r="C70" s="248">
        <f>SUM(C71:C74)</f>
        <v>0</v>
      </c>
      <c r="D70" s="246"/>
    </row>
    <row r="71" spans="1:4" ht="16">
      <c r="A71" s="249" t="s">
        <v>149</v>
      </c>
      <c r="B71" s="250" t="s">
        <v>150</v>
      </c>
      <c r="C71" s="228">
        <v>0</v>
      </c>
      <c r="D71" s="251"/>
    </row>
    <row r="72" spans="1:4" ht="16">
      <c r="A72" s="249" t="s">
        <v>151</v>
      </c>
      <c r="B72" s="250" t="s">
        <v>152</v>
      </c>
      <c r="C72" s="228">
        <v>0</v>
      </c>
      <c r="D72" s="251"/>
    </row>
    <row r="73" spans="1:4" ht="16">
      <c r="A73" s="249" t="s">
        <v>153</v>
      </c>
      <c r="B73" s="250" t="s">
        <v>154</v>
      </c>
      <c r="C73" s="228">
        <v>0</v>
      </c>
      <c r="D73" s="251"/>
    </row>
    <row r="74" spans="1:4" ht="16">
      <c r="A74" s="249" t="s">
        <v>155</v>
      </c>
      <c r="B74" s="250" t="s">
        <v>156</v>
      </c>
      <c r="C74" s="228">
        <v>0</v>
      </c>
      <c r="D74" s="251"/>
    </row>
    <row r="75" spans="1:4">
      <c r="A75" s="252"/>
      <c r="B75" s="253"/>
      <c r="C75" s="228"/>
      <c r="D75" s="251"/>
    </row>
    <row r="76" spans="1:4" ht="16">
      <c r="A76" s="247" t="s">
        <v>157</v>
      </c>
      <c r="B76" s="244" t="s">
        <v>158</v>
      </c>
      <c r="C76" s="248">
        <f>SUM(C77:C82)</f>
        <v>0</v>
      </c>
      <c r="D76" s="246"/>
    </row>
    <row r="77" spans="1:4" ht="16">
      <c r="A77" s="249" t="s">
        <v>159</v>
      </c>
      <c r="B77" s="250" t="s">
        <v>160</v>
      </c>
      <c r="C77" s="228">
        <v>0</v>
      </c>
      <c r="D77" s="251"/>
    </row>
    <row r="78" spans="1:4" ht="16">
      <c r="A78" s="249" t="s">
        <v>161</v>
      </c>
      <c r="B78" s="250" t="s">
        <v>162</v>
      </c>
      <c r="C78" s="228">
        <v>0</v>
      </c>
      <c r="D78" s="251"/>
    </row>
    <row r="79" spans="1:4" ht="16">
      <c r="A79" s="249" t="s">
        <v>163</v>
      </c>
      <c r="B79" s="250" t="s">
        <v>164</v>
      </c>
      <c r="C79" s="228">
        <v>0</v>
      </c>
      <c r="D79" s="251"/>
    </row>
    <row r="80" spans="1:4" ht="16">
      <c r="A80" s="249" t="s">
        <v>165</v>
      </c>
      <c r="B80" s="250" t="s">
        <v>166</v>
      </c>
      <c r="C80" s="228">
        <v>0</v>
      </c>
      <c r="D80" s="251"/>
    </row>
    <row r="81" spans="1:4" ht="16">
      <c r="A81" s="249" t="s">
        <v>167</v>
      </c>
      <c r="B81" s="250" t="s">
        <v>168</v>
      </c>
      <c r="C81" s="228">
        <v>0</v>
      </c>
      <c r="D81" s="251"/>
    </row>
    <row r="82" spans="1:4" ht="16">
      <c r="A82" s="249" t="s">
        <v>169</v>
      </c>
      <c r="B82" s="250" t="s">
        <v>170</v>
      </c>
      <c r="C82" s="256">
        <v>0</v>
      </c>
      <c r="D82" s="257"/>
    </row>
    <row r="83" spans="1:4">
      <c r="A83" s="258"/>
      <c r="B83" s="259"/>
      <c r="C83" s="260"/>
      <c r="D83" s="238"/>
    </row>
    <row r="84" spans="1:4" ht="16">
      <c r="A84" s="243">
        <v>2</v>
      </c>
      <c r="B84" s="244" t="s">
        <v>171</v>
      </c>
      <c r="C84" s="248">
        <f>SUM(C86+C93+C99+C108+C112+C118)</f>
        <v>780757.14</v>
      </c>
      <c r="D84" s="246"/>
    </row>
    <row r="85" spans="1:4">
      <c r="A85" s="243"/>
      <c r="B85" s="261"/>
      <c r="C85" s="228"/>
      <c r="D85" s="251"/>
    </row>
    <row r="86" spans="1:4" ht="16">
      <c r="A86" s="258" t="s">
        <v>172</v>
      </c>
      <c r="B86" s="244" t="s">
        <v>173</v>
      </c>
      <c r="C86" s="248">
        <f>SUM(C87:C91)</f>
        <v>436535</v>
      </c>
      <c r="D86" s="246"/>
    </row>
    <row r="87" spans="1:4" ht="48">
      <c r="A87" s="249" t="s">
        <v>174</v>
      </c>
      <c r="B87" s="250" t="s">
        <v>175</v>
      </c>
      <c r="C87" s="256">
        <v>308507</v>
      </c>
      <c r="D87" s="482" t="s">
        <v>692</v>
      </c>
    </row>
    <row r="88" spans="1:4" ht="16">
      <c r="A88" s="249" t="s">
        <v>176</v>
      </c>
      <c r="B88" s="250" t="s">
        <v>177</v>
      </c>
      <c r="C88" s="228">
        <v>0</v>
      </c>
      <c r="D88" s="251"/>
    </row>
    <row r="89" spans="1:4" ht="16">
      <c r="A89" s="249" t="s">
        <v>178</v>
      </c>
      <c r="B89" s="250" t="s">
        <v>179</v>
      </c>
      <c r="C89" s="228">
        <v>0</v>
      </c>
      <c r="D89" s="251"/>
    </row>
    <row r="90" spans="1:4" ht="32">
      <c r="A90" s="249" t="s">
        <v>180</v>
      </c>
      <c r="B90" s="250" t="s">
        <v>181</v>
      </c>
      <c r="C90" s="228">
        <v>128028</v>
      </c>
      <c r="D90" s="480" t="s">
        <v>690</v>
      </c>
    </row>
    <row r="91" spans="1:4" ht="16">
      <c r="A91" s="249" t="s">
        <v>182</v>
      </c>
      <c r="B91" s="250" t="s">
        <v>183</v>
      </c>
      <c r="C91" s="228">
        <v>0</v>
      </c>
      <c r="D91" s="251"/>
    </row>
    <row r="92" spans="1:4">
      <c r="A92" s="262"/>
      <c r="B92" s="253"/>
      <c r="C92" s="228"/>
      <c r="D92" s="251"/>
    </row>
    <row r="93" spans="1:4" ht="32">
      <c r="A93" s="258" t="s">
        <v>184</v>
      </c>
      <c r="B93" s="244" t="s">
        <v>185</v>
      </c>
      <c r="C93" s="248">
        <f>SUM(C94:C97)</f>
        <v>0</v>
      </c>
      <c r="D93" s="246"/>
    </row>
    <row r="94" spans="1:4" ht="16">
      <c r="A94" s="249" t="s">
        <v>186</v>
      </c>
      <c r="B94" s="250" t="s">
        <v>187</v>
      </c>
      <c r="C94" s="228">
        <v>0</v>
      </c>
      <c r="D94" s="251"/>
    </row>
    <row r="95" spans="1:4" ht="16">
      <c r="A95" s="249" t="s">
        <v>188</v>
      </c>
      <c r="B95" s="250" t="s">
        <v>189</v>
      </c>
      <c r="C95" s="228">
        <v>0</v>
      </c>
      <c r="D95" s="251"/>
    </row>
    <row r="96" spans="1:4" ht="16">
      <c r="A96" s="249" t="s">
        <v>190</v>
      </c>
      <c r="B96" s="250" t="s">
        <v>191</v>
      </c>
      <c r="C96" s="228">
        <v>0</v>
      </c>
      <c r="D96" s="251"/>
    </row>
    <row r="97" spans="1:4" ht="16">
      <c r="A97" s="249" t="s">
        <v>192</v>
      </c>
      <c r="B97" s="250" t="s">
        <v>193</v>
      </c>
      <c r="C97" s="228">
        <v>0</v>
      </c>
      <c r="D97" s="251"/>
    </row>
    <row r="98" spans="1:4">
      <c r="A98" s="262"/>
      <c r="B98" s="253"/>
      <c r="C98" s="228"/>
      <c r="D98" s="251"/>
    </row>
    <row r="99" spans="1:4" ht="16">
      <c r="A99" s="258" t="s">
        <v>194</v>
      </c>
      <c r="B99" s="244" t="s">
        <v>195</v>
      </c>
      <c r="C99" s="248">
        <f>SUM(C100:C106)</f>
        <v>0</v>
      </c>
      <c r="D99" s="246"/>
    </row>
    <row r="100" spans="1:4" ht="16">
      <c r="A100" s="249" t="s">
        <v>196</v>
      </c>
      <c r="B100" s="250" t="s">
        <v>197</v>
      </c>
      <c r="C100" s="228">
        <v>0</v>
      </c>
      <c r="D100" s="251"/>
    </row>
    <row r="101" spans="1:4" ht="16">
      <c r="A101" s="249" t="s">
        <v>198</v>
      </c>
      <c r="B101" s="250" t="s">
        <v>199</v>
      </c>
      <c r="C101" s="228">
        <v>0</v>
      </c>
      <c r="D101" s="251"/>
    </row>
    <row r="102" spans="1:4" ht="16">
      <c r="A102" s="249" t="s">
        <v>200</v>
      </c>
      <c r="B102" s="250" t="s">
        <v>201</v>
      </c>
      <c r="C102" s="228">
        <v>0</v>
      </c>
      <c r="D102" s="251"/>
    </row>
    <row r="103" spans="1:4" ht="16">
      <c r="A103" s="249" t="s">
        <v>202</v>
      </c>
      <c r="B103" s="250" t="s">
        <v>203</v>
      </c>
      <c r="C103" s="228">
        <v>0</v>
      </c>
      <c r="D103" s="251"/>
    </row>
    <row r="104" spans="1:4" ht="16">
      <c r="A104" s="249" t="s">
        <v>204</v>
      </c>
      <c r="B104" s="250" t="s">
        <v>205</v>
      </c>
      <c r="C104" s="228">
        <v>0</v>
      </c>
      <c r="D104" s="251"/>
    </row>
    <row r="105" spans="1:4" ht="16">
      <c r="A105" s="249" t="s">
        <v>206</v>
      </c>
      <c r="B105" s="250" t="s">
        <v>207</v>
      </c>
      <c r="C105" s="228">
        <v>0</v>
      </c>
      <c r="D105" s="251"/>
    </row>
    <row r="106" spans="1:4" ht="16">
      <c r="A106" s="249" t="s">
        <v>208</v>
      </c>
      <c r="B106" s="250" t="s">
        <v>209</v>
      </c>
      <c r="C106" s="228">
        <v>0</v>
      </c>
      <c r="D106" s="251"/>
    </row>
    <row r="107" spans="1:4">
      <c r="A107" s="262"/>
      <c r="B107" s="253"/>
      <c r="C107" s="228"/>
      <c r="D107" s="251"/>
    </row>
    <row r="108" spans="1:4" ht="16">
      <c r="A108" s="258" t="s">
        <v>210</v>
      </c>
      <c r="B108" s="244" t="s">
        <v>211</v>
      </c>
      <c r="C108" s="248">
        <f>SUM(C109:C110)</f>
        <v>0</v>
      </c>
      <c r="D108" s="246"/>
    </row>
    <row r="109" spans="1:4" ht="16">
      <c r="A109" s="249" t="s">
        <v>212</v>
      </c>
      <c r="B109" s="250" t="s">
        <v>213</v>
      </c>
      <c r="C109" s="228">
        <v>0</v>
      </c>
      <c r="D109" s="251"/>
    </row>
    <row r="110" spans="1:4" ht="16">
      <c r="A110" s="249" t="s">
        <v>214</v>
      </c>
      <c r="B110" s="250" t="s">
        <v>215</v>
      </c>
      <c r="C110" s="228">
        <v>0</v>
      </c>
      <c r="D110" s="251"/>
    </row>
    <row r="111" spans="1:4">
      <c r="A111" s="262"/>
      <c r="B111" s="253"/>
      <c r="C111" s="228"/>
      <c r="D111" s="251"/>
    </row>
    <row r="112" spans="1:4" ht="16">
      <c r="A112" s="258" t="s">
        <v>216</v>
      </c>
      <c r="B112" s="244" t="s">
        <v>217</v>
      </c>
      <c r="C112" s="248">
        <f>SUM(C113:C116)</f>
        <v>0</v>
      </c>
      <c r="D112" s="246"/>
    </row>
    <row r="113" spans="1:4" ht="16">
      <c r="A113" s="249" t="s">
        <v>218</v>
      </c>
      <c r="B113" s="250" t="s">
        <v>219</v>
      </c>
      <c r="C113" s="228">
        <v>0</v>
      </c>
      <c r="D113" s="251"/>
    </row>
    <row r="114" spans="1:4" ht="16">
      <c r="A114" s="249" t="s">
        <v>220</v>
      </c>
      <c r="B114" s="250" t="s">
        <v>221</v>
      </c>
      <c r="C114" s="228">
        <v>0</v>
      </c>
      <c r="D114" s="251"/>
    </row>
    <row r="115" spans="1:4" ht="16">
      <c r="A115" s="249" t="s">
        <v>222</v>
      </c>
      <c r="B115" s="250" t="s">
        <v>223</v>
      </c>
      <c r="C115" s="228">
        <v>0</v>
      </c>
      <c r="D115" s="251"/>
    </row>
    <row r="116" spans="1:4" ht="16">
      <c r="A116" s="249" t="s">
        <v>224</v>
      </c>
      <c r="B116" s="250" t="s">
        <v>225</v>
      </c>
      <c r="C116" s="228">
        <v>0</v>
      </c>
      <c r="D116" s="251"/>
    </row>
    <row r="117" spans="1:4">
      <c r="A117" s="262"/>
      <c r="B117" s="253"/>
      <c r="C117" s="228"/>
      <c r="D117" s="251"/>
    </row>
    <row r="118" spans="1:4" ht="16">
      <c r="A118" s="258" t="s">
        <v>226</v>
      </c>
      <c r="B118" s="244" t="s">
        <v>227</v>
      </c>
      <c r="C118" s="248">
        <f>SUM(C119:C126)</f>
        <v>344222.14</v>
      </c>
      <c r="D118" s="246"/>
    </row>
    <row r="119" spans="1:4" ht="32">
      <c r="A119" s="249" t="s">
        <v>228</v>
      </c>
      <c r="B119" s="250" t="s">
        <v>229</v>
      </c>
      <c r="C119" s="228">
        <v>94250</v>
      </c>
      <c r="D119" s="480" t="s">
        <v>690</v>
      </c>
    </row>
    <row r="120" spans="1:4" ht="32">
      <c r="A120" s="249" t="s">
        <v>230</v>
      </c>
      <c r="B120" s="250" t="s">
        <v>231</v>
      </c>
      <c r="C120" s="228">
        <v>0</v>
      </c>
      <c r="D120" s="251"/>
    </row>
    <row r="121" spans="1:4" ht="32">
      <c r="A121" s="249" t="s">
        <v>232</v>
      </c>
      <c r="B121" s="250" t="s">
        <v>233</v>
      </c>
      <c r="C121" s="228">
        <v>202201.27</v>
      </c>
      <c r="D121" s="480" t="s">
        <v>690</v>
      </c>
    </row>
    <row r="122" spans="1:4" ht="16">
      <c r="A122" s="249" t="s">
        <v>234</v>
      </c>
      <c r="B122" s="250" t="s">
        <v>235</v>
      </c>
      <c r="C122" s="228">
        <v>0</v>
      </c>
      <c r="D122" s="251"/>
    </row>
    <row r="123" spans="1:4" ht="32">
      <c r="A123" s="249" t="s">
        <v>236</v>
      </c>
      <c r="B123" s="250" t="s">
        <v>237</v>
      </c>
      <c r="C123" s="228">
        <v>47770.87</v>
      </c>
      <c r="D123" s="480" t="s">
        <v>690</v>
      </c>
    </row>
    <row r="124" spans="1:4" ht="16">
      <c r="A124" s="249" t="s">
        <v>238</v>
      </c>
      <c r="B124" s="250" t="s">
        <v>239</v>
      </c>
      <c r="C124" s="228">
        <v>0</v>
      </c>
      <c r="D124" s="251"/>
    </row>
    <row r="125" spans="1:4" ht="16">
      <c r="A125" s="249" t="s">
        <v>240</v>
      </c>
      <c r="B125" s="250" t="s">
        <v>241</v>
      </c>
      <c r="C125" s="228">
        <v>0</v>
      </c>
      <c r="D125" s="251"/>
    </row>
    <row r="126" spans="1:4" ht="16">
      <c r="A126" s="249" t="s">
        <v>242</v>
      </c>
      <c r="B126" s="250" t="s">
        <v>243</v>
      </c>
      <c r="C126" s="228">
        <v>0</v>
      </c>
      <c r="D126" s="251"/>
    </row>
    <row r="127" spans="1:4">
      <c r="A127" s="249"/>
      <c r="B127" s="253"/>
      <c r="C127" s="228"/>
      <c r="D127" s="251"/>
    </row>
    <row r="128" spans="1:4" ht="16">
      <c r="A128" s="243">
        <v>5</v>
      </c>
      <c r="B128" s="263" t="s">
        <v>244</v>
      </c>
      <c r="C128" s="248">
        <f>SUM(C130+C140+C150+C155)</f>
        <v>528700</v>
      </c>
      <c r="D128" s="246"/>
    </row>
    <row r="129" spans="1:4">
      <c r="A129" s="262"/>
      <c r="B129" s="253"/>
      <c r="C129" s="228"/>
      <c r="D129" s="251"/>
    </row>
    <row r="130" spans="1:4" ht="16">
      <c r="A130" s="264" t="s">
        <v>245</v>
      </c>
      <c r="B130" s="244" t="s">
        <v>246</v>
      </c>
      <c r="C130" s="248">
        <f>SUM(C131:C138)</f>
        <v>528700</v>
      </c>
      <c r="D130" s="246"/>
    </row>
    <row r="131" spans="1:4" ht="16">
      <c r="A131" s="265" t="s">
        <v>247</v>
      </c>
      <c r="B131" s="250" t="s">
        <v>248</v>
      </c>
      <c r="C131" s="228">
        <v>0</v>
      </c>
      <c r="D131" s="251"/>
    </row>
    <row r="132" spans="1:4" ht="16">
      <c r="A132" s="265" t="s">
        <v>249</v>
      </c>
      <c r="B132" s="250" t="s">
        <v>250</v>
      </c>
      <c r="C132" s="228">
        <v>0</v>
      </c>
      <c r="D132" s="251"/>
    </row>
    <row r="133" spans="1:4" ht="16">
      <c r="A133" s="265" t="s">
        <v>251</v>
      </c>
      <c r="B133" s="250" t="s">
        <v>252</v>
      </c>
      <c r="C133" s="228"/>
      <c r="D133" s="251"/>
    </row>
    <row r="134" spans="1:4" ht="64">
      <c r="A134" s="265" t="s">
        <v>253</v>
      </c>
      <c r="B134" s="250" t="s">
        <v>254</v>
      </c>
      <c r="C134" s="228">
        <f>28700+500000</f>
        <v>528700</v>
      </c>
      <c r="D134" s="480" t="s">
        <v>691</v>
      </c>
    </row>
    <row r="135" spans="1:4" ht="16">
      <c r="A135" s="265" t="s">
        <v>255</v>
      </c>
      <c r="B135" s="250" t="s">
        <v>256</v>
      </c>
      <c r="C135" s="228"/>
      <c r="D135" s="251"/>
    </row>
    <row r="136" spans="1:4" ht="32">
      <c r="A136" s="265" t="s">
        <v>257</v>
      </c>
      <c r="B136" s="250" t="s">
        <v>258</v>
      </c>
      <c r="C136" s="228"/>
      <c r="D136" s="251"/>
    </row>
    <row r="137" spans="1:4" ht="16">
      <c r="A137" s="265" t="s">
        <v>259</v>
      </c>
      <c r="B137" s="250" t="s">
        <v>260</v>
      </c>
      <c r="C137" s="228"/>
      <c r="D137" s="251"/>
    </row>
    <row r="138" spans="1:4" ht="16">
      <c r="A138" s="265" t="s">
        <v>261</v>
      </c>
      <c r="B138" s="250" t="s">
        <v>262</v>
      </c>
      <c r="C138" s="228">
        <v>0</v>
      </c>
      <c r="D138" s="251"/>
    </row>
    <row r="139" spans="1:4">
      <c r="A139" s="265"/>
      <c r="B139" s="250"/>
      <c r="C139" s="228"/>
      <c r="D139" s="251"/>
    </row>
    <row r="140" spans="1:4" ht="16">
      <c r="A140" s="264" t="s">
        <v>263</v>
      </c>
      <c r="B140" s="244" t="s">
        <v>264</v>
      </c>
      <c r="C140" s="248">
        <f>SUM(C141:C148)</f>
        <v>0</v>
      </c>
      <c r="D140" s="246"/>
    </row>
    <row r="141" spans="1:4" ht="16">
      <c r="A141" s="265" t="s">
        <v>265</v>
      </c>
      <c r="B141" s="250" t="s">
        <v>266</v>
      </c>
      <c r="C141" s="228">
        <v>0</v>
      </c>
      <c r="D141" s="251"/>
    </row>
    <row r="142" spans="1:4" ht="16">
      <c r="A142" s="265" t="s">
        <v>267</v>
      </c>
      <c r="B142" s="250" t="s">
        <v>268</v>
      </c>
      <c r="C142" s="228">
        <v>0</v>
      </c>
      <c r="D142" s="251"/>
    </row>
    <row r="143" spans="1:4" ht="16">
      <c r="A143" s="265" t="s">
        <v>269</v>
      </c>
      <c r="B143" s="250" t="s">
        <v>270</v>
      </c>
      <c r="C143" s="228">
        <v>0</v>
      </c>
      <c r="D143" s="251"/>
    </row>
    <row r="144" spans="1:4" ht="16">
      <c r="A144" s="265" t="s">
        <v>271</v>
      </c>
      <c r="B144" s="250" t="s">
        <v>272</v>
      </c>
      <c r="C144" s="228">
        <v>0</v>
      </c>
      <c r="D144" s="251"/>
    </row>
    <row r="145" spans="1:4" ht="16">
      <c r="A145" s="265" t="s">
        <v>273</v>
      </c>
      <c r="B145" s="250" t="s">
        <v>274</v>
      </c>
      <c r="C145" s="228">
        <v>0</v>
      </c>
      <c r="D145" s="251"/>
    </row>
    <row r="146" spans="1:4" ht="16">
      <c r="A146" s="265" t="s">
        <v>275</v>
      </c>
      <c r="B146" s="250" t="s">
        <v>276</v>
      </c>
      <c r="C146" s="228">
        <v>0</v>
      </c>
      <c r="D146" s="251"/>
    </row>
    <row r="147" spans="1:4" ht="16">
      <c r="A147" s="265" t="s">
        <v>277</v>
      </c>
      <c r="B147" s="250" t="s">
        <v>278</v>
      </c>
      <c r="C147" s="228">
        <v>0</v>
      </c>
      <c r="D147" s="251"/>
    </row>
    <row r="148" spans="1:4" ht="16">
      <c r="A148" s="265" t="s">
        <v>279</v>
      </c>
      <c r="B148" s="250" t="s">
        <v>280</v>
      </c>
      <c r="C148" s="228">
        <v>0</v>
      </c>
      <c r="D148" s="251"/>
    </row>
    <row r="149" spans="1:4">
      <c r="A149" s="265"/>
      <c r="B149" s="250"/>
      <c r="C149" s="228"/>
      <c r="D149" s="251"/>
    </row>
    <row r="150" spans="1:4" ht="16">
      <c r="A150" s="264" t="s">
        <v>281</v>
      </c>
      <c r="B150" s="244" t="s">
        <v>282</v>
      </c>
      <c r="C150" s="248">
        <f>SUM(C151:C153)</f>
        <v>0</v>
      </c>
      <c r="D150" s="246"/>
    </row>
    <row r="151" spans="1:4" ht="16">
      <c r="A151" s="265" t="s">
        <v>283</v>
      </c>
      <c r="B151" s="250" t="s">
        <v>284</v>
      </c>
      <c r="C151" s="228">
        <v>0</v>
      </c>
      <c r="D151" s="251"/>
    </row>
    <row r="152" spans="1:4" ht="16">
      <c r="A152" s="265" t="s">
        <v>285</v>
      </c>
      <c r="B152" s="250" t="s">
        <v>286</v>
      </c>
      <c r="C152" s="228">
        <v>0</v>
      </c>
      <c r="D152" s="251"/>
    </row>
    <row r="153" spans="1:4" ht="16">
      <c r="A153" s="265" t="s">
        <v>287</v>
      </c>
      <c r="B153" s="250" t="s">
        <v>288</v>
      </c>
      <c r="C153" s="228">
        <v>0</v>
      </c>
      <c r="D153" s="251"/>
    </row>
    <row r="154" spans="1:4">
      <c r="A154" s="265"/>
      <c r="B154" s="250"/>
      <c r="C154" s="228"/>
      <c r="D154" s="251"/>
    </row>
    <row r="155" spans="1:4" ht="16">
      <c r="A155" s="264" t="s">
        <v>289</v>
      </c>
      <c r="B155" s="244" t="s">
        <v>290</v>
      </c>
      <c r="C155" s="248">
        <f>SUM(C156:C159)</f>
        <v>0</v>
      </c>
      <c r="D155" s="246"/>
    </row>
    <row r="156" spans="1:4" ht="16">
      <c r="A156" s="265" t="s">
        <v>291</v>
      </c>
      <c r="B156" s="250" t="s">
        <v>292</v>
      </c>
      <c r="C156" s="228">
        <v>0</v>
      </c>
      <c r="D156" s="251"/>
    </row>
    <row r="157" spans="1:4" ht="16">
      <c r="A157" s="265" t="s">
        <v>293</v>
      </c>
      <c r="B157" s="250" t="s">
        <v>294</v>
      </c>
      <c r="C157" s="228">
        <v>0</v>
      </c>
      <c r="D157" s="251"/>
    </row>
    <row r="158" spans="1:4" ht="16">
      <c r="A158" s="265" t="s">
        <v>295</v>
      </c>
      <c r="B158" s="250" t="s">
        <v>296</v>
      </c>
      <c r="C158" s="228">
        <v>0</v>
      </c>
      <c r="D158" s="251"/>
    </row>
    <row r="159" spans="1:4" ht="16">
      <c r="A159" s="265" t="s">
        <v>297</v>
      </c>
      <c r="B159" s="250" t="s">
        <v>298</v>
      </c>
      <c r="C159" s="228">
        <v>0</v>
      </c>
      <c r="D159" s="251"/>
    </row>
    <row r="160" spans="1:4">
      <c r="A160" s="266"/>
      <c r="B160" s="266"/>
      <c r="C160" s="266"/>
      <c r="D160" s="266"/>
    </row>
    <row r="161" spans="1:4">
      <c r="A161" s="233" t="s">
        <v>34</v>
      </c>
      <c r="C161" s="234"/>
    </row>
    <row r="162" spans="1:4" ht="73.5" customHeight="1">
      <c r="A162" s="235" t="str">
        <f>'7. Gestión Institucional '!B18</f>
        <v>4.2. Servicios de apoyo a la gestión</v>
      </c>
      <c r="B162" s="237" t="s">
        <v>35</v>
      </c>
      <c r="C162" s="237">
        <f>SUM(C164,C240,C284)</f>
        <v>0</v>
      </c>
      <c r="D162" s="238"/>
    </row>
    <row r="163" spans="1:4" ht="33" customHeight="1">
      <c r="A163" s="239" t="s">
        <v>36</v>
      </c>
      <c r="B163" s="240" t="s">
        <v>37</v>
      </c>
      <c r="C163" s="241" t="s">
        <v>38</v>
      </c>
      <c r="D163" s="242" t="s">
        <v>39</v>
      </c>
    </row>
    <row r="164" spans="1:4" ht="16">
      <c r="A164" s="243">
        <v>1</v>
      </c>
      <c r="B164" s="244" t="s">
        <v>40</v>
      </c>
      <c r="C164" s="245">
        <f>SUM(C166,C173,C180,C189,C198,C203,C210,C215,C226,C232)</f>
        <v>0</v>
      </c>
      <c r="D164" s="246"/>
    </row>
    <row r="165" spans="1:4">
      <c r="A165" s="243"/>
      <c r="B165" s="261"/>
      <c r="C165" s="248"/>
      <c r="D165" s="246"/>
    </row>
    <row r="166" spans="1:4" ht="16">
      <c r="A166" s="247" t="s">
        <v>42</v>
      </c>
      <c r="B166" s="244" t="s">
        <v>43</v>
      </c>
      <c r="C166" s="248">
        <f>SUM(C167:C171)</f>
        <v>0</v>
      </c>
      <c r="D166" s="246"/>
    </row>
    <row r="167" spans="1:4" ht="16">
      <c r="A167" s="249" t="s">
        <v>44</v>
      </c>
      <c r="B167" s="250" t="s">
        <v>45</v>
      </c>
      <c r="C167" s="228">
        <v>0</v>
      </c>
      <c r="D167" s="251"/>
    </row>
    <row r="168" spans="1:4" ht="16">
      <c r="A168" s="249" t="s">
        <v>46</v>
      </c>
      <c r="B168" s="250" t="s">
        <v>47</v>
      </c>
      <c r="C168" s="228">
        <v>0</v>
      </c>
      <c r="D168" s="251"/>
    </row>
    <row r="169" spans="1:4" ht="16">
      <c r="A169" s="249" t="s">
        <v>48</v>
      </c>
      <c r="B169" s="250" t="s">
        <v>49</v>
      </c>
      <c r="C169" s="228">
        <v>0</v>
      </c>
      <c r="D169" s="251"/>
    </row>
    <row r="170" spans="1:4" ht="32">
      <c r="A170" s="249" t="s">
        <v>50</v>
      </c>
      <c r="B170" s="250" t="s">
        <v>51</v>
      </c>
      <c r="C170" s="228">
        <v>0</v>
      </c>
      <c r="D170" s="251"/>
    </row>
    <row r="171" spans="1:4" ht="16">
      <c r="A171" s="249" t="s">
        <v>52</v>
      </c>
      <c r="B171" s="250" t="s">
        <v>53</v>
      </c>
      <c r="C171" s="228">
        <v>0</v>
      </c>
      <c r="D171" s="251"/>
    </row>
    <row r="172" spans="1:4">
      <c r="A172" s="252"/>
      <c r="B172" s="253"/>
      <c r="C172" s="228"/>
      <c r="D172" s="251"/>
    </row>
    <row r="173" spans="1:4" ht="16">
      <c r="A173" s="247" t="s">
        <v>54</v>
      </c>
      <c r="B173" s="244" t="s">
        <v>55</v>
      </c>
      <c r="C173" s="248">
        <f>SUM(C174:C178)</f>
        <v>0</v>
      </c>
      <c r="D173" s="246"/>
    </row>
    <row r="174" spans="1:4" ht="16">
      <c r="A174" s="249" t="s">
        <v>56</v>
      </c>
      <c r="B174" s="250" t="s">
        <v>57</v>
      </c>
      <c r="C174" s="228">
        <v>0</v>
      </c>
      <c r="D174" s="251"/>
    </row>
    <row r="175" spans="1:4" ht="16">
      <c r="A175" s="249" t="s">
        <v>58</v>
      </c>
      <c r="B175" s="250" t="s">
        <v>59</v>
      </c>
      <c r="C175" s="228">
        <v>0</v>
      </c>
      <c r="D175" s="251"/>
    </row>
    <row r="176" spans="1:4" ht="16">
      <c r="A176" s="249" t="s">
        <v>60</v>
      </c>
      <c r="B176" s="250" t="s">
        <v>61</v>
      </c>
      <c r="C176" s="228">
        <v>0</v>
      </c>
      <c r="D176" s="251"/>
    </row>
    <row r="177" spans="1:4" ht="16">
      <c r="A177" s="249" t="s">
        <v>62</v>
      </c>
      <c r="B177" s="250" t="s">
        <v>63</v>
      </c>
      <c r="C177" s="228">
        <v>0</v>
      </c>
      <c r="D177" s="251"/>
    </row>
    <row r="178" spans="1:4" ht="16">
      <c r="A178" s="249" t="s">
        <v>64</v>
      </c>
      <c r="B178" s="250" t="s">
        <v>65</v>
      </c>
      <c r="C178" s="228">
        <v>0</v>
      </c>
      <c r="D178" s="251"/>
    </row>
    <row r="179" spans="1:4">
      <c r="A179" s="252"/>
      <c r="B179" s="253"/>
      <c r="C179" s="248"/>
      <c r="D179" s="246"/>
    </row>
    <row r="180" spans="1:4" ht="16">
      <c r="A180" s="247" t="s">
        <v>66</v>
      </c>
      <c r="B180" s="254" t="s">
        <v>67</v>
      </c>
      <c r="C180" s="248">
        <f>SUM(C181:C187)</f>
        <v>0</v>
      </c>
      <c r="D180" s="246"/>
    </row>
    <row r="181" spans="1:4" ht="16">
      <c r="A181" s="249" t="s">
        <v>68</v>
      </c>
      <c r="B181" s="250" t="s">
        <v>69</v>
      </c>
      <c r="C181" s="228">
        <v>0</v>
      </c>
      <c r="D181" s="251"/>
    </row>
    <row r="182" spans="1:4" ht="16">
      <c r="A182" s="249" t="s">
        <v>70</v>
      </c>
      <c r="B182" s="250" t="s">
        <v>71</v>
      </c>
      <c r="C182" s="228">
        <v>0</v>
      </c>
      <c r="D182" s="251"/>
    </row>
    <row r="183" spans="1:4" ht="16">
      <c r="A183" s="249" t="s">
        <v>72</v>
      </c>
      <c r="B183" s="250" t="s">
        <v>73</v>
      </c>
      <c r="C183" s="228"/>
      <c r="D183" s="251"/>
    </row>
    <row r="184" spans="1:4" ht="16">
      <c r="A184" s="249" t="s">
        <v>74</v>
      </c>
      <c r="B184" s="250" t="s">
        <v>75</v>
      </c>
      <c r="C184" s="228">
        <v>0</v>
      </c>
      <c r="D184" s="251"/>
    </row>
    <row r="185" spans="1:4" ht="16">
      <c r="A185" s="249" t="s">
        <v>76</v>
      </c>
      <c r="B185" s="250" t="s">
        <v>77</v>
      </c>
      <c r="C185" s="228">
        <v>0</v>
      </c>
      <c r="D185" s="251"/>
    </row>
    <row r="186" spans="1:4" ht="32">
      <c r="A186" s="249" t="s">
        <v>78</v>
      </c>
      <c r="B186" s="250" t="s">
        <v>79</v>
      </c>
      <c r="C186" s="228">
        <v>0</v>
      </c>
      <c r="D186" s="251"/>
    </row>
    <row r="187" spans="1:4" ht="32">
      <c r="A187" s="249" t="s">
        <v>80</v>
      </c>
      <c r="B187" s="250" t="s">
        <v>81</v>
      </c>
      <c r="C187" s="228">
        <v>0</v>
      </c>
      <c r="D187" s="251"/>
    </row>
    <row r="188" spans="1:4">
      <c r="A188" s="252"/>
      <c r="B188" s="253"/>
      <c r="C188" s="228"/>
      <c r="D188" s="251"/>
    </row>
    <row r="189" spans="1:4" ht="16">
      <c r="A189" s="247" t="s">
        <v>82</v>
      </c>
      <c r="B189" s="244" t="s">
        <v>83</v>
      </c>
      <c r="C189" s="248">
        <f>SUM(C190:C196)</f>
        <v>0</v>
      </c>
      <c r="D189" s="246"/>
    </row>
    <row r="190" spans="1:4" ht="16">
      <c r="A190" s="249" t="s">
        <v>84</v>
      </c>
      <c r="B190" s="250" t="s">
        <v>85</v>
      </c>
      <c r="C190" s="228">
        <v>0</v>
      </c>
      <c r="D190" s="251"/>
    </row>
    <row r="191" spans="1:4" ht="16">
      <c r="A191" s="249" t="s">
        <v>86</v>
      </c>
      <c r="B191" s="250" t="s">
        <v>87</v>
      </c>
      <c r="C191" s="228">
        <v>0</v>
      </c>
      <c r="D191" s="251"/>
    </row>
    <row r="192" spans="1:4" ht="16">
      <c r="A192" s="249" t="s">
        <v>88</v>
      </c>
      <c r="B192" s="250" t="s">
        <v>89</v>
      </c>
      <c r="C192" s="228">
        <v>0</v>
      </c>
      <c r="D192" s="251"/>
    </row>
    <row r="193" spans="1:4" ht="16">
      <c r="A193" s="249" t="s">
        <v>90</v>
      </c>
      <c r="B193" s="250" t="s">
        <v>91</v>
      </c>
      <c r="C193" s="228">
        <v>0</v>
      </c>
      <c r="D193" s="251"/>
    </row>
    <row r="194" spans="1:4" ht="32">
      <c r="A194" s="249" t="s">
        <v>92</v>
      </c>
      <c r="B194" s="250" t="s">
        <v>93</v>
      </c>
      <c r="C194" s="228">
        <v>0</v>
      </c>
      <c r="D194" s="251"/>
    </row>
    <row r="195" spans="1:4" ht="16">
      <c r="A195" s="249" t="s">
        <v>94</v>
      </c>
      <c r="B195" s="250" t="s">
        <v>95</v>
      </c>
      <c r="C195" s="228">
        <v>0</v>
      </c>
      <c r="D195" s="251"/>
    </row>
    <row r="196" spans="1:4" ht="16">
      <c r="A196" s="249" t="s">
        <v>96</v>
      </c>
      <c r="B196" s="250" t="s">
        <v>97</v>
      </c>
      <c r="C196" s="228"/>
      <c r="D196" s="251"/>
    </row>
    <row r="197" spans="1:4">
      <c r="A197" s="252"/>
      <c r="B197" s="253"/>
      <c r="C197" s="228"/>
      <c r="D197" s="251"/>
    </row>
    <row r="198" spans="1:4" ht="16">
      <c r="A198" s="247" t="s">
        <v>98</v>
      </c>
      <c r="B198" s="244" t="s">
        <v>99</v>
      </c>
      <c r="C198" s="248">
        <f>SUM(C199++C200+C201)</f>
        <v>0</v>
      </c>
      <c r="D198" s="246"/>
    </row>
    <row r="199" spans="1:4" ht="16">
      <c r="A199" s="249" t="s">
        <v>100</v>
      </c>
      <c r="B199" s="250" t="s">
        <v>101</v>
      </c>
      <c r="C199" s="228">
        <v>0</v>
      </c>
      <c r="D199" s="251"/>
    </row>
    <row r="200" spans="1:4" ht="16">
      <c r="A200" s="249" t="s">
        <v>102</v>
      </c>
      <c r="B200" s="250" t="s">
        <v>103</v>
      </c>
      <c r="C200" s="228">
        <v>0</v>
      </c>
      <c r="D200" s="251"/>
    </row>
    <row r="201" spans="1:4" ht="16">
      <c r="A201" s="249" t="s">
        <v>104</v>
      </c>
      <c r="B201" s="250" t="s">
        <v>105</v>
      </c>
      <c r="C201" s="228">
        <v>0</v>
      </c>
      <c r="D201" s="251"/>
    </row>
    <row r="202" spans="1:4">
      <c r="A202" s="252"/>
      <c r="B202" s="253"/>
      <c r="C202" s="228"/>
      <c r="D202" s="251"/>
    </row>
    <row r="203" spans="1:4" ht="16">
      <c r="A203" s="247" t="s">
        <v>106</v>
      </c>
      <c r="B203" s="244" t="s">
        <v>107</v>
      </c>
      <c r="C203" s="248">
        <f>SUM(C204+C207+C208)</f>
        <v>0</v>
      </c>
      <c r="D203" s="246"/>
    </row>
    <row r="204" spans="1:4" ht="16">
      <c r="A204" s="249" t="s">
        <v>108</v>
      </c>
      <c r="B204" s="253" t="s">
        <v>109</v>
      </c>
      <c r="C204" s="248">
        <f>SUM(C205:C206)</f>
        <v>0</v>
      </c>
      <c r="D204" s="246"/>
    </row>
    <row r="205" spans="1:4" ht="16">
      <c r="A205" s="252" t="s">
        <v>110</v>
      </c>
      <c r="B205" s="253" t="s">
        <v>111</v>
      </c>
      <c r="C205" s="228">
        <v>0</v>
      </c>
      <c r="D205" s="251"/>
    </row>
    <row r="206" spans="1:4" ht="16">
      <c r="A206" s="252" t="s">
        <v>112</v>
      </c>
      <c r="B206" s="253" t="s">
        <v>113</v>
      </c>
      <c r="C206" s="228">
        <v>0</v>
      </c>
      <c r="D206" s="251"/>
    </row>
    <row r="207" spans="1:4" ht="16">
      <c r="A207" s="249" t="s">
        <v>114</v>
      </c>
      <c r="B207" s="250" t="s">
        <v>115</v>
      </c>
      <c r="C207" s="228">
        <v>0</v>
      </c>
      <c r="D207" s="251"/>
    </row>
    <row r="208" spans="1:4" ht="16">
      <c r="A208" s="249" t="s">
        <v>116</v>
      </c>
      <c r="B208" s="250" t="s">
        <v>117</v>
      </c>
      <c r="C208" s="228">
        <v>0</v>
      </c>
      <c r="D208" s="251"/>
    </row>
    <row r="209" spans="1:4">
      <c r="A209" s="252"/>
      <c r="B209" s="253"/>
      <c r="C209" s="228"/>
      <c r="D209" s="251"/>
    </row>
    <row r="210" spans="1:4" ht="16">
      <c r="A210" s="247" t="s">
        <v>118</v>
      </c>
      <c r="B210" s="244" t="s">
        <v>119</v>
      </c>
      <c r="C210" s="245">
        <f>SUM(C211:C213)</f>
        <v>0</v>
      </c>
      <c r="D210" s="246"/>
    </row>
    <row r="211" spans="1:4" ht="16">
      <c r="A211" s="249" t="s">
        <v>121</v>
      </c>
      <c r="B211" s="250" t="s">
        <v>122</v>
      </c>
      <c r="C211" s="255" t="s">
        <v>120</v>
      </c>
      <c r="D211" s="251"/>
    </row>
    <row r="212" spans="1:4" ht="16">
      <c r="A212" s="249" t="s">
        <v>123</v>
      </c>
      <c r="B212" s="250" t="s">
        <v>124</v>
      </c>
      <c r="C212" s="228">
        <v>0</v>
      </c>
      <c r="D212" s="251"/>
    </row>
    <row r="213" spans="1:4" ht="16">
      <c r="A213" s="249" t="s">
        <v>125</v>
      </c>
      <c r="B213" s="250" t="s">
        <v>126</v>
      </c>
      <c r="C213" s="228">
        <v>0</v>
      </c>
      <c r="D213" s="251"/>
    </row>
    <row r="214" spans="1:4">
      <c r="A214" s="252"/>
      <c r="B214" s="253"/>
      <c r="C214" s="228"/>
      <c r="D214" s="251"/>
    </row>
    <row r="215" spans="1:4" ht="16">
      <c r="A215" s="247" t="s">
        <v>127</v>
      </c>
      <c r="B215" s="244" t="s">
        <v>128</v>
      </c>
      <c r="C215" s="248">
        <f>SUM(C216:C224)</f>
        <v>0</v>
      </c>
      <c r="D215" s="246"/>
    </row>
    <row r="216" spans="1:4" ht="16">
      <c r="A216" s="249" t="s">
        <v>129</v>
      </c>
      <c r="B216" s="250" t="s">
        <v>130</v>
      </c>
      <c r="C216" s="228">
        <v>0</v>
      </c>
      <c r="D216" s="251"/>
    </row>
    <row r="217" spans="1:4" ht="16">
      <c r="A217" s="249" t="s">
        <v>131</v>
      </c>
      <c r="B217" s="250" t="s">
        <v>132</v>
      </c>
      <c r="C217" s="228">
        <v>0</v>
      </c>
      <c r="D217" s="251"/>
    </row>
    <row r="218" spans="1:4" ht="16">
      <c r="A218" s="249" t="s">
        <v>133</v>
      </c>
      <c r="B218" s="250" t="s">
        <v>134</v>
      </c>
      <c r="C218" s="228">
        <v>0</v>
      </c>
      <c r="D218" s="251"/>
    </row>
    <row r="219" spans="1:4" ht="32">
      <c r="A219" s="249" t="s">
        <v>135</v>
      </c>
      <c r="B219" s="250" t="s">
        <v>136</v>
      </c>
      <c r="C219" s="228">
        <v>0</v>
      </c>
      <c r="D219" s="251"/>
    </row>
    <row r="220" spans="1:4" ht="16">
      <c r="A220" s="249" t="s">
        <v>137</v>
      </c>
      <c r="B220" s="250" t="s">
        <v>138</v>
      </c>
      <c r="C220" s="228">
        <v>0</v>
      </c>
      <c r="D220" s="251"/>
    </row>
    <row r="221" spans="1:4" ht="32">
      <c r="A221" s="249" t="s">
        <v>139</v>
      </c>
      <c r="B221" s="250" t="s">
        <v>140</v>
      </c>
      <c r="C221" s="228">
        <v>0</v>
      </c>
      <c r="D221" s="251"/>
    </row>
    <row r="222" spans="1:4" ht="16">
      <c r="A222" s="249" t="s">
        <v>141</v>
      </c>
      <c r="B222" s="250" t="s">
        <v>142</v>
      </c>
      <c r="C222" s="228">
        <v>0</v>
      </c>
      <c r="D222" s="251"/>
    </row>
    <row r="223" spans="1:4" ht="32">
      <c r="A223" s="249" t="s">
        <v>143</v>
      </c>
      <c r="B223" s="250" t="s">
        <v>144</v>
      </c>
      <c r="C223" s="228">
        <v>0</v>
      </c>
      <c r="D223" s="251"/>
    </row>
    <row r="224" spans="1:4" ht="32">
      <c r="A224" s="249" t="s">
        <v>145</v>
      </c>
      <c r="B224" s="250" t="s">
        <v>146</v>
      </c>
      <c r="C224" s="228">
        <v>0</v>
      </c>
      <c r="D224" s="251"/>
    </row>
    <row r="225" spans="1:4">
      <c r="A225" s="252"/>
      <c r="B225" s="253"/>
      <c r="C225" s="228"/>
      <c r="D225" s="251"/>
    </row>
    <row r="226" spans="1:4" ht="16">
      <c r="A226" s="247" t="s">
        <v>147</v>
      </c>
      <c r="B226" s="244" t="s">
        <v>148</v>
      </c>
      <c r="C226" s="248">
        <f>SUM(C227:C230)</f>
        <v>0</v>
      </c>
      <c r="D226" s="246"/>
    </row>
    <row r="227" spans="1:4" ht="16">
      <c r="A227" s="249" t="s">
        <v>149</v>
      </c>
      <c r="B227" s="250" t="s">
        <v>150</v>
      </c>
      <c r="C227" s="228">
        <v>0</v>
      </c>
      <c r="D227" s="251"/>
    </row>
    <row r="228" spans="1:4" ht="16">
      <c r="A228" s="249" t="s">
        <v>151</v>
      </c>
      <c r="B228" s="250" t="s">
        <v>152</v>
      </c>
      <c r="C228" s="228">
        <v>0</v>
      </c>
      <c r="D228" s="251"/>
    </row>
    <row r="229" spans="1:4" ht="16">
      <c r="A229" s="249" t="s">
        <v>153</v>
      </c>
      <c r="B229" s="250" t="s">
        <v>154</v>
      </c>
      <c r="C229" s="228">
        <v>0</v>
      </c>
      <c r="D229" s="251"/>
    </row>
    <row r="230" spans="1:4" ht="16">
      <c r="A230" s="249" t="s">
        <v>155</v>
      </c>
      <c r="B230" s="250" t="s">
        <v>156</v>
      </c>
      <c r="C230" s="228">
        <v>0</v>
      </c>
      <c r="D230" s="251"/>
    </row>
    <row r="231" spans="1:4">
      <c r="A231" s="252"/>
      <c r="B231" s="253"/>
      <c r="C231" s="228"/>
      <c r="D231" s="251"/>
    </row>
    <row r="232" spans="1:4" ht="16">
      <c r="A232" s="247" t="s">
        <v>157</v>
      </c>
      <c r="B232" s="244" t="s">
        <v>158</v>
      </c>
      <c r="C232" s="248">
        <f>SUM(C233:C238)</f>
        <v>0</v>
      </c>
      <c r="D232" s="246"/>
    </row>
    <row r="233" spans="1:4" ht="16">
      <c r="A233" s="249" t="s">
        <v>159</v>
      </c>
      <c r="B233" s="250" t="s">
        <v>160</v>
      </c>
      <c r="C233" s="228">
        <v>0</v>
      </c>
      <c r="D233" s="251"/>
    </row>
    <row r="234" spans="1:4" ht="16">
      <c r="A234" s="249" t="s">
        <v>161</v>
      </c>
      <c r="B234" s="250" t="s">
        <v>162</v>
      </c>
      <c r="C234" s="228">
        <v>0</v>
      </c>
      <c r="D234" s="251"/>
    </row>
    <row r="235" spans="1:4" ht="16">
      <c r="A235" s="249" t="s">
        <v>163</v>
      </c>
      <c r="B235" s="250" t="s">
        <v>164</v>
      </c>
      <c r="C235" s="228">
        <v>0</v>
      </c>
      <c r="D235" s="251"/>
    </row>
    <row r="236" spans="1:4" ht="16">
      <c r="A236" s="249" t="s">
        <v>165</v>
      </c>
      <c r="B236" s="250" t="s">
        <v>166</v>
      </c>
      <c r="C236" s="228">
        <v>0</v>
      </c>
      <c r="D236" s="251"/>
    </row>
    <row r="237" spans="1:4" ht="16">
      <c r="A237" s="249" t="s">
        <v>167</v>
      </c>
      <c r="B237" s="250" t="s">
        <v>168</v>
      </c>
      <c r="C237" s="228">
        <v>0</v>
      </c>
      <c r="D237" s="251"/>
    </row>
    <row r="238" spans="1:4" ht="16">
      <c r="A238" s="249" t="s">
        <v>169</v>
      </c>
      <c r="B238" s="250" t="s">
        <v>170</v>
      </c>
      <c r="C238" s="256">
        <v>0</v>
      </c>
      <c r="D238" s="257"/>
    </row>
    <row r="239" spans="1:4">
      <c r="A239" s="258"/>
      <c r="B239" s="259"/>
      <c r="C239" s="260"/>
      <c r="D239" s="238"/>
    </row>
    <row r="240" spans="1:4" ht="16">
      <c r="A240" s="243">
        <v>2</v>
      </c>
      <c r="B240" s="244" t="s">
        <v>171</v>
      </c>
      <c r="C240" s="248">
        <f>SUM(C242+C249+C255+C264+C268+C274)</f>
        <v>0</v>
      </c>
      <c r="D240" s="246"/>
    </row>
    <row r="241" spans="1:4">
      <c r="A241" s="243"/>
      <c r="B241" s="261"/>
      <c r="C241" s="228"/>
      <c r="D241" s="251"/>
    </row>
    <row r="242" spans="1:4" ht="16">
      <c r="A242" s="258" t="s">
        <v>172</v>
      </c>
      <c r="B242" s="244" t="s">
        <v>173</v>
      </c>
      <c r="C242" s="248">
        <f>SUM(C243:C247)</f>
        <v>0</v>
      </c>
      <c r="D242" s="246"/>
    </row>
    <row r="243" spans="1:4" ht="16">
      <c r="A243" s="249" t="s">
        <v>174</v>
      </c>
      <c r="B243" s="250" t="s">
        <v>175</v>
      </c>
      <c r="C243" s="228">
        <v>0</v>
      </c>
      <c r="D243" s="251"/>
    </row>
    <row r="244" spans="1:4" ht="16">
      <c r="A244" s="249" t="s">
        <v>176</v>
      </c>
      <c r="B244" s="250" t="s">
        <v>177</v>
      </c>
      <c r="C244" s="228">
        <v>0</v>
      </c>
      <c r="D244" s="251"/>
    </row>
    <row r="245" spans="1:4" ht="16">
      <c r="A245" s="249" t="s">
        <v>178</v>
      </c>
      <c r="B245" s="250" t="s">
        <v>179</v>
      </c>
      <c r="C245" s="228">
        <v>0</v>
      </c>
      <c r="D245" s="251"/>
    </row>
    <row r="246" spans="1:4" ht="16">
      <c r="A246" s="249" t="s">
        <v>180</v>
      </c>
      <c r="B246" s="250" t="s">
        <v>181</v>
      </c>
      <c r="C246" s="228">
        <v>0</v>
      </c>
      <c r="D246" s="251"/>
    </row>
    <row r="247" spans="1:4" ht="16">
      <c r="A247" s="249" t="s">
        <v>182</v>
      </c>
      <c r="B247" s="250" t="s">
        <v>183</v>
      </c>
      <c r="C247" s="228">
        <v>0</v>
      </c>
      <c r="D247" s="251"/>
    </row>
    <row r="248" spans="1:4">
      <c r="A248" s="262"/>
      <c r="B248" s="253"/>
      <c r="C248" s="228"/>
      <c r="D248" s="251"/>
    </row>
    <row r="249" spans="1:4" ht="32">
      <c r="A249" s="258" t="s">
        <v>184</v>
      </c>
      <c r="B249" s="244" t="s">
        <v>185</v>
      </c>
      <c r="C249" s="248">
        <f>SUM(C250:C253)</f>
        <v>0</v>
      </c>
      <c r="D249" s="246"/>
    </row>
    <row r="250" spans="1:4" ht="16">
      <c r="A250" s="249" t="s">
        <v>186</v>
      </c>
      <c r="B250" s="250" t="s">
        <v>187</v>
      </c>
      <c r="C250" s="228">
        <v>0</v>
      </c>
      <c r="D250" s="251"/>
    </row>
    <row r="251" spans="1:4" ht="16">
      <c r="A251" s="249" t="s">
        <v>188</v>
      </c>
      <c r="B251" s="250" t="s">
        <v>189</v>
      </c>
      <c r="C251" s="228">
        <v>0</v>
      </c>
      <c r="D251" s="251"/>
    </row>
    <row r="252" spans="1:4" ht="16">
      <c r="A252" s="249" t="s">
        <v>190</v>
      </c>
      <c r="B252" s="250" t="s">
        <v>191</v>
      </c>
      <c r="C252" s="228">
        <v>0</v>
      </c>
      <c r="D252" s="251"/>
    </row>
    <row r="253" spans="1:4" ht="16">
      <c r="A253" s="249" t="s">
        <v>192</v>
      </c>
      <c r="B253" s="250" t="s">
        <v>193</v>
      </c>
      <c r="C253" s="228">
        <v>0</v>
      </c>
      <c r="D253" s="251"/>
    </row>
    <row r="254" spans="1:4">
      <c r="A254" s="262"/>
      <c r="B254" s="253"/>
      <c r="C254" s="228"/>
      <c r="D254" s="251"/>
    </row>
    <row r="255" spans="1:4" ht="16">
      <c r="A255" s="258" t="s">
        <v>194</v>
      </c>
      <c r="B255" s="244" t="s">
        <v>195</v>
      </c>
      <c r="C255" s="248">
        <f>SUM(C256:C262)</f>
        <v>0</v>
      </c>
      <c r="D255" s="246"/>
    </row>
    <row r="256" spans="1:4" ht="16">
      <c r="A256" s="249" t="s">
        <v>196</v>
      </c>
      <c r="B256" s="250" t="s">
        <v>197</v>
      </c>
      <c r="C256" s="228">
        <v>0</v>
      </c>
      <c r="D256" s="251"/>
    </row>
    <row r="257" spans="1:4" ht="16">
      <c r="A257" s="249" t="s">
        <v>198</v>
      </c>
      <c r="B257" s="250" t="s">
        <v>199</v>
      </c>
      <c r="C257" s="228">
        <v>0</v>
      </c>
      <c r="D257" s="251"/>
    </row>
    <row r="258" spans="1:4" ht="16">
      <c r="A258" s="249" t="s">
        <v>200</v>
      </c>
      <c r="B258" s="250" t="s">
        <v>201</v>
      </c>
      <c r="C258" s="228">
        <v>0</v>
      </c>
      <c r="D258" s="251"/>
    </row>
    <row r="259" spans="1:4" ht="16">
      <c r="A259" s="249" t="s">
        <v>202</v>
      </c>
      <c r="B259" s="250" t="s">
        <v>203</v>
      </c>
      <c r="C259" s="228">
        <v>0</v>
      </c>
      <c r="D259" s="251"/>
    </row>
    <row r="260" spans="1:4" ht="16">
      <c r="A260" s="249" t="s">
        <v>204</v>
      </c>
      <c r="B260" s="250" t="s">
        <v>205</v>
      </c>
      <c r="C260" s="228">
        <v>0</v>
      </c>
      <c r="D260" s="251"/>
    </row>
    <row r="261" spans="1:4" ht="16">
      <c r="A261" s="249" t="s">
        <v>206</v>
      </c>
      <c r="B261" s="250" t="s">
        <v>207</v>
      </c>
      <c r="C261" s="228">
        <v>0</v>
      </c>
      <c r="D261" s="251"/>
    </row>
    <row r="262" spans="1:4" ht="16">
      <c r="A262" s="249" t="s">
        <v>208</v>
      </c>
      <c r="B262" s="250" t="s">
        <v>209</v>
      </c>
      <c r="C262" s="228">
        <v>0</v>
      </c>
      <c r="D262" s="251"/>
    </row>
    <row r="263" spans="1:4">
      <c r="A263" s="262"/>
      <c r="B263" s="253"/>
      <c r="C263" s="228"/>
      <c r="D263" s="251"/>
    </row>
    <row r="264" spans="1:4" ht="16">
      <c r="A264" s="258" t="s">
        <v>210</v>
      </c>
      <c r="B264" s="244" t="s">
        <v>211</v>
      </c>
      <c r="C264" s="248">
        <f>SUM(C265:C266)</f>
        <v>0</v>
      </c>
      <c r="D264" s="246"/>
    </row>
    <row r="265" spans="1:4" ht="16">
      <c r="A265" s="249" t="s">
        <v>212</v>
      </c>
      <c r="B265" s="250" t="s">
        <v>213</v>
      </c>
      <c r="C265" s="228">
        <v>0</v>
      </c>
      <c r="D265" s="251"/>
    </row>
    <row r="266" spans="1:4" ht="16">
      <c r="A266" s="249" t="s">
        <v>214</v>
      </c>
      <c r="B266" s="250" t="s">
        <v>215</v>
      </c>
      <c r="C266" s="228">
        <v>0</v>
      </c>
      <c r="D266" s="251"/>
    </row>
    <row r="267" spans="1:4">
      <c r="A267" s="262"/>
      <c r="B267" s="253"/>
      <c r="C267" s="228"/>
      <c r="D267" s="251"/>
    </row>
    <row r="268" spans="1:4" ht="16">
      <c r="A268" s="258" t="s">
        <v>216</v>
      </c>
      <c r="B268" s="244" t="s">
        <v>217</v>
      </c>
      <c r="C268" s="248">
        <f>SUM(C269:C272)</f>
        <v>0</v>
      </c>
      <c r="D268" s="246"/>
    </row>
    <row r="269" spans="1:4" ht="16">
      <c r="A269" s="249" t="s">
        <v>218</v>
      </c>
      <c r="B269" s="250" t="s">
        <v>219</v>
      </c>
      <c r="C269" s="228">
        <v>0</v>
      </c>
      <c r="D269" s="251"/>
    </row>
    <row r="270" spans="1:4" ht="16">
      <c r="A270" s="249" t="s">
        <v>220</v>
      </c>
      <c r="B270" s="250" t="s">
        <v>221</v>
      </c>
      <c r="C270" s="228">
        <v>0</v>
      </c>
      <c r="D270" s="251"/>
    </row>
    <row r="271" spans="1:4" ht="16">
      <c r="A271" s="249" t="s">
        <v>222</v>
      </c>
      <c r="B271" s="250" t="s">
        <v>223</v>
      </c>
      <c r="C271" s="228">
        <v>0</v>
      </c>
      <c r="D271" s="251"/>
    </row>
    <row r="272" spans="1:4" ht="16">
      <c r="A272" s="249" t="s">
        <v>224</v>
      </c>
      <c r="B272" s="250" t="s">
        <v>225</v>
      </c>
      <c r="C272" s="228">
        <v>0</v>
      </c>
      <c r="D272" s="251"/>
    </row>
    <row r="273" spans="1:4">
      <c r="A273" s="262"/>
      <c r="B273" s="253"/>
      <c r="C273" s="228"/>
      <c r="D273" s="251"/>
    </row>
    <row r="274" spans="1:4" ht="16">
      <c r="A274" s="258" t="s">
        <v>226</v>
      </c>
      <c r="B274" s="244" t="s">
        <v>227</v>
      </c>
      <c r="C274" s="248">
        <f>SUM(C275:C282)</f>
        <v>0</v>
      </c>
      <c r="D274" s="246"/>
    </row>
    <row r="275" spans="1:4" ht="16">
      <c r="A275" s="249" t="s">
        <v>228</v>
      </c>
      <c r="B275" s="250" t="s">
        <v>229</v>
      </c>
      <c r="C275" s="228"/>
      <c r="D275" s="251"/>
    </row>
    <row r="276" spans="1:4" ht="32">
      <c r="A276" s="249" t="s">
        <v>230</v>
      </c>
      <c r="B276" s="250" t="s">
        <v>231</v>
      </c>
      <c r="C276" s="228">
        <v>0</v>
      </c>
      <c r="D276" s="251"/>
    </row>
    <row r="277" spans="1:4" ht="16">
      <c r="A277" s="249" t="s">
        <v>232</v>
      </c>
      <c r="B277" s="250" t="s">
        <v>233</v>
      </c>
      <c r="C277" s="228">
        <v>0</v>
      </c>
      <c r="D277" s="251"/>
    </row>
    <row r="278" spans="1:4" ht="16">
      <c r="A278" s="249" t="s">
        <v>234</v>
      </c>
      <c r="B278" s="250" t="s">
        <v>235</v>
      </c>
      <c r="C278" s="228">
        <v>0</v>
      </c>
      <c r="D278" s="251"/>
    </row>
    <row r="279" spans="1:4" ht="16">
      <c r="A279" s="249" t="s">
        <v>236</v>
      </c>
      <c r="B279" s="250" t="s">
        <v>237</v>
      </c>
      <c r="C279" s="228">
        <v>0</v>
      </c>
      <c r="D279" s="251"/>
    </row>
    <row r="280" spans="1:4" ht="16">
      <c r="A280" s="249" t="s">
        <v>238</v>
      </c>
      <c r="B280" s="250" t="s">
        <v>239</v>
      </c>
      <c r="C280" s="228">
        <v>0</v>
      </c>
      <c r="D280" s="251"/>
    </row>
    <row r="281" spans="1:4" ht="16">
      <c r="A281" s="249" t="s">
        <v>240</v>
      </c>
      <c r="B281" s="250" t="s">
        <v>241</v>
      </c>
      <c r="C281" s="228">
        <v>0</v>
      </c>
      <c r="D281" s="251"/>
    </row>
    <row r="282" spans="1:4" ht="16">
      <c r="A282" s="249" t="s">
        <v>242</v>
      </c>
      <c r="B282" s="250" t="s">
        <v>243</v>
      </c>
      <c r="C282" s="228">
        <v>0</v>
      </c>
      <c r="D282" s="251"/>
    </row>
    <row r="283" spans="1:4">
      <c r="A283" s="249"/>
      <c r="B283" s="253"/>
      <c r="C283" s="228"/>
      <c r="D283" s="251"/>
    </row>
    <row r="284" spans="1:4" ht="16">
      <c r="A284" s="243">
        <v>5</v>
      </c>
      <c r="B284" s="263" t="s">
        <v>244</v>
      </c>
      <c r="C284" s="248">
        <f>SUM(C286+C296+C306+C311)</f>
        <v>0</v>
      </c>
      <c r="D284" s="246"/>
    </row>
    <row r="285" spans="1:4">
      <c r="A285" s="262"/>
      <c r="B285" s="253"/>
      <c r="C285" s="228"/>
      <c r="D285" s="251"/>
    </row>
    <row r="286" spans="1:4" ht="16">
      <c r="A286" s="264" t="s">
        <v>245</v>
      </c>
      <c r="B286" s="244" t="s">
        <v>246</v>
      </c>
      <c r="C286" s="248">
        <f>SUM(C287:C294)</f>
        <v>0</v>
      </c>
      <c r="D286" s="246"/>
    </row>
    <row r="287" spans="1:4" ht="16">
      <c r="A287" s="265" t="s">
        <v>247</v>
      </c>
      <c r="B287" s="250" t="s">
        <v>248</v>
      </c>
      <c r="C287" s="228">
        <v>0</v>
      </c>
      <c r="D287" s="251"/>
    </row>
    <row r="288" spans="1:4" ht="16">
      <c r="A288" s="265" t="s">
        <v>249</v>
      </c>
      <c r="B288" s="250" t="s">
        <v>250</v>
      </c>
      <c r="C288" s="228">
        <v>0</v>
      </c>
      <c r="D288" s="251"/>
    </row>
    <row r="289" spans="1:4" ht="16">
      <c r="A289" s="265" t="s">
        <v>251</v>
      </c>
      <c r="B289" s="250" t="s">
        <v>252</v>
      </c>
      <c r="C289" s="228"/>
      <c r="D289" s="251"/>
    </row>
    <row r="290" spans="1:4" ht="16">
      <c r="A290" s="265" t="s">
        <v>253</v>
      </c>
      <c r="B290" s="250" t="s">
        <v>254</v>
      </c>
      <c r="C290" s="228"/>
      <c r="D290" s="251"/>
    </row>
    <row r="291" spans="1:4" ht="16">
      <c r="A291" s="265" t="s">
        <v>255</v>
      </c>
      <c r="B291" s="250" t="s">
        <v>256</v>
      </c>
      <c r="C291" s="228"/>
      <c r="D291" s="251"/>
    </row>
    <row r="292" spans="1:4" ht="32">
      <c r="A292" s="265" t="s">
        <v>257</v>
      </c>
      <c r="B292" s="250" t="s">
        <v>258</v>
      </c>
      <c r="C292" s="228"/>
      <c r="D292" s="251"/>
    </row>
    <row r="293" spans="1:4" ht="16">
      <c r="A293" s="265" t="s">
        <v>259</v>
      </c>
      <c r="B293" s="250" t="s">
        <v>260</v>
      </c>
      <c r="C293" s="228"/>
      <c r="D293" s="251"/>
    </row>
    <row r="294" spans="1:4" ht="16">
      <c r="A294" s="265" t="s">
        <v>261</v>
      </c>
      <c r="B294" s="250" t="s">
        <v>262</v>
      </c>
      <c r="C294" s="228">
        <v>0</v>
      </c>
      <c r="D294" s="251"/>
    </row>
    <row r="295" spans="1:4">
      <c r="A295" s="265"/>
      <c r="B295" s="250"/>
      <c r="C295" s="228"/>
      <c r="D295" s="251"/>
    </row>
    <row r="296" spans="1:4" ht="16">
      <c r="A296" s="264" t="s">
        <v>263</v>
      </c>
      <c r="B296" s="244" t="s">
        <v>264</v>
      </c>
      <c r="C296" s="248">
        <f>SUM(C297:C304)</f>
        <v>0</v>
      </c>
      <c r="D296" s="246"/>
    </row>
    <row r="297" spans="1:4" ht="16">
      <c r="A297" s="265" t="s">
        <v>265</v>
      </c>
      <c r="B297" s="250" t="s">
        <v>266</v>
      </c>
      <c r="C297" s="228">
        <v>0</v>
      </c>
      <c r="D297" s="251"/>
    </row>
    <row r="298" spans="1:4" ht="16">
      <c r="A298" s="265" t="s">
        <v>267</v>
      </c>
      <c r="B298" s="250" t="s">
        <v>268</v>
      </c>
      <c r="C298" s="228">
        <v>0</v>
      </c>
      <c r="D298" s="251"/>
    </row>
    <row r="299" spans="1:4" ht="16">
      <c r="A299" s="265" t="s">
        <v>269</v>
      </c>
      <c r="B299" s="250" t="s">
        <v>270</v>
      </c>
      <c r="C299" s="228">
        <v>0</v>
      </c>
      <c r="D299" s="251"/>
    </row>
    <row r="300" spans="1:4" ht="16">
      <c r="A300" s="265" t="s">
        <v>271</v>
      </c>
      <c r="B300" s="250" t="s">
        <v>272</v>
      </c>
      <c r="C300" s="228">
        <v>0</v>
      </c>
      <c r="D300" s="251"/>
    </row>
    <row r="301" spans="1:4" ht="16">
      <c r="A301" s="265" t="s">
        <v>273</v>
      </c>
      <c r="B301" s="250" t="s">
        <v>274</v>
      </c>
      <c r="C301" s="228">
        <v>0</v>
      </c>
      <c r="D301" s="251"/>
    </row>
    <row r="302" spans="1:4" ht="16">
      <c r="A302" s="265" t="s">
        <v>275</v>
      </c>
      <c r="B302" s="250" t="s">
        <v>276</v>
      </c>
      <c r="C302" s="228">
        <v>0</v>
      </c>
      <c r="D302" s="251"/>
    </row>
    <row r="303" spans="1:4" ht="16">
      <c r="A303" s="265" t="s">
        <v>277</v>
      </c>
      <c r="B303" s="250" t="s">
        <v>278</v>
      </c>
      <c r="C303" s="228">
        <v>0</v>
      </c>
      <c r="D303" s="251"/>
    </row>
    <row r="304" spans="1:4" ht="16">
      <c r="A304" s="265" t="s">
        <v>279</v>
      </c>
      <c r="B304" s="250" t="s">
        <v>280</v>
      </c>
      <c r="C304" s="228">
        <v>0</v>
      </c>
      <c r="D304" s="251"/>
    </row>
    <row r="305" spans="1:4">
      <c r="A305" s="265"/>
      <c r="B305" s="250"/>
      <c r="C305" s="228"/>
      <c r="D305" s="251"/>
    </row>
    <row r="306" spans="1:4" ht="16">
      <c r="A306" s="264" t="s">
        <v>281</v>
      </c>
      <c r="B306" s="244" t="s">
        <v>282</v>
      </c>
      <c r="C306" s="248">
        <f>SUM(C307:C309)</f>
        <v>0</v>
      </c>
      <c r="D306" s="246"/>
    </row>
    <row r="307" spans="1:4" ht="16">
      <c r="A307" s="265" t="s">
        <v>283</v>
      </c>
      <c r="B307" s="250" t="s">
        <v>284</v>
      </c>
      <c r="C307" s="228">
        <v>0</v>
      </c>
      <c r="D307" s="251"/>
    </row>
    <row r="308" spans="1:4" ht="16">
      <c r="A308" s="265" t="s">
        <v>285</v>
      </c>
      <c r="B308" s="250" t="s">
        <v>286</v>
      </c>
      <c r="C308" s="228">
        <v>0</v>
      </c>
      <c r="D308" s="251"/>
    </row>
    <row r="309" spans="1:4" ht="16">
      <c r="A309" s="265" t="s">
        <v>287</v>
      </c>
      <c r="B309" s="250" t="s">
        <v>288</v>
      </c>
      <c r="C309" s="228">
        <v>0</v>
      </c>
      <c r="D309" s="251"/>
    </row>
    <row r="310" spans="1:4">
      <c r="A310" s="265"/>
      <c r="B310" s="250"/>
      <c r="C310" s="228"/>
      <c r="D310" s="251"/>
    </row>
    <row r="311" spans="1:4" ht="16">
      <c r="A311" s="264" t="s">
        <v>289</v>
      </c>
      <c r="B311" s="244" t="s">
        <v>290</v>
      </c>
      <c r="C311" s="248">
        <f>SUM(C312:C315)</f>
        <v>0</v>
      </c>
      <c r="D311" s="246"/>
    </row>
    <row r="312" spans="1:4" ht="16">
      <c r="A312" s="265" t="s">
        <v>291</v>
      </c>
      <c r="B312" s="250" t="s">
        <v>292</v>
      </c>
      <c r="C312" s="228">
        <v>0</v>
      </c>
      <c r="D312" s="251"/>
    </row>
    <row r="313" spans="1:4" ht="16">
      <c r="A313" s="265" t="s">
        <v>293</v>
      </c>
      <c r="B313" s="250" t="s">
        <v>294</v>
      </c>
      <c r="C313" s="228">
        <v>0</v>
      </c>
      <c r="D313" s="251"/>
    </row>
    <row r="314" spans="1:4" ht="16">
      <c r="A314" s="265" t="s">
        <v>295</v>
      </c>
      <c r="B314" s="250" t="s">
        <v>296</v>
      </c>
      <c r="C314" s="228">
        <v>0</v>
      </c>
      <c r="D314" s="251"/>
    </row>
    <row r="315" spans="1:4" ht="16">
      <c r="A315" s="265" t="s">
        <v>297</v>
      </c>
      <c r="B315" s="250" t="s">
        <v>298</v>
      </c>
      <c r="C315" s="228">
        <v>0</v>
      </c>
      <c r="D315" s="251"/>
    </row>
    <row r="316" spans="1:4">
      <c r="A316" s="266"/>
      <c r="B316" s="266"/>
      <c r="C316" s="266"/>
      <c r="D316" s="266"/>
    </row>
    <row r="317" spans="1:4" ht="45" customHeight="1">
      <c r="A317" s="267" t="str">
        <f>'7. Gestión Institucional '!B24</f>
        <v>RE4. Medidas minimizadoras del riesgo</v>
      </c>
      <c r="B317" s="236" t="s">
        <v>35</v>
      </c>
      <c r="C317" s="237">
        <f>SUM(C319,C395,C439)</f>
        <v>0</v>
      </c>
      <c r="D317" s="238"/>
    </row>
    <row r="318" spans="1:4" ht="16">
      <c r="A318" s="239" t="s">
        <v>36</v>
      </c>
      <c r="B318" s="240" t="s">
        <v>37</v>
      </c>
      <c r="C318" s="241" t="s">
        <v>38</v>
      </c>
      <c r="D318" s="242" t="s">
        <v>39</v>
      </c>
    </row>
    <row r="319" spans="1:4" ht="16">
      <c r="A319" s="243">
        <v>1</v>
      </c>
      <c r="B319" s="244" t="s">
        <v>40</v>
      </c>
      <c r="C319" s="245">
        <f>SUM(C321,C328,C335,C344,C353,C358,C365,C370,C381,C387)</f>
        <v>0</v>
      </c>
      <c r="D319" s="246"/>
    </row>
    <row r="320" spans="1:4">
      <c r="A320" s="243"/>
      <c r="B320" s="261"/>
      <c r="C320" s="248"/>
      <c r="D320" s="246"/>
    </row>
    <row r="321" spans="1:4" ht="16">
      <c r="A321" s="247" t="s">
        <v>42</v>
      </c>
      <c r="B321" s="244" t="s">
        <v>43</v>
      </c>
      <c r="C321" s="248">
        <f>SUM(C322:C326)</f>
        <v>0</v>
      </c>
      <c r="D321" s="246"/>
    </row>
    <row r="322" spans="1:4" ht="16">
      <c r="A322" s="249" t="s">
        <v>44</v>
      </c>
      <c r="B322" s="250" t="s">
        <v>45</v>
      </c>
      <c r="C322" s="228">
        <v>0</v>
      </c>
      <c r="D322" s="251"/>
    </row>
    <row r="323" spans="1:4" ht="16">
      <c r="A323" s="249" t="s">
        <v>46</v>
      </c>
      <c r="B323" s="250" t="s">
        <v>47</v>
      </c>
      <c r="C323" s="228">
        <v>0</v>
      </c>
      <c r="D323" s="251"/>
    </row>
    <row r="324" spans="1:4" ht="16">
      <c r="A324" s="249" t="s">
        <v>48</v>
      </c>
      <c r="B324" s="250" t="s">
        <v>49</v>
      </c>
      <c r="C324" s="228">
        <v>0</v>
      </c>
      <c r="D324" s="251"/>
    </row>
    <row r="325" spans="1:4" ht="32">
      <c r="A325" s="249" t="s">
        <v>50</v>
      </c>
      <c r="B325" s="250" t="s">
        <v>51</v>
      </c>
      <c r="C325" s="228">
        <v>0</v>
      </c>
      <c r="D325" s="251"/>
    </row>
    <row r="326" spans="1:4" ht="16">
      <c r="A326" s="249" t="s">
        <v>52</v>
      </c>
      <c r="B326" s="250" t="s">
        <v>53</v>
      </c>
      <c r="C326" s="228">
        <v>0</v>
      </c>
      <c r="D326" s="251"/>
    </row>
    <row r="327" spans="1:4">
      <c r="A327" s="252"/>
      <c r="B327" s="253"/>
      <c r="C327" s="228"/>
      <c r="D327" s="251"/>
    </row>
    <row r="328" spans="1:4" ht="16">
      <c r="A328" s="247" t="s">
        <v>54</v>
      </c>
      <c r="B328" s="244" t="s">
        <v>55</v>
      </c>
      <c r="C328" s="248">
        <f>SUM(C329:C333)</f>
        <v>0</v>
      </c>
      <c r="D328" s="246"/>
    </row>
    <row r="329" spans="1:4" ht="16">
      <c r="A329" s="249" t="s">
        <v>56</v>
      </c>
      <c r="B329" s="250" t="s">
        <v>57</v>
      </c>
      <c r="C329" s="228">
        <v>0</v>
      </c>
      <c r="D329" s="251"/>
    </row>
    <row r="330" spans="1:4" ht="16">
      <c r="A330" s="249" t="s">
        <v>58</v>
      </c>
      <c r="B330" s="250" t="s">
        <v>59</v>
      </c>
      <c r="C330" s="228">
        <v>0</v>
      </c>
      <c r="D330" s="251"/>
    </row>
    <row r="331" spans="1:4" ht="16">
      <c r="A331" s="249" t="s">
        <v>60</v>
      </c>
      <c r="B331" s="250" t="s">
        <v>61</v>
      </c>
      <c r="C331" s="228">
        <v>0</v>
      </c>
      <c r="D331" s="251"/>
    </row>
    <row r="332" spans="1:4" ht="16">
      <c r="A332" s="249" t="s">
        <v>62</v>
      </c>
      <c r="B332" s="250" t="s">
        <v>63</v>
      </c>
      <c r="C332" s="228">
        <v>0</v>
      </c>
      <c r="D332" s="251"/>
    </row>
    <row r="333" spans="1:4" ht="16">
      <c r="A333" s="249" t="s">
        <v>64</v>
      </c>
      <c r="B333" s="250" t="s">
        <v>65</v>
      </c>
      <c r="C333" s="228">
        <v>0</v>
      </c>
      <c r="D333" s="251"/>
    </row>
    <row r="334" spans="1:4">
      <c r="A334" s="252"/>
      <c r="B334" s="253"/>
      <c r="C334" s="248"/>
      <c r="D334" s="246"/>
    </row>
    <row r="335" spans="1:4" ht="16">
      <c r="A335" s="247" t="s">
        <v>66</v>
      </c>
      <c r="B335" s="254" t="s">
        <v>67</v>
      </c>
      <c r="C335" s="248">
        <f>SUM(C336:C342)</f>
        <v>0</v>
      </c>
      <c r="D335" s="246"/>
    </row>
    <row r="336" spans="1:4" ht="16">
      <c r="A336" s="249" t="s">
        <v>68</v>
      </c>
      <c r="B336" s="250" t="s">
        <v>69</v>
      </c>
      <c r="C336" s="228">
        <v>0</v>
      </c>
      <c r="D336" s="251"/>
    </row>
    <row r="337" spans="1:4" ht="16">
      <c r="A337" s="249" t="s">
        <v>70</v>
      </c>
      <c r="B337" s="250" t="s">
        <v>71</v>
      </c>
      <c r="C337" s="228">
        <v>0</v>
      </c>
      <c r="D337" s="251"/>
    </row>
    <row r="338" spans="1:4" ht="16">
      <c r="A338" s="249" t="s">
        <v>72</v>
      </c>
      <c r="B338" s="250" t="s">
        <v>73</v>
      </c>
      <c r="C338" s="228"/>
      <c r="D338" s="251"/>
    </row>
    <row r="339" spans="1:4" ht="16">
      <c r="A339" s="249" t="s">
        <v>74</v>
      </c>
      <c r="B339" s="250" t="s">
        <v>75</v>
      </c>
      <c r="C339" s="228">
        <v>0</v>
      </c>
      <c r="D339" s="251"/>
    </row>
    <row r="340" spans="1:4" ht="16">
      <c r="A340" s="249" t="s">
        <v>76</v>
      </c>
      <c r="B340" s="250" t="s">
        <v>77</v>
      </c>
      <c r="C340" s="228">
        <v>0</v>
      </c>
      <c r="D340" s="251"/>
    </row>
    <row r="341" spans="1:4" ht="32">
      <c r="A341" s="249" t="s">
        <v>78</v>
      </c>
      <c r="B341" s="250" t="s">
        <v>79</v>
      </c>
      <c r="C341" s="228">
        <v>0</v>
      </c>
      <c r="D341" s="251"/>
    </row>
    <row r="342" spans="1:4" ht="32">
      <c r="A342" s="249" t="s">
        <v>80</v>
      </c>
      <c r="B342" s="250" t="s">
        <v>81</v>
      </c>
      <c r="C342" s="228">
        <v>0</v>
      </c>
      <c r="D342" s="251"/>
    </row>
    <row r="343" spans="1:4">
      <c r="A343" s="252"/>
      <c r="B343" s="253"/>
      <c r="C343" s="228"/>
      <c r="D343" s="251"/>
    </row>
    <row r="344" spans="1:4" ht="16">
      <c r="A344" s="247" t="s">
        <v>82</v>
      </c>
      <c r="B344" s="244" t="s">
        <v>83</v>
      </c>
      <c r="C344" s="248">
        <f>SUM(C345:C351)</f>
        <v>0</v>
      </c>
      <c r="D344" s="246"/>
    </row>
    <row r="345" spans="1:4" ht="16">
      <c r="A345" s="249" t="s">
        <v>84</v>
      </c>
      <c r="B345" s="250" t="s">
        <v>85</v>
      </c>
      <c r="C345" s="228">
        <v>0</v>
      </c>
      <c r="D345" s="251"/>
    </row>
    <row r="346" spans="1:4" ht="16">
      <c r="A346" s="249" t="s">
        <v>86</v>
      </c>
      <c r="B346" s="250" t="s">
        <v>87</v>
      </c>
      <c r="C346" s="228">
        <v>0</v>
      </c>
      <c r="D346" s="251"/>
    </row>
    <row r="347" spans="1:4" ht="16">
      <c r="A347" s="249" t="s">
        <v>88</v>
      </c>
      <c r="B347" s="250" t="s">
        <v>89</v>
      </c>
      <c r="C347" s="228">
        <v>0</v>
      </c>
      <c r="D347" s="251"/>
    </row>
    <row r="348" spans="1:4" ht="16">
      <c r="A348" s="249" t="s">
        <v>90</v>
      </c>
      <c r="B348" s="250" t="s">
        <v>91</v>
      </c>
      <c r="C348" s="228">
        <v>0</v>
      </c>
      <c r="D348" s="251"/>
    </row>
    <row r="349" spans="1:4" ht="32">
      <c r="A349" s="249" t="s">
        <v>92</v>
      </c>
      <c r="B349" s="250" t="s">
        <v>93</v>
      </c>
      <c r="C349" s="228">
        <v>0</v>
      </c>
      <c r="D349" s="251"/>
    </row>
    <row r="350" spans="1:4" ht="16">
      <c r="A350" s="249" t="s">
        <v>94</v>
      </c>
      <c r="B350" s="250" t="s">
        <v>95</v>
      </c>
      <c r="C350" s="228">
        <v>0</v>
      </c>
      <c r="D350" s="251"/>
    </row>
    <row r="351" spans="1:4" ht="16">
      <c r="A351" s="249" t="s">
        <v>96</v>
      </c>
      <c r="B351" s="250" t="s">
        <v>97</v>
      </c>
      <c r="C351" s="228"/>
      <c r="D351" s="251"/>
    </row>
    <row r="352" spans="1:4">
      <c r="A352" s="252"/>
      <c r="B352" s="253"/>
      <c r="C352" s="228"/>
      <c r="D352" s="251"/>
    </row>
    <row r="353" spans="1:4" ht="16">
      <c r="A353" s="247" t="s">
        <v>98</v>
      </c>
      <c r="B353" s="244" t="s">
        <v>99</v>
      </c>
      <c r="C353" s="248">
        <f>SUM(C354++C355+C356)</f>
        <v>0</v>
      </c>
      <c r="D353" s="246"/>
    </row>
    <row r="354" spans="1:4" ht="16">
      <c r="A354" s="249" t="s">
        <v>100</v>
      </c>
      <c r="B354" s="250" t="s">
        <v>101</v>
      </c>
      <c r="C354" s="228">
        <v>0</v>
      </c>
      <c r="D354" s="251"/>
    </row>
    <row r="355" spans="1:4" ht="16">
      <c r="A355" s="249" t="s">
        <v>102</v>
      </c>
      <c r="B355" s="250" t="s">
        <v>103</v>
      </c>
      <c r="C355" s="228">
        <v>0</v>
      </c>
      <c r="D355" s="251"/>
    </row>
    <row r="356" spans="1:4" ht="16">
      <c r="A356" s="249" t="s">
        <v>104</v>
      </c>
      <c r="B356" s="250" t="s">
        <v>105</v>
      </c>
      <c r="C356" s="228">
        <v>0</v>
      </c>
      <c r="D356" s="251"/>
    </row>
    <row r="357" spans="1:4">
      <c r="A357" s="252"/>
      <c r="B357" s="253"/>
      <c r="C357" s="228"/>
      <c r="D357" s="251"/>
    </row>
    <row r="358" spans="1:4" ht="16">
      <c r="A358" s="247" t="s">
        <v>106</v>
      </c>
      <c r="B358" s="244" t="s">
        <v>107</v>
      </c>
      <c r="C358" s="248">
        <f>SUM(C359+C362+C363)</f>
        <v>0</v>
      </c>
      <c r="D358" s="246"/>
    </row>
    <row r="359" spans="1:4" ht="16">
      <c r="A359" s="249" t="s">
        <v>108</v>
      </c>
      <c r="B359" s="253" t="s">
        <v>109</v>
      </c>
      <c r="C359" s="248">
        <f>SUM(C360:C361)</f>
        <v>0</v>
      </c>
      <c r="D359" s="246"/>
    </row>
    <row r="360" spans="1:4" ht="16">
      <c r="A360" s="252" t="s">
        <v>110</v>
      </c>
      <c r="B360" s="253" t="s">
        <v>111</v>
      </c>
      <c r="C360" s="228">
        <v>0</v>
      </c>
      <c r="D360" s="251"/>
    </row>
    <row r="361" spans="1:4" ht="16">
      <c r="A361" s="252" t="s">
        <v>112</v>
      </c>
      <c r="B361" s="253" t="s">
        <v>113</v>
      </c>
      <c r="C361" s="228">
        <v>0</v>
      </c>
      <c r="D361" s="251"/>
    </row>
    <row r="362" spans="1:4" ht="16">
      <c r="A362" s="249" t="s">
        <v>114</v>
      </c>
      <c r="B362" s="250" t="s">
        <v>115</v>
      </c>
      <c r="C362" s="228">
        <v>0</v>
      </c>
      <c r="D362" s="251"/>
    </row>
    <row r="363" spans="1:4" ht="16">
      <c r="A363" s="249" t="s">
        <v>116</v>
      </c>
      <c r="B363" s="250" t="s">
        <v>117</v>
      </c>
      <c r="C363" s="228">
        <v>0</v>
      </c>
      <c r="D363" s="251"/>
    </row>
    <row r="364" spans="1:4">
      <c r="A364" s="252"/>
      <c r="B364" s="253"/>
      <c r="C364" s="228"/>
      <c r="D364" s="251"/>
    </row>
    <row r="365" spans="1:4" ht="16">
      <c r="A365" s="247" t="s">
        <v>118</v>
      </c>
      <c r="B365" s="244" t="s">
        <v>119</v>
      </c>
      <c r="C365" s="245" t="s">
        <v>120</v>
      </c>
      <c r="D365" s="246"/>
    </row>
    <row r="366" spans="1:4" ht="16">
      <c r="A366" s="249" t="s">
        <v>121</v>
      </c>
      <c r="B366" s="250" t="s">
        <v>122</v>
      </c>
      <c r="C366" s="255" t="s">
        <v>120</v>
      </c>
      <c r="D366" s="251"/>
    </row>
    <row r="367" spans="1:4" ht="16">
      <c r="A367" s="249" t="s">
        <v>123</v>
      </c>
      <c r="B367" s="250" t="s">
        <v>124</v>
      </c>
      <c r="C367" s="228">
        <v>0</v>
      </c>
      <c r="D367" s="251"/>
    </row>
    <row r="368" spans="1:4" ht="16">
      <c r="A368" s="249" t="s">
        <v>125</v>
      </c>
      <c r="B368" s="250" t="s">
        <v>126</v>
      </c>
      <c r="C368" s="228">
        <v>0</v>
      </c>
      <c r="D368" s="251"/>
    </row>
    <row r="369" spans="1:4">
      <c r="A369" s="252"/>
      <c r="B369" s="253"/>
      <c r="C369" s="228"/>
      <c r="D369" s="251"/>
    </row>
    <row r="370" spans="1:4" ht="16">
      <c r="A370" s="247" t="s">
        <v>127</v>
      </c>
      <c r="B370" s="244" t="s">
        <v>128</v>
      </c>
      <c r="C370" s="248">
        <f>SUM(C371:C379)</f>
        <v>0</v>
      </c>
      <c r="D370" s="246"/>
    </row>
    <row r="371" spans="1:4" ht="16">
      <c r="A371" s="249" t="s">
        <v>129</v>
      </c>
      <c r="B371" s="250" t="s">
        <v>130</v>
      </c>
      <c r="C371" s="228">
        <v>0</v>
      </c>
      <c r="D371" s="251"/>
    </row>
    <row r="372" spans="1:4" ht="16">
      <c r="A372" s="249" t="s">
        <v>131</v>
      </c>
      <c r="B372" s="250" t="s">
        <v>132</v>
      </c>
      <c r="C372" s="228">
        <v>0</v>
      </c>
      <c r="D372" s="251"/>
    </row>
    <row r="373" spans="1:4" ht="16">
      <c r="A373" s="249" t="s">
        <v>133</v>
      </c>
      <c r="B373" s="250" t="s">
        <v>134</v>
      </c>
      <c r="C373" s="228">
        <v>0</v>
      </c>
      <c r="D373" s="251"/>
    </row>
    <row r="374" spans="1:4" ht="32">
      <c r="A374" s="249" t="s">
        <v>135</v>
      </c>
      <c r="B374" s="250" t="s">
        <v>136</v>
      </c>
      <c r="C374" s="228">
        <v>0</v>
      </c>
      <c r="D374" s="251"/>
    </row>
    <row r="375" spans="1:4" ht="16">
      <c r="A375" s="249" t="s">
        <v>137</v>
      </c>
      <c r="B375" s="250" t="s">
        <v>138</v>
      </c>
      <c r="C375" s="228">
        <v>0</v>
      </c>
      <c r="D375" s="251"/>
    </row>
    <row r="376" spans="1:4" ht="32">
      <c r="A376" s="249" t="s">
        <v>139</v>
      </c>
      <c r="B376" s="250" t="s">
        <v>140</v>
      </c>
      <c r="C376" s="228">
        <v>0</v>
      </c>
      <c r="D376" s="251"/>
    </row>
    <row r="377" spans="1:4" ht="16">
      <c r="A377" s="249" t="s">
        <v>141</v>
      </c>
      <c r="B377" s="250" t="s">
        <v>142</v>
      </c>
      <c r="C377" s="228">
        <v>0</v>
      </c>
      <c r="D377" s="251"/>
    </row>
    <row r="378" spans="1:4" ht="32">
      <c r="A378" s="249" t="s">
        <v>143</v>
      </c>
      <c r="B378" s="250" t="s">
        <v>144</v>
      </c>
      <c r="C378" s="228">
        <v>0</v>
      </c>
      <c r="D378" s="251"/>
    </row>
    <row r="379" spans="1:4" ht="32">
      <c r="A379" s="249" t="s">
        <v>145</v>
      </c>
      <c r="B379" s="250" t="s">
        <v>146</v>
      </c>
      <c r="C379" s="228">
        <v>0</v>
      </c>
      <c r="D379" s="251"/>
    </row>
    <row r="380" spans="1:4">
      <c r="A380" s="252"/>
      <c r="B380" s="253"/>
      <c r="C380" s="228"/>
      <c r="D380" s="251"/>
    </row>
    <row r="381" spans="1:4" ht="16">
      <c r="A381" s="247" t="s">
        <v>147</v>
      </c>
      <c r="B381" s="244" t="s">
        <v>148</v>
      </c>
      <c r="C381" s="248">
        <f>SUM(C382:C385)</f>
        <v>0</v>
      </c>
      <c r="D381" s="246"/>
    </row>
    <row r="382" spans="1:4" ht="16">
      <c r="A382" s="249" t="s">
        <v>149</v>
      </c>
      <c r="B382" s="250" t="s">
        <v>150</v>
      </c>
      <c r="C382" s="228">
        <v>0</v>
      </c>
      <c r="D382" s="251"/>
    </row>
    <row r="383" spans="1:4" ht="16">
      <c r="A383" s="249" t="s">
        <v>151</v>
      </c>
      <c r="B383" s="250" t="s">
        <v>152</v>
      </c>
      <c r="C383" s="228">
        <v>0</v>
      </c>
      <c r="D383" s="251"/>
    </row>
    <row r="384" spans="1:4" ht="16">
      <c r="A384" s="249" t="s">
        <v>153</v>
      </c>
      <c r="B384" s="250" t="s">
        <v>154</v>
      </c>
      <c r="C384" s="228">
        <v>0</v>
      </c>
      <c r="D384" s="251"/>
    </row>
    <row r="385" spans="1:4" ht="16">
      <c r="A385" s="249" t="s">
        <v>155</v>
      </c>
      <c r="B385" s="250" t="s">
        <v>156</v>
      </c>
      <c r="C385" s="228">
        <v>0</v>
      </c>
      <c r="D385" s="251"/>
    </row>
    <row r="386" spans="1:4">
      <c r="A386" s="252"/>
      <c r="B386" s="253"/>
      <c r="C386" s="228"/>
      <c r="D386" s="251"/>
    </row>
    <row r="387" spans="1:4" ht="16">
      <c r="A387" s="247" t="s">
        <v>157</v>
      </c>
      <c r="B387" s="244" t="s">
        <v>158</v>
      </c>
      <c r="C387" s="248">
        <f>SUM(C388:C393)</f>
        <v>0</v>
      </c>
      <c r="D387" s="246"/>
    </row>
    <row r="388" spans="1:4" ht="16">
      <c r="A388" s="249" t="s">
        <v>159</v>
      </c>
      <c r="B388" s="250" t="s">
        <v>160</v>
      </c>
      <c r="C388" s="228">
        <v>0</v>
      </c>
      <c r="D388" s="251"/>
    </row>
    <row r="389" spans="1:4" ht="16">
      <c r="A389" s="249" t="s">
        <v>161</v>
      </c>
      <c r="B389" s="250" t="s">
        <v>162</v>
      </c>
      <c r="C389" s="228">
        <v>0</v>
      </c>
      <c r="D389" s="251"/>
    </row>
    <row r="390" spans="1:4" ht="16">
      <c r="A390" s="249" t="s">
        <v>163</v>
      </c>
      <c r="B390" s="250" t="s">
        <v>164</v>
      </c>
      <c r="C390" s="228">
        <v>0</v>
      </c>
      <c r="D390" s="251"/>
    </row>
    <row r="391" spans="1:4" ht="16">
      <c r="A391" s="249" t="s">
        <v>165</v>
      </c>
      <c r="B391" s="250" t="s">
        <v>166</v>
      </c>
      <c r="C391" s="228">
        <v>0</v>
      </c>
      <c r="D391" s="251"/>
    </row>
    <row r="392" spans="1:4" ht="16">
      <c r="A392" s="249" t="s">
        <v>167</v>
      </c>
      <c r="B392" s="250" t="s">
        <v>168</v>
      </c>
      <c r="C392" s="228">
        <v>0</v>
      </c>
      <c r="D392" s="251"/>
    </row>
    <row r="393" spans="1:4" ht="16">
      <c r="A393" s="249" t="s">
        <v>169</v>
      </c>
      <c r="B393" s="250" t="s">
        <v>170</v>
      </c>
      <c r="C393" s="256">
        <v>0</v>
      </c>
      <c r="D393" s="257"/>
    </row>
    <row r="394" spans="1:4">
      <c r="A394" s="258"/>
      <c r="B394" s="259"/>
      <c r="C394" s="260"/>
      <c r="D394" s="238"/>
    </row>
    <row r="395" spans="1:4" ht="16">
      <c r="A395" s="243">
        <v>2</v>
      </c>
      <c r="B395" s="244" t="s">
        <v>171</v>
      </c>
      <c r="C395" s="248">
        <f>SUM(C397+C404+C410+C419+C423+C429)</f>
        <v>0</v>
      </c>
      <c r="D395" s="246"/>
    </row>
    <row r="396" spans="1:4">
      <c r="A396" s="243"/>
      <c r="B396" s="261"/>
      <c r="C396" s="228"/>
      <c r="D396" s="251"/>
    </row>
    <row r="397" spans="1:4" ht="16">
      <c r="A397" s="258" t="s">
        <v>172</v>
      </c>
      <c r="B397" s="244" t="s">
        <v>173</v>
      </c>
      <c r="C397" s="248">
        <f>SUM(C398:C402)</f>
        <v>0</v>
      </c>
      <c r="D397" s="246"/>
    </row>
    <row r="398" spans="1:4" ht="16">
      <c r="A398" s="249" t="s">
        <v>174</v>
      </c>
      <c r="B398" s="250" t="s">
        <v>175</v>
      </c>
      <c r="C398" s="228">
        <v>0</v>
      </c>
      <c r="D398" s="251"/>
    </row>
    <row r="399" spans="1:4" ht="16">
      <c r="A399" s="249" t="s">
        <v>176</v>
      </c>
      <c r="B399" s="250" t="s">
        <v>177</v>
      </c>
      <c r="C399" s="228">
        <v>0</v>
      </c>
      <c r="D399" s="251"/>
    </row>
    <row r="400" spans="1:4" ht="16">
      <c r="A400" s="249" t="s">
        <v>178</v>
      </c>
      <c r="B400" s="250" t="s">
        <v>179</v>
      </c>
      <c r="C400" s="228">
        <v>0</v>
      </c>
      <c r="D400" s="251"/>
    </row>
    <row r="401" spans="1:4" ht="16">
      <c r="A401" s="249" t="s">
        <v>180</v>
      </c>
      <c r="B401" s="250" t="s">
        <v>181</v>
      </c>
      <c r="C401" s="228">
        <v>0</v>
      </c>
      <c r="D401" s="251"/>
    </row>
    <row r="402" spans="1:4" ht="16">
      <c r="A402" s="249" t="s">
        <v>182</v>
      </c>
      <c r="B402" s="250" t="s">
        <v>183</v>
      </c>
      <c r="C402" s="228">
        <v>0</v>
      </c>
      <c r="D402" s="251"/>
    </row>
    <row r="403" spans="1:4">
      <c r="A403" s="262"/>
      <c r="B403" s="253"/>
      <c r="C403" s="228"/>
      <c r="D403" s="251"/>
    </row>
    <row r="404" spans="1:4" ht="32">
      <c r="A404" s="258" t="s">
        <v>184</v>
      </c>
      <c r="B404" s="244" t="s">
        <v>185</v>
      </c>
      <c r="C404" s="248">
        <f>SUM(C405:C408)</f>
        <v>0</v>
      </c>
      <c r="D404" s="246"/>
    </row>
    <row r="405" spans="1:4" ht="16">
      <c r="A405" s="249" t="s">
        <v>186</v>
      </c>
      <c r="B405" s="250" t="s">
        <v>187</v>
      </c>
      <c r="C405" s="228">
        <v>0</v>
      </c>
      <c r="D405" s="251"/>
    </row>
    <row r="406" spans="1:4" ht="16">
      <c r="A406" s="249" t="s">
        <v>188</v>
      </c>
      <c r="B406" s="250" t="s">
        <v>189</v>
      </c>
      <c r="C406" s="228">
        <v>0</v>
      </c>
      <c r="D406" s="251"/>
    </row>
    <row r="407" spans="1:4" ht="16">
      <c r="A407" s="249" t="s">
        <v>190</v>
      </c>
      <c r="B407" s="250" t="s">
        <v>191</v>
      </c>
      <c r="C407" s="228">
        <v>0</v>
      </c>
      <c r="D407" s="251"/>
    </row>
    <row r="408" spans="1:4" ht="16">
      <c r="A408" s="249" t="s">
        <v>192</v>
      </c>
      <c r="B408" s="250" t="s">
        <v>193</v>
      </c>
      <c r="C408" s="228">
        <v>0</v>
      </c>
      <c r="D408" s="251"/>
    </row>
    <row r="409" spans="1:4">
      <c r="A409" s="262"/>
      <c r="B409" s="253"/>
      <c r="C409" s="228"/>
      <c r="D409" s="251"/>
    </row>
    <row r="410" spans="1:4" ht="16">
      <c r="A410" s="258" t="s">
        <v>194</v>
      </c>
      <c r="B410" s="244" t="s">
        <v>195</v>
      </c>
      <c r="C410" s="248">
        <f>SUM(C411:C417)</f>
        <v>0</v>
      </c>
      <c r="D410" s="246"/>
    </row>
    <row r="411" spans="1:4" ht="16">
      <c r="A411" s="249" t="s">
        <v>196</v>
      </c>
      <c r="B411" s="250" t="s">
        <v>197</v>
      </c>
      <c r="C411" s="228">
        <v>0</v>
      </c>
      <c r="D411" s="251"/>
    </row>
    <row r="412" spans="1:4" ht="16">
      <c r="A412" s="249" t="s">
        <v>198</v>
      </c>
      <c r="B412" s="250" t="s">
        <v>199</v>
      </c>
      <c r="C412" s="228">
        <v>0</v>
      </c>
      <c r="D412" s="251"/>
    </row>
    <row r="413" spans="1:4" ht="16">
      <c r="A413" s="249" t="s">
        <v>200</v>
      </c>
      <c r="B413" s="250" t="s">
        <v>201</v>
      </c>
      <c r="C413" s="228">
        <v>0</v>
      </c>
      <c r="D413" s="251"/>
    </row>
    <row r="414" spans="1:4" ht="16">
      <c r="A414" s="249" t="s">
        <v>202</v>
      </c>
      <c r="B414" s="250" t="s">
        <v>203</v>
      </c>
      <c r="C414" s="228">
        <v>0</v>
      </c>
      <c r="D414" s="251"/>
    </row>
    <row r="415" spans="1:4" ht="16">
      <c r="A415" s="249" t="s">
        <v>204</v>
      </c>
      <c r="B415" s="250" t="s">
        <v>205</v>
      </c>
      <c r="C415" s="228">
        <v>0</v>
      </c>
      <c r="D415" s="251"/>
    </row>
    <row r="416" spans="1:4" ht="16">
      <c r="A416" s="249" t="s">
        <v>206</v>
      </c>
      <c r="B416" s="250" t="s">
        <v>207</v>
      </c>
      <c r="C416" s="228">
        <v>0</v>
      </c>
      <c r="D416" s="251"/>
    </row>
    <row r="417" spans="1:4" ht="16">
      <c r="A417" s="249" t="s">
        <v>208</v>
      </c>
      <c r="B417" s="250" t="s">
        <v>209</v>
      </c>
      <c r="C417" s="228">
        <v>0</v>
      </c>
      <c r="D417" s="251"/>
    </row>
    <row r="418" spans="1:4">
      <c r="A418" s="262"/>
      <c r="B418" s="253"/>
      <c r="C418" s="228"/>
      <c r="D418" s="251"/>
    </row>
    <row r="419" spans="1:4" ht="16">
      <c r="A419" s="258" t="s">
        <v>210</v>
      </c>
      <c r="B419" s="244" t="s">
        <v>211</v>
      </c>
      <c r="C419" s="248">
        <f>SUM(C420:C421)</f>
        <v>0</v>
      </c>
      <c r="D419" s="246"/>
    </row>
    <row r="420" spans="1:4" ht="16">
      <c r="A420" s="249" t="s">
        <v>212</v>
      </c>
      <c r="B420" s="250" t="s">
        <v>213</v>
      </c>
      <c r="C420" s="228">
        <v>0</v>
      </c>
      <c r="D420" s="251"/>
    </row>
    <row r="421" spans="1:4" ht="16">
      <c r="A421" s="249" t="s">
        <v>214</v>
      </c>
      <c r="B421" s="250" t="s">
        <v>215</v>
      </c>
      <c r="C421" s="228">
        <v>0</v>
      </c>
      <c r="D421" s="251"/>
    </row>
    <row r="422" spans="1:4">
      <c r="A422" s="262"/>
      <c r="B422" s="253"/>
      <c r="C422" s="228"/>
      <c r="D422" s="251"/>
    </row>
    <row r="423" spans="1:4" ht="16">
      <c r="A423" s="258" t="s">
        <v>216</v>
      </c>
      <c r="B423" s="244" t="s">
        <v>217</v>
      </c>
      <c r="C423" s="248">
        <f>SUM(C424:C427)</f>
        <v>0</v>
      </c>
      <c r="D423" s="246"/>
    </row>
    <row r="424" spans="1:4" ht="16">
      <c r="A424" s="249" t="s">
        <v>218</v>
      </c>
      <c r="B424" s="250" t="s">
        <v>219</v>
      </c>
      <c r="C424" s="228">
        <v>0</v>
      </c>
      <c r="D424" s="251"/>
    </row>
    <row r="425" spans="1:4" ht="16">
      <c r="A425" s="249" t="s">
        <v>220</v>
      </c>
      <c r="B425" s="250" t="s">
        <v>221</v>
      </c>
      <c r="C425" s="228">
        <v>0</v>
      </c>
      <c r="D425" s="251"/>
    </row>
    <row r="426" spans="1:4" ht="16">
      <c r="A426" s="249" t="s">
        <v>222</v>
      </c>
      <c r="B426" s="250" t="s">
        <v>223</v>
      </c>
      <c r="C426" s="228">
        <v>0</v>
      </c>
      <c r="D426" s="251"/>
    </row>
    <row r="427" spans="1:4" ht="16">
      <c r="A427" s="249" t="s">
        <v>224</v>
      </c>
      <c r="B427" s="250" t="s">
        <v>225</v>
      </c>
      <c r="C427" s="228">
        <v>0</v>
      </c>
      <c r="D427" s="251"/>
    </row>
    <row r="428" spans="1:4">
      <c r="A428" s="262"/>
      <c r="B428" s="253"/>
      <c r="C428" s="228"/>
      <c r="D428" s="251"/>
    </row>
    <row r="429" spans="1:4" ht="16">
      <c r="A429" s="258" t="s">
        <v>226</v>
      </c>
      <c r="B429" s="244" t="s">
        <v>227</v>
      </c>
      <c r="C429" s="248">
        <f>SUM(C430:C437)</f>
        <v>0</v>
      </c>
      <c r="D429" s="246"/>
    </row>
    <row r="430" spans="1:4" ht="16">
      <c r="A430" s="249" t="s">
        <v>228</v>
      </c>
      <c r="B430" s="250" t="s">
        <v>229</v>
      </c>
      <c r="C430" s="228"/>
      <c r="D430" s="251"/>
    </row>
    <row r="431" spans="1:4" ht="32">
      <c r="A431" s="249" t="s">
        <v>230</v>
      </c>
      <c r="B431" s="250" t="s">
        <v>231</v>
      </c>
      <c r="C431" s="228">
        <v>0</v>
      </c>
      <c r="D431" s="251"/>
    </row>
    <row r="432" spans="1:4" ht="16">
      <c r="A432" s="249" t="s">
        <v>232</v>
      </c>
      <c r="B432" s="250" t="s">
        <v>233</v>
      </c>
      <c r="C432" s="228">
        <v>0</v>
      </c>
      <c r="D432" s="251"/>
    </row>
    <row r="433" spans="1:4" ht="16">
      <c r="A433" s="249" t="s">
        <v>234</v>
      </c>
      <c r="B433" s="250" t="s">
        <v>235</v>
      </c>
      <c r="C433" s="228">
        <v>0</v>
      </c>
      <c r="D433" s="251"/>
    </row>
    <row r="434" spans="1:4" ht="16">
      <c r="A434" s="249" t="s">
        <v>236</v>
      </c>
      <c r="B434" s="250" t="s">
        <v>237</v>
      </c>
      <c r="C434" s="228">
        <v>0</v>
      </c>
      <c r="D434" s="251"/>
    </row>
    <row r="435" spans="1:4" ht="16">
      <c r="A435" s="249" t="s">
        <v>238</v>
      </c>
      <c r="B435" s="250" t="s">
        <v>239</v>
      </c>
      <c r="C435" s="228">
        <v>0</v>
      </c>
      <c r="D435" s="251"/>
    </row>
    <row r="436" spans="1:4" ht="16">
      <c r="A436" s="249" t="s">
        <v>240</v>
      </c>
      <c r="B436" s="250" t="s">
        <v>241</v>
      </c>
      <c r="C436" s="228">
        <v>0</v>
      </c>
      <c r="D436" s="251"/>
    </row>
    <row r="437" spans="1:4" ht="16">
      <c r="A437" s="249" t="s">
        <v>242</v>
      </c>
      <c r="B437" s="250" t="s">
        <v>243</v>
      </c>
      <c r="C437" s="228">
        <v>0</v>
      </c>
      <c r="D437" s="251"/>
    </row>
    <row r="438" spans="1:4">
      <c r="A438" s="249"/>
      <c r="B438" s="253"/>
      <c r="C438" s="228"/>
      <c r="D438" s="251"/>
    </row>
    <row r="439" spans="1:4" ht="16">
      <c r="A439" s="243">
        <v>5</v>
      </c>
      <c r="B439" s="263" t="s">
        <v>244</v>
      </c>
      <c r="C439" s="248">
        <f>SUM(C441+C451+C461+C466)</f>
        <v>0</v>
      </c>
      <c r="D439" s="246"/>
    </row>
    <row r="440" spans="1:4">
      <c r="A440" s="262"/>
      <c r="B440" s="253"/>
      <c r="C440" s="228"/>
      <c r="D440" s="251"/>
    </row>
    <row r="441" spans="1:4" ht="16">
      <c r="A441" s="264" t="s">
        <v>245</v>
      </c>
      <c r="B441" s="244" t="s">
        <v>246</v>
      </c>
      <c r="C441" s="248">
        <f>SUM(C442:C449)</f>
        <v>0</v>
      </c>
      <c r="D441" s="246"/>
    </row>
    <row r="442" spans="1:4" ht="16">
      <c r="A442" s="265" t="s">
        <v>247</v>
      </c>
      <c r="B442" s="250" t="s">
        <v>248</v>
      </c>
      <c r="C442" s="228">
        <v>0</v>
      </c>
      <c r="D442" s="251"/>
    </row>
    <row r="443" spans="1:4" ht="16">
      <c r="A443" s="265" t="s">
        <v>249</v>
      </c>
      <c r="B443" s="250" t="s">
        <v>250</v>
      </c>
      <c r="C443" s="228">
        <v>0</v>
      </c>
      <c r="D443" s="251"/>
    </row>
    <row r="444" spans="1:4" ht="16">
      <c r="A444" s="265" t="s">
        <v>251</v>
      </c>
      <c r="B444" s="250" t="s">
        <v>252</v>
      </c>
      <c r="C444" s="228"/>
      <c r="D444" s="251"/>
    </row>
    <row r="445" spans="1:4" ht="16">
      <c r="A445" s="265" t="s">
        <v>253</v>
      </c>
      <c r="B445" s="250" t="s">
        <v>254</v>
      </c>
      <c r="C445" s="228"/>
      <c r="D445" s="251"/>
    </row>
    <row r="446" spans="1:4" ht="16">
      <c r="A446" s="265" t="s">
        <v>255</v>
      </c>
      <c r="B446" s="250" t="s">
        <v>256</v>
      </c>
      <c r="C446" s="228"/>
      <c r="D446" s="251"/>
    </row>
    <row r="447" spans="1:4" ht="32">
      <c r="A447" s="265" t="s">
        <v>257</v>
      </c>
      <c r="B447" s="250" t="s">
        <v>258</v>
      </c>
      <c r="C447" s="228"/>
      <c r="D447" s="251"/>
    </row>
    <row r="448" spans="1:4" ht="16">
      <c r="A448" s="265" t="s">
        <v>259</v>
      </c>
      <c r="B448" s="250" t="s">
        <v>260</v>
      </c>
      <c r="C448" s="228"/>
      <c r="D448" s="251"/>
    </row>
    <row r="449" spans="1:4" ht="16">
      <c r="A449" s="265" t="s">
        <v>261</v>
      </c>
      <c r="B449" s="250" t="s">
        <v>262</v>
      </c>
      <c r="C449" s="228">
        <v>0</v>
      </c>
      <c r="D449" s="251"/>
    </row>
    <row r="450" spans="1:4">
      <c r="A450" s="265"/>
      <c r="B450" s="250"/>
      <c r="C450" s="228"/>
      <c r="D450" s="251"/>
    </row>
    <row r="451" spans="1:4" ht="16">
      <c r="A451" s="264" t="s">
        <v>263</v>
      </c>
      <c r="B451" s="244" t="s">
        <v>264</v>
      </c>
      <c r="C451" s="248">
        <f>SUM(C452:C459)</f>
        <v>0</v>
      </c>
      <c r="D451" s="246"/>
    </row>
    <row r="452" spans="1:4" ht="16">
      <c r="A452" s="265" t="s">
        <v>265</v>
      </c>
      <c r="B452" s="250" t="s">
        <v>266</v>
      </c>
      <c r="C452" s="228">
        <v>0</v>
      </c>
      <c r="D452" s="251"/>
    </row>
    <row r="453" spans="1:4" ht="16">
      <c r="A453" s="265" t="s">
        <v>267</v>
      </c>
      <c r="B453" s="250" t="s">
        <v>268</v>
      </c>
      <c r="C453" s="228">
        <v>0</v>
      </c>
      <c r="D453" s="251"/>
    </row>
    <row r="454" spans="1:4" ht="16">
      <c r="A454" s="265" t="s">
        <v>269</v>
      </c>
      <c r="B454" s="250" t="s">
        <v>270</v>
      </c>
      <c r="C454" s="228">
        <v>0</v>
      </c>
      <c r="D454" s="251"/>
    </row>
    <row r="455" spans="1:4" ht="16">
      <c r="A455" s="265" t="s">
        <v>271</v>
      </c>
      <c r="B455" s="250" t="s">
        <v>272</v>
      </c>
      <c r="C455" s="228">
        <v>0</v>
      </c>
      <c r="D455" s="251"/>
    </row>
    <row r="456" spans="1:4" ht="16">
      <c r="A456" s="265" t="s">
        <v>273</v>
      </c>
      <c r="B456" s="250" t="s">
        <v>274</v>
      </c>
      <c r="C456" s="228">
        <v>0</v>
      </c>
      <c r="D456" s="251"/>
    </row>
    <row r="457" spans="1:4" ht="16">
      <c r="A457" s="265" t="s">
        <v>275</v>
      </c>
      <c r="B457" s="250" t="s">
        <v>276</v>
      </c>
      <c r="C457" s="228">
        <v>0</v>
      </c>
      <c r="D457" s="251"/>
    </row>
    <row r="458" spans="1:4" ht="16">
      <c r="A458" s="265" t="s">
        <v>277</v>
      </c>
      <c r="B458" s="250" t="s">
        <v>278</v>
      </c>
      <c r="C458" s="228">
        <v>0</v>
      </c>
      <c r="D458" s="251"/>
    </row>
    <row r="459" spans="1:4" ht="16">
      <c r="A459" s="265" t="s">
        <v>279</v>
      </c>
      <c r="B459" s="250" t="s">
        <v>280</v>
      </c>
      <c r="C459" s="228">
        <v>0</v>
      </c>
      <c r="D459" s="251"/>
    </row>
    <row r="460" spans="1:4">
      <c r="A460" s="265"/>
      <c r="B460" s="250"/>
      <c r="C460" s="228"/>
      <c r="D460" s="251"/>
    </row>
    <row r="461" spans="1:4" ht="16">
      <c r="A461" s="264" t="s">
        <v>281</v>
      </c>
      <c r="B461" s="244" t="s">
        <v>282</v>
      </c>
      <c r="C461" s="248">
        <f>SUM(C462:C464)</f>
        <v>0</v>
      </c>
      <c r="D461" s="246"/>
    </row>
    <row r="462" spans="1:4" ht="16">
      <c r="A462" s="265" t="s">
        <v>283</v>
      </c>
      <c r="B462" s="250" t="s">
        <v>284</v>
      </c>
      <c r="C462" s="228">
        <v>0</v>
      </c>
      <c r="D462" s="251"/>
    </row>
    <row r="463" spans="1:4" ht="16">
      <c r="A463" s="265" t="s">
        <v>285</v>
      </c>
      <c r="B463" s="250" t="s">
        <v>286</v>
      </c>
      <c r="C463" s="228">
        <v>0</v>
      </c>
      <c r="D463" s="251"/>
    </row>
    <row r="464" spans="1:4" ht="16">
      <c r="A464" s="265" t="s">
        <v>287</v>
      </c>
      <c r="B464" s="250" t="s">
        <v>288</v>
      </c>
      <c r="C464" s="228">
        <v>0</v>
      </c>
      <c r="D464" s="251"/>
    </row>
    <row r="465" spans="1:4">
      <c r="A465" s="265"/>
      <c r="B465" s="250"/>
      <c r="C465" s="228"/>
      <c r="D465" s="251"/>
    </row>
    <row r="466" spans="1:4" ht="16">
      <c r="A466" s="264" t="s">
        <v>289</v>
      </c>
      <c r="B466" s="244" t="s">
        <v>290</v>
      </c>
      <c r="C466" s="248">
        <f>SUM(C467:C470)</f>
        <v>0</v>
      </c>
      <c r="D466" s="246"/>
    </row>
    <row r="467" spans="1:4" ht="16">
      <c r="A467" s="265" t="s">
        <v>291</v>
      </c>
      <c r="B467" s="250" t="s">
        <v>292</v>
      </c>
      <c r="C467" s="228">
        <v>0</v>
      </c>
      <c r="D467" s="251"/>
    </row>
    <row r="468" spans="1:4" ht="16">
      <c r="A468" s="265" t="s">
        <v>293</v>
      </c>
      <c r="B468" s="250" t="s">
        <v>294</v>
      </c>
      <c r="C468" s="228">
        <v>0</v>
      </c>
      <c r="D468" s="251"/>
    </row>
    <row r="469" spans="1:4" ht="16">
      <c r="A469" s="265" t="s">
        <v>295</v>
      </c>
      <c r="B469" s="250" t="s">
        <v>296</v>
      </c>
      <c r="C469" s="228">
        <v>0</v>
      </c>
      <c r="D469" s="251"/>
    </row>
    <row r="470" spans="1:4" ht="16">
      <c r="A470" s="265" t="s">
        <v>297</v>
      </c>
      <c r="B470" s="250" t="s">
        <v>298</v>
      </c>
      <c r="C470" s="228">
        <v>0</v>
      </c>
      <c r="D470" s="251"/>
    </row>
    <row r="471" spans="1:4">
      <c r="A471" s="233" t="s">
        <v>34</v>
      </c>
      <c r="C471" s="234"/>
    </row>
    <row r="472" spans="1:4" ht="73.5" customHeight="1">
      <c r="A472" s="235" t="str">
        <f>'7. Gestión Institucional '!B31</f>
        <v>Plan de Mejora Control Interno</v>
      </c>
      <c r="B472" s="237" t="s">
        <v>35</v>
      </c>
      <c r="C472" s="237">
        <f>SUM(C474,C550,C594)</f>
        <v>0</v>
      </c>
      <c r="D472" s="238"/>
    </row>
    <row r="473" spans="1:4" ht="33" customHeight="1">
      <c r="A473" s="239" t="s">
        <v>36</v>
      </c>
      <c r="B473" s="240" t="s">
        <v>37</v>
      </c>
      <c r="C473" s="241" t="s">
        <v>38</v>
      </c>
      <c r="D473" s="242" t="s">
        <v>39</v>
      </c>
    </row>
    <row r="474" spans="1:4" ht="16">
      <c r="A474" s="243">
        <v>1</v>
      </c>
      <c r="B474" s="244" t="s">
        <v>40</v>
      </c>
      <c r="C474" s="245">
        <f>SUM(C476,C483,C490,C499,C508,C513,C520,C525,C536,C542)</f>
        <v>0</v>
      </c>
      <c r="D474" s="246"/>
    </row>
    <row r="475" spans="1:4">
      <c r="A475" s="243"/>
      <c r="B475" s="261"/>
      <c r="C475" s="248"/>
      <c r="D475" s="246"/>
    </row>
    <row r="476" spans="1:4" ht="16">
      <c r="A476" s="247" t="s">
        <v>42</v>
      </c>
      <c r="B476" s="244" t="s">
        <v>43</v>
      </c>
      <c r="C476" s="248">
        <f>SUM(C477:C481)</f>
        <v>0</v>
      </c>
      <c r="D476" s="246"/>
    </row>
    <row r="477" spans="1:4" ht="16">
      <c r="A477" s="249" t="s">
        <v>44</v>
      </c>
      <c r="B477" s="250" t="s">
        <v>45</v>
      </c>
      <c r="C477" s="228">
        <v>0</v>
      </c>
      <c r="D477" s="251"/>
    </row>
    <row r="478" spans="1:4" ht="16">
      <c r="A478" s="249" t="s">
        <v>46</v>
      </c>
      <c r="B478" s="250" t="s">
        <v>47</v>
      </c>
      <c r="C478" s="228">
        <v>0</v>
      </c>
      <c r="D478" s="251"/>
    </row>
    <row r="479" spans="1:4" ht="16">
      <c r="A479" s="249" t="s">
        <v>48</v>
      </c>
      <c r="B479" s="250" t="s">
        <v>49</v>
      </c>
      <c r="C479" s="228">
        <v>0</v>
      </c>
      <c r="D479" s="251"/>
    </row>
    <row r="480" spans="1:4" ht="32">
      <c r="A480" s="249" t="s">
        <v>50</v>
      </c>
      <c r="B480" s="250" t="s">
        <v>51</v>
      </c>
      <c r="C480" s="228">
        <v>0</v>
      </c>
      <c r="D480" s="251"/>
    </row>
    <row r="481" spans="1:4" ht="16">
      <c r="A481" s="249" t="s">
        <v>52</v>
      </c>
      <c r="B481" s="250" t="s">
        <v>53</v>
      </c>
      <c r="C481" s="228">
        <v>0</v>
      </c>
      <c r="D481" s="251"/>
    </row>
    <row r="482" spans="1:4">
      <c r="A482" s="252"/>
      <c r="B482" s="253"/>
      <c r="C482" s="228"/>
      <c r="D482" s="251"/>
    </row>
    <row r="483" spans="1:4" ht="16">
      <c r="A483" s="247" t="s">
        <v>54</v>
      </c>
      <c r="B483" s="244" t="s">
        <v>55</v>
      </c>
      <c r="C483" s="248">
        <f>SUM(C484:C488)</f>
        <v>0</v>
      </c>
      <c r="D483" s="246"/>
    </row>
    <row r="484" spans="1:4" ht="16">
      <c r="A484" s="249" t="s">
        <v>56</v>
      </c>
      <c r="B484" s="250" t="s">
        <v>57</v>
      </c>
      <c r="C484" s="228">
        <v>0</v>
      </c>
      <c r="D484" s="251"/>
    </row>
    <row r="485" spans="1:4" ht="16">
      <c r="A485" s="249" t="s">
        <v>58</v>
      </c>
      <c r="B485" s="250" t="s">
        <v>59</v>
      </c>
      <c r="C485" s="228">
        <v>0</v>
      </c>
      <c r="D485" s="251"/>
    </row>
    <row r="486" spans="1:4" ht="16">
      <c r="A486" s="249" t="s">
        <v>60</v>
      </c>
      <c r="B486" s="250" t="s">
        <v>61</v>
      </c>
      <c r="C486" s="228">
        <v>0</v>
      </c>
      <c r="D486" s="251"/>
    </row>
    <row r="487" spans="1:4" ht="16">
      <c r="A487" s="249" t="s">
        <v>62</v>
      </c>
      <c r="B487" s="250" t="s">
        <v>63</v>
      </c>
      <c r="C487" s="228">
        <v>0</v>
      </c>
      <c r="D487" s="251"/>
    </row>
    <row r="488" spans="1:4" ht="16">
      <c r="A488" s="249" t="s">
        <v>64</v>
      </c>
      <c r="B488" s="250" t="s">
        <v>65</v>
      </c>
      <c r="C488" s="228">
        <v>0</v>
      </c>
      <c r="D488" s="251"/>
    </row>
    <row r="489" spans="1:4">
      <c r="A489" s="252"/>
      <c r="B489" s="253"/>
      <c r="C489" s="248"/>
      <c r="D489" s="246"/>
    </row>
    <row r="490" spans="1:4" ht="16">
      <c r="A490" s="247" t="s">
        <v>66</v>
      </c>
      <c r="B490" s="254" t="s">
        <v>67</v>
      </c>
      <c r="C490" s="248">
        <f>SUM(C491:C497)</f>
        <v>0</v>
      </c>
      <c r="D490" s="246"/>
    </row>
    <row r="491" spans="1:4" ht="16">
      <c r="A491" s="249" t="s">
        <v>68</v>
      </c>
      <c r="B491" s="250" t="s">
        <v>69</v>
      </c>
      <c r="C491" s="228">
        <v>0</v>
      </c>
      <c r="D491" s="251"/>
    </row>
    <row r="492" spans="1:4" ht="16">
      <c r="A492" s="249" t="s">
        <v>70</v>
      </c>
      <c r="B492" s="250" t="s">
        <v>71</v>
      </c>
      <c r="C492" s="228">
        <v>0</v>
      </c>
      <c r="D492" s="251"/>
    </row>
    <row r="493" spans="1:4" ht="16">
      <c r="A493" s="249" t="s">
        <v>72</v>
      </c>
      <c r="B493" s="250" t="s">
        <v>73</v>
      </c>
      <c r="C493" s="228"/>
      <c r="D493" s="251"/>
    </row>
    <row r="494" spans="1:4" ht="16">
      <c r="A494" s="249" t="s">
        <v>74</v>
      </c>
      <c r="B494" s="250" t="s">
        <v>75</v>
      </c>
      <c r="C494" s="228">
        <v>0</v>
      </c>
      <c r="D494" s="251"/>
    </row>
    <row r="495" spans="1:4" ht="16">
      <c r="A495" s="249" t="s">
        <v>76</v>
      </c>
      <c r="B495" s="250" t="s">
        <v>77</v>
      </c>
      <c r="C495" s="228">
        <v>0</v>
      </c>
      <c r="D495" s="251"/>
    </row>
    <row r="496" spans="1:4" ht="32">
      <c r="A496" s="249" t="s">
        <v>78</v>
      </c>
      <c r="B496" s="250" t="s">
        <v>79</v>
      </c>
      <c r="C496" s="228">
        <v>0</v>
      </c>
      <c r="D496" s="251"/>
    </row>
    <row r="497" spans="1:4" ht="32">
      <c r="A497" s="249" t="s">
        <v>80</v>
      </c>
      <c r="B497" s="250" t="s">
        <v>81</v>
      </c>
      <c r="C497" s="228">
        <v>0</v>
      </c>
      <c r="D497" s="251"/>
    </row>
    <row r="498" spans="1:4">
      <c r="A498" s="252"/>
      <c r="B498" s="253"/>
      <c r="C498" s="228"/>
      <c r="D498" s="251"/>
    </row>
    <row r="499" spans="1:4" ht="16">
      <c r="A499" s="247" t="s">
        <v>82</v>
      </c>
      <c r="B499" s="244" t="s">
        <v>83</v>
      </c>
      <c r="C499" s="248">
        <f>SUM(C500:C506)</f>
        <v>0</v>
      </c>
      <c r="D499" s="246"/>
    </row>
    <row r="500" spans="1:4" ht="16">
      <c r="A500" s="249" t="s">
        <v>84</v>
      </c>
      <c r="B500" s="250" t="s">
        <v>85</v>
      </c>
      <c r="C500" s="228">
        <v>0</v>
      </c>
      <c r="D500" s="251"/>
    </row>
    <row r="501" spans="1:4" ht="16">
      <c r="A501" s="249" t="s">
        <v>86</v>
      </c>
      <c r="B501" s="250" t="s">
        <v>87</v>
      </c>
      <c r="C501" s="228">
        <v>0</v>
      </c>
      <c r="D501" s="251"/>
    </row>
    <row r="502" spans="1:4" ht="16">
      <c r="A502" s="249" t="s">
        <v>88</v>
      </c>
      <c r="B502" s="250" t="s">
        <v>89</v>
      </c>
      <c r="C502" s="228">
        <v>0</v>
      </c>
      <c r="D502" s="251"/>
    </row>
    <row r="503" spans="1:4" ht="16">
      <c r="A503" s="249" t="s">
        <v>90</v>
      </c>
      <c r="B503" s="250" t="s">
        <v>91</v>
      </c>
      <c r="C503" s="228">
        <v>0</v>
      </c>
      <c r="D503" s="251"/>
    </row>
    <row r="504" spans="1:4" ht="32">
      <c r="A504" s="249" t="s">
        <v>92</v>
      </c>
      <c r="B504" s="250" t="s">
        <v>93</v>
      </c>
      <c r="C504" s="228">
        <v>0</v>
      </c>
      <c r="D504" s="251"/>
    </row>
    <row r="505" spans="1:4" ht="16">
      <c r="A505" s="249" t="s">
        <v>94</v>
      </c>
      <c r="B505" s="250" t="s">
        <v>95</v>
      </c>
      <c r="C505" s="228">
        <v>0</v>
      </c>
      <c r="D505" s="251"/>
    </row>
    <row r="506" spans="1:4" ht="16">
      <c r="A506" s="249" t="s">
        <v>96</v>
      </c>
      <c r="B506" s="250" t="s">
        <v>97</v>
      </c>
      <c r="C506" s="228"/>
      <c r="D506" s="251"/>
    </row>
    <row r="507" spans="1:4">
      <c r="A507" s="252"/>
      <c r="B507" s="253"/>
      <c r="C507" s="228"/>
      <c r="D507" s="251"/>
    </row>
    <row r="508" spans="1:4" ht="16">
      <c r="A508" s="247" t="s">
        <v>98</v>
      </c>
      <c r="B508" s="244" t="s">
        <v>99</v>
      </c>
      <c r="C508" s="248">
        <f>SUM(C509++C510+C511)</f>
        <v>0</v>
      </c>
      <c r="D508" s="246"/>
    </row>
    <row r="509" spans="1:4" ht="16">
      <c r="A509" s="249" t="s">
        <v>100</v>
      </c>
      <c r="B509" s="250" t="s">
        <v>101</v>
      </c>
      <c r="C509" s="228">
        <v>0</v>
      </c>
      <c r="D509" s="251"/>
    </row>
    <row r="510" spans="1:4" ht="16">
      <c r="A510" s="249" t="s">
        <v>102</v>
      </c>
      <c r="B510" s="250" t="s">
        <v>103</v>
      </c>
      <c r="C510" s="228">
        <v>0</v>
      </c>
      <c r="D510" s="251"/>
    </row>
    <row r="511" spans="1:4" ht="16">
      <c r="A511" s="249" t="s">
        <v>104</v>
      </c>
      <c r="B511" s="250" t="s">
        <v>105</v>
      </c>
      <c r="C511" s="228">
        <v>0</v>
      </c>
      <c r="D511" s="251"/>
    </row>
    <row r="512" spans="1:4">
      <c r="A512" s="252"/>
      <c r="B512" s="253"/>
      <c r="C512" s="228"/>
      <c r="D512" s="251"/>
    </row>
    <row r="513" spans="1:4" ht="16">
      <c r="A513" s="247" t="s">
        <v>106</v>
      </c>
      <c r="B513" s="244" t="s">
        <v>107</v>
      </c>
      <c r="C513" s="248">
        <f>SUM(C514+C517+C518)</f>
        <v>0</v>
      </c>
      <c r="D513" s="246"/>
    </row>
    <row r="514" spans="1:4" ht="16">
      <c r="A514" s="249" t="s">
        <v>108</v>
      </c>
      <c r="B514" s="253" t="s">
        <v>109</v>
      </c>
      <c r="C514" s="248">
        <f>SUM(C515:C516)</f>
        <v>0</v>
      </c>
      <c r="D514" s="246"/>
    </row>
    <row r="515" spans="1:4" ht="16">
      <c r="A515" s="252" t="s">
        <v>110</v>
      </c>
      <c r="B515" s="253" t="s">
        <v>111</v>
      </c>
      <c r="C515" s="228">
        <v>0</v>
      </c>
      <c r="D515" s="251"/>
    </row>
    <row r="516" spans="1:4" ht="16">
      <c r="A516" s="252" t="s">
        <v>112</v>
      </c>
      <c r="B516" s="253" t="s">
        <v>113</v>
      </c>
      <c r="C516" s="228">
        <v>0</v>
      </c>
      <c r="D516" s="251"/>
    </row>
    <row r="517" spans="1:4" ht="16">
      <c r="A517" s="249" t="s">
        <v>114</v>
      </c>
      <c r="B517" s="250" t="s">
        <v>115</v>
      </c>
      <c r="C517" s="228">
        <v>0</v>
      </c>
      <c r="D517" s="251"/>
    </row>
    <row r="518" spans="1:4" ht="16">
      <c r="A518" s="249" t="s">
        <v>116</v>
      </c>
      <c r="B518" s="250" t="s">
        <v>117</v>
      </c>
      <c r="C518" s="228">
        <v>0</v>
      </c>
      <c r="D518" s="251"/>
    </row>
    <row r="519" spans="1:4">
      <c r="A519" s="252"/>
      <c r="B519" s="253"/>
      <c r="C519" s="228"/>
      <c r="D519" s="251"/>
    </row>
    <row r="520" spans="1:4" ht="16">
      <c r="A520" s="247" t="s">
        <v>118</v>
      </c>
      <c r="B520" s="244" t="s">
        <v>119</v>
      </c>
      <c r="C520" s="245">
        <f>SUM(C521:C523)</f>
        <v>0</v>
      </c>
      <c r="D520" s="246"/>
    </row>
    <row r="521" spans="1:4" ht="16">
      <c r="A521" s="249" t="s">
        <v>121</v>
      </c>
      <c r="B521" s="250" t="s">
        <v>122</v>
      </c>
      <c r="C521" s="255" t="s">
        <v>120</v>
      </c>
      <c r="D521" s="251"/>
    </row>
    <row r="522" spans="1:4" ht="16">
      <c r="A522" s="249" t="s">
        <v>123</v>
      </c>
      <c r="B522" s="250" t="s">
        <v>124</v>
      </c>
      <c r="C522" s="228">
        <v>0</v>
      </c>
      <c r="D522" s="251"/>
    </row>
    <row r="523" spans="1:4" ht="16">
      <c r="A523" s="249" t="s">
        <v>125</v>
      </c>
      <c r="B523" s="250" t="s">
        <v>126</v>
      </c>
      <c r="C523" s="228">
        <v>0</v>
      </c>
      <c r="D523" s="251"/>
    </row>
    <row r="524" spans="1:4">
      <c r="A524" s="252"/>
      <c r="B524" s="253"/>
      <c r="C524" s="228"/>
      <c r="D524" s="251"/>
    </row>
    <row r="525" spans="1:4" ht="16">
      <c r="A525" s="247" t="s">
        <v>127</v>
      </c>
      <c r="B525" s="244" t="s">
        <v>128</v>
      </c>
      <c r="C525" s="248">
        <f>SUM(C526:C534)</f>
        <v>0</v>
      </c>
      <c r="D525" s="246"/>
    </row>
    <row r="526" spans="1:4" ht="16">
      <c r="A526" s="249" t="s">
        <v>129</v>
      </c>
      <c r="B526" s="250" t="s">
        <v>130</v>
      </c>
      <c r="C526" s="228">
        <v>0</v>
      </c>
      <c r="D526" s="251"/>
    </row>
    <row r="527" spans="1:4" ht="16">
      <c r="A527" s="249" t="s">
        <v>131</v>
      </c>
      <c r="B527" s="250" t="s">
        <v>132</v>
      </c>
      <c r="C527" s="228">
        <v>0</v>
      </c>
      <c r="D527" s="251"/>
    </row>
    <row r="528" spans="1:4" ht="16">
      <c r="A528" s="249" t="s">
        <v>133</v>
      </c>
      <c r="B528" s="250" t="s">
        <v>134</v>
      </c>
      <c r="C528" s="228">
        <v>0</v>
      </c>
      <c r="D528" s="251"/>
    </row>
    <row r="529" spans="1:4" ht="32">
      <c r="A529" s="249" t="s">
        <v>135</v>
      </c>
      <c r="B529" s="250" t="s">
        <v>136</v>
      </c>
      <c r="C529" s="228">
        <v>0</v>
      </c>
      <c r="D529" s="251"/>
    </row>
    <row r="530" spans="1:4" ht="16">
      <c r="A530" s="249" t="s">
        <v>137</v>
      </c>
      <c r="B530" s="250" t="s">
        <v>138</v>
      </c>
      <c r="C530" s="228">
        <v>0</v>
      </c>
      <c r="D530" s="251"/>
    </row>
    <row r="531" spans="1:4" ht="32">
      <c r="A531" s="249" t="s">
        <v>139</v>
      </c>
      <c r="B531" s="250" t="s">
        <v>140</v>
      </c>
      <c r="C531" s="228">
        <v>0</v>
      </c>
      <c r="D531" s="251"/>
    </row>
    <row r="532" spans="1:4" ht="16">
      <c r="A532" s="249" t="s">
        <v>141</v>
      </c>
      <c r="B532" s="250" t="s">
        <v>142</v>
      </c>
      <c r="C532" s="228">
        <v>0</v>
      </c>
      <c r="D532" s="251"/>
    </row>
    <row r="533" spans="1:4" ht="32">
      <c r="A533" s="249" t="s">
        <v>143</v>
      </c>
      <c r="B533" s="250" t="s">
        <v>144</v>
      </c>
      <c r="C533" s="228">
        <v>0</v>
      </c>
      <c r="D533" s="251"/>
    </row>
    <row r="534" spans="1:4" ht="32">
      <c r="A534" s="249" t="s">
        <v>145</v>
      </c>
      <c r="B534" s="250" t="s">
        <v>146</v>
      </c>
      <c r="C534" s="228">
        <v>0</v>
      </c>
      <c r="D534" s="251"/>
    </row>
    <row r="535" spans="1:4">
      <c r="A535" s="252"/>
      <c r="B535" s="253"/>
      <c r="C535" s="228"/>
      <c r="D535" s="251"/>
    </row>
    <row r="536" spans="1:4" ht="16">
      <c r="A536" s="247" t="s">
        <v>147</v>
      </c>
      <c r="B536" s="244" t="s">
        <v>148</v>
      </c>
      <c r="C536" s="248">
        <f>SUM(C537:C540)</f>
        <v>0</v>
      </c>
      <c r="D536" s="246"/>
    </row>
    <row r="537" spans="1:4" ht="16">
      <c r="A537" s="249" t="s">
        <v>149</v>
      </c>
      <c r="B537" s="250" t="s">
        <v>150</v>
      </c>
      <c r="C537" s="228">
        <v>0</v>
      </c>
      <c r="D537" s="251"/>
    </row>
    <row r="538" spans="1:4" ht="16">
      <c r="A538" s="249" t="s">
        <v>151</v>
      </c>
      <c r="B538" s="250" t="s">
        <v>152</v>
      </c>
      <c r="C538" s="228">
        <v>0</v>
      </c>
      <c r="D538" s="251"/>
    </row>
    <row r="539" spans="1:4" ht="16">
      <c r="A539" s="249" t="s">
        <v>153</v>
      </c>
      <c r="B539" s="250" t="s">
        <v>154</v>
      </c>
      <c r="C539" s="228">
        <v>0</v>
      </c>
      <c r="D539" s="251"/>
    </row>
    <row r="540" spans="1:4" ht="16">
      <c r="A540" s="249" t="s">
        <v>155</v>
      </c>
      <c r="B540" s="250" t="s">
        <v>156</v>
      </c>
      <c r="C540" s="228">
        <v>0</v>
      </c>
      <c r="D540" s="251"/>
    </row>
    <row r="541" spans="1:4">
      <c r="A541" s="252"/>
      <c r="B541" s="253"/>
      <c r="C541" s="228"/>
      <c r="D541" s="251"/>
    </row>
    <row r="542" spans="1:4" ht="16">
      <c r="A542" s="247" t="s">
        <v>157</v>
      </c>
      <c r="B542" s="244" t="s">
        <v>158</v>
      </c>
      <c r="C542" s="248">
        <f>SUM(C543:C548)</f>
        <v>0</v>
      </c>
      <c r="D542" s="246"/>
    </row>
    <row r="543" spans="1:4" ht="16">
      <c r="A543" s="249" t="s">
        <v>159</v>
      </c>
      <c r="B543" s="250" t="s">
        <v>160</v>
      </c>
      <c r="C543" s="228">
        <v>0</v>
      </c>
      <c r="D543" s="251"/>
    </row>
    <row r="544" spans="1:4" ht="16">
      <c r="A544" s="249" t="s">
        <v>161</v>
      </c>
      <c r="B544" s="250" t="s">
        <v>162</v>
      </c>
      <c r="C544" s="228">
        <v>0</v>
      </c>
      <c r="D544" s="251"/>
    </row>
    <row r="545" spans="1:4" ht="16">
      <c r="A545" s="249" t="s">
        <v>163</v>
      </c>
      <c r="B545" s="250" t="s">
        <v>164</v>
      </c>
      <c r="C545" s="228">
        <v>0</v>
      </c>
      <c r="D545" s="251"/>
    </row>
    <row r="546" spans="1:4" ht="16">
      <c r="A546" s="249" t="s">
        <v>165</v>
      </c>
      <c r="B546" s="250" t="s">
        <v>166</v>
      </c>
      <c r="C546" s="228">
        <v>0</v>
      </c>
      <c r="D546" s="251"/>
    </row>
    <row r="547" spans="1:4" ht="16">
      <c r="A547" s="249" t="s">
        <v>167</v>
      </c>
      <c r="B547" s="250" t="s">
        <v>168</v>
      </c>
      <c r="C547" s="228">
        <v>0</v>
      </c>
      <c r="D547" s="251"/>
    </row>
    <row r="548" spans="1:4" ht="16">
      <c r="A548" s="249" t="s">
        <v>169</v>
      </c>
      <c r="B548" s="250" t="s">
        <v>170</v>
      </c>
      <c r="C548" s="256">
        <v>0</v>
      </c>
      <c r="D548" s="257"/>
    </row>
    <row r="549" spans="1:4">
      <c r="A549" s="258"/>
      <c r="B549" s="259"/>
      <c r="C549" s="260"/>
      <c r="D549" s="238"/>
    </row>
    <row r="550" spans="1:4" ht="16">
      <c r="A550" s="243">
        <v>2</v>
      </c>
      <c r="B550" s="244" t="s">
        <v>171</v>
      </c>
      <c r="C550" s="248">
        <f>SUM(C552+C559+C565+C574+C578+C584)</f>
        <v>0</v>
      </c>
      <c r="D550" s="246"/>
    </row>
    <row r="551" spans="1:4">
      <c r="A551" s="243"/>
      <c r="B551" s="261"/>
      <c r="C551" s="228"/>
      <c r="D551" s="251"/>
    </row>
    <row r="552" spans="1:4" ht="16">
      <c r="A552" s="258" t="s">
        <v>172</v>
      </c>
      <c r="B552" s="244" t="s">
        <v>173</v>
      </c>
      <c r="C552" s="248">
        <f>SUM(C553:C557)</f>
        <v>0</v>
      </c>
      <c r="D552" s="246"/>
    </row>
    <row r="553" spans="1:4" ht="16">
      <c r="A553" s="249" t="s">
        <v>174</v>
      </c>
      <c r="B553" s="250" t="s">
        <v>175</v>
      </c>
      <c r="C553" s="228">
        <v>0</v>
      </c>
      <c r="D553" s="251"/>
    </row>
    <row r="554" spans="1:4" ht="16">
      <c r="A554" s="249" t="s">
        <v>176</v>
      </c>
      <c r="B554" s="250" t="s">
        <v>177</v>
      </c>
      <c r="C554" s="228">
        <v>0</v>
      </c>
      <c r="D554" s="251"/>
    </row>
    <row r="555" spans="1:4" ht="16">
      <c r="A555" s="249" t="s">
        <v>178</v>
      </c>
      <c r="B555" s="250" t="s">
        <v>179</v>
      </c>
      <c r="C555" s="228">
        <v>0</v>
      </c>
      <c r="D555" s="251"/>
    </row>
    <row r="556" spans="1:4" ht="16">
      <c r="A556" s="249" t="s">
        <v>180</v>
      </c>
      <c r="B556" s="250" t="s">
        <v>181</v>
      </c>
      <c r="C556" s="228">
        <v>0</v>
      </c>
      <c r="D556" s="251"/>
    </row>
    <row r="557" spans="1:4" ht="16">
      <c r="A557" s="249" t="s">
        <v>182</v>
      </c>
      <c r="B557" s="250" t="s">
        <v>183</v>
      </c>
      <c r="C557" s="228">
        <v>0</v>
      </c>
      <c r="D557" s="251"/>
    </row>
    <row r="558" spans="1:4">
      <c r="A558" s="262"/>
      <c r="B558" s="253"/>
      <c r="C558" s="228"/>
      <c r="D558" s="251"/>
    </row>
    <row r="559" spans="1:4" ht="32">
      <c r="A559" s="258" t="s">
        <v>184</v>
      </c>
      <c r="B559" s="244" t="s">
        <v>185</v>
      </c>
      <c r="C559" s="248">
        <f>SUM(C560:C563)</f>
        <v>0</v>
      </c>
      <c r="D559" s="246"/>
    </row>
    <row r="560" spans="1:4" ht="16">
      <c r="A560" s="249" t="s">
        <v>186</v>
      </c>
      <c r="B560" s="250" t="s">
        <v>187</v>
      </c>
      <c r="C560" s="228">
        <v>0</v>
      </c>
      <c r="D560" s="251"/>
    </row>
    <row r="561" spans="1:4" ht="16">
      <c r="A561" s="249" t="s">
        <v>188</v>
      </c>
      <c r="B561" s="250" t="s">
        <v>189</v>
      </c>
      <c r="C561" s="228">
        <v>0</v>
      </c>
      <c r="D561" s="251"/>
    </row>
    <row r="562" spans="1:4" ht="16">
      <c r="A562" s="249" t="s">
        <v>190</v>
      </c>
      <c r="B562" s="250" t="s">
        <v>191</v>
      </c>
      <c r="C562" s="228">
        <v>0</v>
      </c>
      <c r="D562" s="251"/>
    </row>
    <row r="563" spans="1:4" ht="16">
      <c r="A563" s="249" t="s">
        <v>192</v>
      </c>
      <c r="B563" s="250" t="s">
        <v>193</v>
      </c>
      <c r="C563" s="228">
        <v>0</v>
      </c>
      <c r="D563" s="251"/>
    </row>
    <row r="564" spans="1:4">
      <c r="A564" s="262"/>
      <c r="B564" s="253"/>
      <c r="C564" s="228"/>
      <c r="D564" s="251"/>
    </row>
    <row r="565" spans="1:4" ht="16">
      <c r="A565" s="258" t="s">
        <v>194</v>
      </c>
      <c r="B565" s="244" t="s">
        <v>195</v>
      </c>
      <c r="C565" s="248">
        <f>SUM(C566:C572)</f>
        <v>0</v>
      </c>
      <c r="D565" s="246"/>
    </row>
    <row r="566" spans="1:4" ht="16">
      <c r="A566" s="249" t="s">
        <v>196</v>
      </c>
      <c r="B566" s="250" t="s">
        <v>197</v>
      </c>
      <c r="C566" s="228">
        <v>0</v>
      </c>
      <c r="D566" s="251"/>
    </row>
    <row r="567" spans="1:4" ht="16">
      <c r="A567" s="249" t="s">
        <v>198</v>
      </c>
      <c r="B567" s="250" t="s">
        <v>199</v>
      </c>
      <c r="C567" s="228">
        <v>0</v>
      </c>
      <c r="D567" s="251"/>
    </row>
    <row r="568" spans="1:4" ht="16">
      <c r="A568" s="249" t="s">
        <v>200</v>
      </c>
      <c r="B568" s="250" t="s">
        <v>201</v>
      </c>
      <c r="C568" s="228">
        <v>0</v>
      </c>
      <c r="D568" s="251"/>
    </row>
    <row r="569" spans="1:4" ht="16">
      <c r="A569" s="249" t="s">
        <v>202</v>
      </c>
      <c r="B569" s="250" t="s">
        <v>203</v>
      </c>
      <c r="C569" s="228">
        <v>0</v>
      </c>
      <c r="D569" s="251"/>
    </row>
    <row r="570" spans="1:4" ht="16">
      <c r="A570" s="249" t="s">
        <v>204</v>
      </c>
      <c r="B570" s="250" t="s">
        <v>205</v>
      </c>
      <c r="C570" s="228">
        <v>0</v>
      </c>
      <c r="D570" s="251"/>
    </row>
    <row r="571" spans="1:4" ht="16">
      <c r="A571" s="249" t="s">
        <v>206</v>
      </c>
      <c r="B571" s="250" t="s">
        <v>207</v>
      </c>
      <c r="C571" s="228">
        <v>0</v>
      </c>
      <c r="D571" s="251"/>
    </row>
    <row r="572" spans="1:4" ht="16">
      <c r="A572" s="249" t="s">
        <v>208</v>
      </c>
      <c r="B572" s="250" t="s">
        <v>209</v>
      </c>
      <c r="C572" s="228">
        <v>0</v>
      </c>
      <c r="D572" s="251"/>
    </row>
    <row r="573" spans="1:4">
      <c r="A573" s="262"/>
      <c r="B573" s="253"/>
      <c r="C573" s="228"/>
      <c r="D573" s="251"/>
    </row>
    <row r="574" spans="1:4" ht="16">
      <c r="A574" s="258" t="s">
        <v>210</v>
      </c>
      <c r="B574" s="244" t="s">
        <v>211</v>
      </c>
      <c r="C574" s="248">
        <f>SUM(C575:C576)</f>
        <v>0</v>
      </c>
      <c r="D574" s="246"/>
    </row>
    <row r="575" spans="1:4" ht="16">
      <c r="A575" s="249" t="s">
        <v>212</v>
      </c>
      <c r="B575" s="250" t="s">
        <v>213</v>
      </c>
      <c r="C575" s="228">
        <v>0</v>
      </c>
      <c r="D575" s="251"/>
    </row>
    <row r="576" spans="1:4" ht="16">
      <c r="A576" s="249" t="s">
        <v>214</v>
      </c>
      <c r="B576" s="250" t="s">
        <v>215</v>
      </c>
      <c r="C576" s="228">
        <v>0</v>
      </c>
      <c r="D576" s="251"/>
    </row>
    <row r="577" spans="1:4">
      <c r="A577" s="262"/>
      <c r="B577" s="253"/>
      <c r="C577" s="228"/>
      <c r="D577" s="251"/>
    </row>
    <row r="578" spans="1:4" ht="16">
      <c r="A578" s="258" t="s">
        <v>216</v>
      </c>
      <c r="B578" s="244" t="s">
        <v>217</v>
      </c>
      <c r="C578" s="248">
        <f>SUM(C579:C582)</f>
        <v>0</v>
      </c>
      <c r="D578" s="246"/>
    </row>
    <row r="579" spans="1:4" ht="16">
      <c r="A579" s="249" t="s">
        <v>218</v>
      </c>
      <c r="B579" s="250" t="s">
        <v>219</v>
      </c>
      <c r="C579" s="228">
        <v>0</v>
      </c>
      <c r="D579" s="251"/>
    </row>
    <row r="580" spans="1:4" ht="16">
      <c r="A580" s="249" t="s">
        <v>220</v>
      </c>
      <c r="B580" s="250" t="s">
        <v>221</v>
      </c>
      <c r="C580" s="228">
        <v>0</v>
      </c>
      <c r="D580" s="251"/>
    </row>
    <row r="581" spans="1:4" ht="16">
      <c r="A581" s="249" t="s">
        <v>222</v>
      </c>
      <c r="B581" s="250" t="s">
        <v>223</v>
      </c>
      <c r="C581" s="228">
        <v>0</v>
      </c>
      <c r="D581" s="251"/>
    </row>
    <row r="582" spans="1:4" ht="16">
      <c r="A582" s="249" t="s">
        <v>224</v>
      </c>
      <c r="B582" s="250" t="s">
        <v>225</v>
      </c>
      <c r="C582" s="228">
        <v>0</v>
      </c>
      <c r="D582" s="251"/>
    </row>
    <row r="583" spans="1:4">
      <c r="A583" s="262"/>
      <c r="B583" s="253"/>
      <c r="C583" s="228"/>
      <c r="D583" s="251"/>
    </row>
    <row r="584" spans="1:4" ht="16">
      <c r="A584" s="258" t="s">
        <v>226</v>
      </c>
      <c r="B584" s="244" t="s">
        <v>227</v>
      </c>
      <c r="C584" s="248">
        <f>SUM(C585:C592)</f>
        <v>0</v>
      </c>
      <c r="D584" s="246"/>
    </row>
    <row r="585" spans="1:4" ht="16">
      <c r="A585" s="249" t="s">
        <v>228</v>
      </c>
      <c r="B585" s="250" t="s">
        <v>229</v>
      </c>
      <c r="C585" s="228"/>
      <c r="D585" s="251"/>
    </row>
    <row r="586" spans="1:4" ht="32">
      <c r="A586" s="249" t="s">
        <v>230</v>
      </c>
      <c r="B586" s="250" t="s">
        <v>231</v>
      </c>
      <c r="C586" s="228">
        <v>0</v>
      </c>
      <c r="D586" s="251"/>
    </row>
    <row r="587" spans="1:4" ht="16">
      <c r="A587" s="249" t="s">
        <v>232</v>
      </c>
      <c r="B587" s="250" t="s">
        <v>233</v>
      </c>
      <c r="C587" s="228">
        <v>0</v>
      </c>
      <c r="D587" s="251"/>
    </row>
    <row r="588" spans="1:4" ht="16">
      <c r="A588" s="249" t="s">
        <v>234</v>
      </c>
      <c r="B588" s="250" t="s">
        <v>235</v>
      </c>
      <c r="C588" s="228">
        <v>0</v>
      </c>
      <c r="D588" s="251"/>
    </row>
    <row r="589" spans="1:4" ht="16">
      <c r="A589" s="249" t="s">
        <v>236</v>
      </c>
      <c r="B589" s="250" t="s">
        <v>237</v>
      </c>
      <c r="C589" s="228">
        <v>0</v>
      </c>
      <c r="D589" s="251"/>
    </row>
    <row r="590" spans="1:4" ht="16">
      <c r="A590" s="249" t="s">
        <v>238</v>
      </c>
      <c r="B590" s="250" t="s">
        <v>239</v>
      </c>
      <c r="C590" s="228">
        <v>0</v>
      </c>
      <c r="D590" s="251"/>
    </row>
    <row r="591" spans="1:4" ht="16">
      <c r="A591" s="249" t="s">
        <v>240</v>
      </c>
      <c r="B591" s="250" t="s">
        <v>241</v>
      </c>
      <c r="C591" s="228">
        <v>0</v>
      </c>
      <c r="D591" s="251"/>
    </row>
    <row r="592" spans="1:4" ht="16">
      <c r="A592" s="249" t="s">
        <v>242</v>
      </c>
      <c r="B592" s="250" t="s">
        <v>243</v>
      </c>
      <c r="C592" s="228">
        <v>0</v>
      </c>
      <c r="D592" s="251"/>
    </row>
    <row r="593" spans="1:4">
      <c r="A593" s="249"/>
      <c r="B593" s="253"/>
      <c r="C593" s="228"/>
      <c r="D593" s="251"/>
    </row>
    <row r="594" spans="1:4" ht="16">
      <c r="A594" s="243">
        <v>5</v>
      </c>
      <c r="B594" s="263" t="s">
        <v>244</v>
      </c>
      <c r="C594" s="248">
        <f>SUM(C596+C606+C616+C621)</f>
        <v>0</v>
      </c>
      <c r="D594" s="246"/>
    </row>
    <row r="595" spans="1:4">
      <c r="A595" s="262"/>
      <c r="B595" s="253"/>
      <c r="C595" s="228"/>
      <c r="D595" s="251"/>
    </row>
    <row r="596" spans="1:4" ht="16">
      <c r="A596" s="264" t="s">
        <v>245</v>
      </c>
      <c r="B596" s="244" t="s">
        <v>246</v>
      </c>
      <c r="C596" s="248">
        <f>SUM(C597:C604)</f>
        <v>0</v>
      </c>
      <c r="D596" s="246"/>
    </row>
    <row r="597" spans="1:4" ht="16">
      <c r="A597" s="265" t="s">
        <v>247</v>
      </c>
      <c r="B597" s="250" t="s">
        <v>248</v>
      </c>
      <c r="C597" s="228">
        <v>0</v>
      </c>
      <c r="D597" s="251"/>
    </row>
    <row r="598" spans="1:4" ht="16">
      <c r="A598" s="265" t="s">
        <v>249</v>
      </c>
      <c r="B598" s="250" t="s">
        <v>250</v>
      </c>
      <c r="C598" s="228">
        <v>0</v>
      </c>
      <c r="D598" s="251"/>
    </row>
    <row r="599" spans="1:4" ht="16">
      <c r="A599" s="265" t="s">
        <v>251</v>
      </c>
      <c r="B599" s="250" t="s">
        <v>252</v>
      </c>
      <c r="C599" s="228"/>
      <c r="D599" s="251"/>
    </row>
    <row r="600" spans="1:4" ht="16">
      <c r="A600" s="265" t="s">
        <v>253</v>
      </c>
      <c r="B600" s="250" t="s">
        <v>254</v>
      </c>
      <c r="C600" s="228"/>
      <c r="D600" s="251"/>
    </row>
    <row r="601" spans="1:4" ht="16">
      <c r="A601" s="265" t="s">
        <v>255</v>
      </c>
      <c r="B601" s="250" t="s">
        <v>256</v>
      </c>
      <c r="C601" s="228"/>
      <c r="D601" s="251"/>
    </row>
    <row r="602" spans="1:4" ht="32">
      <c r="A602" s="265" t="s">
        <v>257</v>
      </c>
      <c r="B602" s="250" t="s">
        <v>258</v>
      </c>
      <c r="C602" s="228"/>
      <c r="D602" s="251"/>
    </row>
    <row r="603" spans="1:4" ht="16">
      <c r="A603" s="265" t="s">
        <v>259</v>
      </c>
      <c r="B603" s="250" t="s">
        <v>260</v>
      </c>
      <c r="C603" s="228"/>
      <c r="D603" s="251"/>
    </row>
    <row r="604" spans="1:4" ht="16">
      <c r="A604" s="265" t="s">
        <v>261</v>
      </c>
      <c r="B604" s="250" t="s">
        <v>262</v>
      </c>
      <c r="C604" s="228">
        <v>0</v>
      </c>
      <c r="D604" s="251"/>
    </row>
    <row r="605" spans="1:4">
      <c r="A605" s="265"/>
      <c r="B605" s="250"/>
      <c r="C605" s="228"/>
      <c r="D605" s="251"/>
    </row>
    <row r="606" spans="1:4" ht="16">
      <c r="A606" s="264" t="s">
        <v>263</v>
      </c>
      <c r="B606" s="244" t="s">
        <v>264</v>
      </c>
      <c r="C606" s="248">
        <f>SUM(C607:C614)</f>
        <v>0</v>
      </c>
      <c r="D606" s="246"/>
    </row>
    <row r="607" spans="1:4" ht="16">
      <c r="A607" s="265" t="s">
        <v>265</v>
      </c>
      <c r="B607" s="250" t="s">
        <v>266</v>
      </c>
      <c r="C607" s="228">
        <v>0</v>
      </c>
      <c r="D607" s="251"/>
    </row>
    <row r="608" spans="1:4" ht="16">
      <c r="A608" s="265" t="s">
        <v>267</v>
      </c>
      <c r="B608" s="250" t="s">
        <v>268</v>
      </c>
      <c r="C608" s="228">
        <v>0</v>
      </c>
      <c r="D608" s="251"/>
    </row>
    <row r="609" spans="1:4" ht="16">
      <c r="A609" s="265" t="s">
        <v>269</v>
      </c>
      <c r="B609" s="250" t="s">
        <v>270</v>
      </c>
      <c r="C609" s="228">
        <v>0</v>
      </c>
      <c r="D609" s="251"/>
    </row>
    <row r="610" spans="1:4" ht="16">
      <c r="A610" s="265" t="s">
        <v>271</v>
      </c>
      <c r="B610" s="250" t="s">
        <v>272</v>
      </c>
      <c r="C610" s="228">
        <v>0</v>
      </c>
      <c r="D610" s="251"/>
    </row>
    <row r="611" spans="1:4" ht="16">
      <c r="A611" s="265" t="s">
        <v>273</v>
      </c>
      <c r="B611" s="250" t="s">
        <v>274</v>
      </c>
      <c r="C611" s="228">
        <v>0</v>
      </c>
      <c r="D611" s="251"/>
    </row>
    <row r="612" spans="1:4" ht="16">
      <c r="A612" s="265" t="s">
        <v>275</v>
      </c>
      <c r="B612" s="250" t="s">
        <v>276</v>
      </c>
      <c r="C612" s="228">
        <v>0</v>
      </c>
      <c r="D612" s="251"/>
    </row>
    <row r="613" spans="1:4" ht="16">
      <c r="A613" s="265" t="s">
        <v>277</v>
      </c>
      <c r="B613" s="250" t="s">
        <v>278</v>
      </c>
      <c r="C613" s="228">
        <v>0</v>
      </c>
      <c r="D613" s="251"/>
    </row>
    <row r="614" spans="1:4" ht="16">
      <c r="A614" s="265" t="s">
        <v>279</v>
      </c>
      <c r="B614" s="250" t="s">
        <v>280</v>
      </c>
      <c r="C614" s="228">
        <v>0</v>
      </c>
      <c r="D614" s="251"/>
    </row>
    <row r="615" spans="1:4">
      <c r="A615" s="265"/>
      <c r="B615" s="250"/>
      <c r="C615" s="228"/>
      <c r="D615" s="251"/>
    </row>
    <row r="616" spans="1:4" ht="16">
      <c r="A616" s="264" t="s">
        <v>281</v>
      </c>
      <c r="B616" s="244" t="s">
        <v>282</v>
      </c>
      <c r="C616" s="248">
        <f>SUM(C617:C619)</f>
        <v>0</v>
      </c>
      <c r="D616" s="246"/>
    </row>
    <row r="617" spans="1:4" ht="16">
      <c r="A617" s="265" t="s">
        <v>283</v>
      </c>
      <c r="B617" s="250" t="s">
        <v>284</v>
      </c>
      <c r="C617" s="228">
        <v>0</v>
      </c>
      <c r="D617" s="251"/>
    </row>
    <row r="618" spans="1:4" ht="16">
      <c r="A618" s="265" t="s">
        <v>285</v>
      </c>
      <c r="B618" s="250" t="s">
        <v>286</v>
      </c>
      <c r="C618" s="228">
        <v>0</v>
      </c>
      <c r="D618" s="251"/>
    </row>
    <row r="619" spans="1:4" ht="16">
      <c r="A619" s="265" t="s">
        <v>287</v>
      </c>
      <c r="B619" s="250" t="s">
        <v>288</v>
      </c>
      <c r="C619" s="228">
        <v>0</v>
      </c>
      <c r="D619" s="251"/>
    </row>
    <row r="620" spans="1:4">
      <c r="A620" s="265"/>
      <c r="B620" s="250"/>
      <c r="C620" s="228"/>
      <c r="D620" s="251"/>
    </row>
    <row r="621" spans="1:4" ht="16">
      <c r="A621" s="264" t="s">
        <v>289</v>
      </c>
      <c r="B621" s="244" t="s">
        <v>290</v>
      </c>
      <c r="C621" s="248">
        <f>SUM(C622:C625)</f>
        <v>0</v>
      </c>
      <c r="D621" s="246"/>
    </row>
    <row r="622" spans="1:4" ht="16">
      <c r="A622" s="265" t="s">
        <v>291</v>
      </c>
      <c r="B622" s="250" t="s">
        <v>292</v>
      </c>
      <c r="C622" s="228">
        <v>0</v>
      </c>
      <c r="D622" s="251"/>
    </row>
    <row r="623" spans="1:4" ht="16">
      <c r="A623" s="265" t="s">
        <v>293</v>
      </c>
      <c r="B623" s="250" t="s">
        <v>294</v>
      </c>
      <c r="C623" s="228">
        <v>0</v>
      </c>
      <c r="D623" s="251"/>
    </row>
    <row r="624" spans="1:4" ht="16">
      <c r="A624" s="265" t="s">
        <v>295</v>
      </c>
      <c r="B624" s="250" t="s">
        <v>296</v>
      </c>
      <c r="C624" s="228">
        <v>0</v>
      </c>
      <c r="D624" s="251"/>
    </row>
    <row r="625" spans="1:4" ht="16">
      <c r="A625" s="265" t="s">
        <v>297</v>
      </c>
      <c r="B625" s="250" t="s">
        <v>298</v>
      </c>
      <c r="C625" s="228">
        <v>0</v>
      </c>
      <c r="D625" s="251"/>
    </row>
    <row r="626" spans="1:4">
      <c r="A626" s="266"/>
      <c r="B626" s="266"/>
      <c r="C626" s="266"/>
      <c r="D626" s="266"/>
    </row>
  </sheetData>
  <mergeCells count="1">
    <mergeCell ref="A2:D2"/>
  </mergeCells>
  <dataValidations count="1">
    <dataValidation type="list" allowBlank="1" showInputMessage="1" showErrorMessage="1" sqref="B7:B8" xr:uid="{00000000-0002-0000-07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4"/>
  <dimension ref="A1:AI28"/>
  <sheetViews>
    <sheetView showGridLines="0" topLeftCell="A10" zoomScale="40" zoomScaleNormal="40" workbookViewId="0">
      <selection activeCell="F23" sqref="F23"/>
    </sheetView>
  </sheetViews>
  <sheetFormatPr baseColWidth="10" defaultColWidth="11.5" defaultRowHeight="13"/>
  <cols>
    <col min="1" max="2" width="16.83203125" style="39" customWidth="1"/>
    <col min="3" max="3" width="44" style="39" customWidth="1"/>
    <col min="4" max="4" width="73" style="39" customWidth="1"/>
    <col min="5" max="5" width="64.1640625" style="39" customWidth="1"/>
    <col min="6" max="6" width="56.5" style="39" customWidth="1"/>
    <col min="7" max="7" width="44.5" style="39" customWidth="1"/>
    <col min="8" max="8" width="47.5" style="39" customWidth="1"/>
    <col min="9" max="9" width="21.5" style="39" customWidth="1"/>
    <col min="10" max="10" width="25.33203125" style="39" customWidth="1"/>
    <col min="11" max="11" width="32.83203125" style="39" customWidth="1"/>
    <col min="12" max="12" width="64" style="39" customWidth="1"/>
    <col min="13" max="13" width="68.83203125" style="39" customWidth="1"/>
    <col min="14" max="14" width="100.33203125" style="39" customWidth="1"/>
    <col min="15" max="15" width="49.6640625" style="39" customWidth="1"/>
    <col min="16" max="16" width="24.1640625" style="39" customWidth="1"/>
    <col min="17" max="18" width="25.1640625" style="39" customWidth="1"/>
    <col min="19" max="19" width="28.6640625" style="39" customWidth="1"/>
    <col min="20" max="20" width="26.5" style="39" hidden="1" customWidth="1"/>
    <col min="21" max="22" width="24.1640625" style="39" hidden="1" customWidth="1"/>
    <col min="23" max="23" width="29.33203125" style="39" customWidth="1"/>
    <col min="24" max="30" width="33.83203125" style="39" hidden="1" customWidth="1"/>
    <col min="31" max="31" width="13.6640625" style="39" hidden="1" customWidth="1"/>
    <col min="32" max="32" width="40.5" style="39" customWidth="1"/>
    <col min="33" max="33" width="68" style="39" customWidth="1"/>
    <col min="34" max="34" width="65.5" style="39" customWidth="1"/>
    <col min="35" max="16384" width="11.5" style="39"/>
  </cols>
  <sheetData>
    <row r="1" spans="1:35" ht="38.25" customHeight="1">
      <c r="A1" s="744" t="s">
        <v>333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  <c r="Q1" s="745"/>
      <c r="R1" s="745"/>
      <c r="S1" s="745"/>
      <c r="T1" s="745"/>
      <c r="U1" s="745"/>
      <c r="V1" s="745"/>
      <c r="W1" s="745"/>
      <c r="X1" s="745"/>
      <c r="Y1" s="745"/>
      <c r="Z1" s="745"/>
      <c r="AA1" s="745"/>
      <c r="AB1" s="745"/>
      <c r="AC1" s="745"/>
      <c r="AD1" s="745"/>
      <c r="AE1" s="746"/>
    </row>
    <row r="2" spans="1:35" ht="38.25" customHeight="1">
      <c r="A2" s="747"/>
      <c r="B2" s="748"/>
      <c r="C2" s="748"/>
      <c r="D2" s="748"/>
      <c r="E2" s="748"/>
      <c r="F2" s="748"/>
      <c r="G2" s="748"/>
      <c r="H2" s="748"/>
      <c r="I2" s="748"/>
      <c r="J2" s="748"/>
      <c r="K2" s="748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  <c r="Z2" s="748"/>
      <c r="AA2" s="748"/>
      <c r="AB2" s="748"/>
      <c r="AC2" s="748"/>
      <c r="AD2" s="748"/>
      <c r="AE2" s="749"/>
    </row>
    <row r="3" spans="1:35" ht="38.25" customHeight="1">
      <c r="A3" s="747"/>
      <c r="B3" s="748"/>
      <c r="C3" s="748"/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  <c r="W3" s="748"/>
      <c r="X3" s="748"/>
      <c r="Y3" s="748"/>
      <c r="Z3" s="748"/>
      <c r="AA3" s="748"/>
      <c r="AB3" s="748"/>
      <c r="AC3" s="748"/>
      <c r="AD3" s="748"/>
      <c r="AE3" s="749"/>
    </row>
    <row r="4" spans="1:35" ht="14" thickBot="1">
      <c r="A4" s="750"/>
      <c r="B4" s="751"/>
      <c r="C4" s="751"/>
      <c r="D4" s="751"/>
      <c r="E4" s="751"/>
      <c r="F4" s="751"/>
      <c r="G4" s="751"/>
      <c r="H4" s="751"/>
      <c r="I4" s="751"/>
      <c r="J4" s="751"/>
      <c r="K4" s="751"/>
      <c r="L4" s="751"/>
      <c r="M4" s="751"/>
      <c r="N4" s="751"/>
      <c r="O4" s="751"/>
      <c r="P4" s="751"/>
      <c r="Q4" s="751"/>
      <c r="R4" s="751"/>
      <c r="S4" s="751"/>
      <c r="T4" s="751"/>
      <c r="U4" s="751"/>
      <c r="V4" s="751"/>
      <c r="W4" s="751"/>
      <c r="X4" s="751"/>
      <c r="Y4" s="751"/>
      <c r="Z4" s="751"/>
      <c r="AA4" s="751"/>
      <c r="AB4" s="751"/>
      <c r="AC4" s="751"/>
      <c r="AD4" s="751"/>
      <c r="AE4" s="752"/>
    </row>
    <row r="5" spans="1:35" ht="58.5" customHeight="1" thickBot="1">
      <c r="A5" s="755" t="s">
        <v>334</v>
      </c>
      <c r="B5" s="756"/>
      <c r="C5" s="757"/>
      <c r="D5" s="755" t="s">
        <v>335</v>
      </c>
      <c r="E5" s="741" t="s">
        <v>336</v>
      </c>
      <c r="F5" s="741" t="s">
        <v>337</v>
      </c>
      <c r="G5" s="764" t="s">
        <v>338</v>
      </c>
      <c r="H5" s="765"/>
      <c r="I5" s="737" t="s">
        <v>339</v>
      </c>
      <c r="J5" s="738"/>
      <c r="K5" s="741" t="s">
        <v>340</v>
      </c>
      <c r="L5" s="741" t="s">
        <v>341</v>
      </c>
      <c r="M5" s="741" t="s">
        <v>342</v>
      </c>
      <c r="N5" s="91" t="s">
        <v>343</v>
      </c>
      <c r="O5" s="91" t="s">
        <v>344</v>
      </c>
      <c r="P5" s="741" t="s">
        <v>345</v>
      </c>
      <c r="Q5" s="741" t="s">
        <v>346</v>
      </c>
      <c r="R5" s="741" t="s">
        <v>347</v>
      </c>
      <c r="S5" s="80" t="s">
        <v>348</v>
      </c>
      <c r="T5" s="80" t="s">
        <v>349</v>
      </c>
      <c r="U5" s="80" t="s">
        <v>350</v>
      </c>
      <c r="V5" s="80" t="s">
        <v>351</v>
      </c>
      <c r="W5" s="741" t="s">
        <v>352</v>
      </c>
      <c r="X5" s="41" t="s">
        <v>353</v>
      </c>
      <c r="Y5" s="42">
        <v>0</v>
      </c>
      <c r="Z5" s="43">
        <v>0.219</v>
      </c>
      <c r="AA5" s="44" t="s">
        <v>354</v>
      </c>
      <c r="AB5" s="42" t="s">
        <v>353</v>
      </c>
      <c r="AC5" s="42">
        <v>0</v>
      </c>
      <c r="AD5" s="45">
        <v>0.12</v>
      </c>
      <c r="AE5" s="87" t="s">
        <v>355</v>
      </c>
      <c r="AF5" s="722" t="s">
        <v>356</v>
      </c>
      <c r="AG5" s="722" t="s">
        <v>357</v>
      </c>
      <c r="AH5" s="722" t="s">
        <v>358</v>
      </c>
    </row>
    <row r="6" spans="1:35" ht="24.75" customHeight="1" thickBot="1">
      <c r="A6" s="758"/>
      <c r="B6" s="759"/>
      <c r="C6" s="760"/>
      <c r="D6" s="758"/>
      <c r="E6" s="743"/>
      <c r="F6" s="743"/>
      <c r="G6" s="90" t="s">
        <v>359</v>
      </c>
      <c r="H6" s="90" t="s">
        <v>360</v>
      </c>
      <c r="I6" s="739"/>
      <c r="J6" s="740"/>
      <c r="K6" s="742"/>
      <c r="L6" s="743"/>
      <c r="M6" s="743"/>
      <c r="N6" s="90" t="s">
        <v>338</v>
      </c>
      <c r="O6" s="753" t="s">
        <v>339</v>
      </c>
      <c r="P6" s="742"/>
      <c r="Q6" s="742"/>
      <c r="R6" s="742"/>
      <c r="S6" s="81"/>
      <c r="T6" s="81"/>
      <c r="U6" s="81"/>
      <c r="V6" s="81"/>
      <c r="W6" s="742"/>
      <c r="X6" s="41" t="s">
        <v>353</v>
      </c>
      <c r="Y6" s="43">
        <v>0.22</v>
      </c>
      <c r="Z6" s="46">
        <v>0.65900000000000003</v>
      </c>
      <c r="AA6" s="47" t="s">
        <v>361</v>
      </c>
      <c r="AB6" s="42" t="s">
        <v>353</v>
      </c>
      <c r="AC6" s="46">
        <v>0.125</v>
      </c>
      <c r="AD6" s="45">
        <v>0.25</v>
      </c>
      <c r="AE6" s="88" t="s">
        <v>361</v>
      </c>
      <c r="AF6" s="722"/>
      <c r="AG6" s="722"/>
      <c r="AH6" s="722"/>
    </row>
    <row r="7" spans="1:35" ht="42" customHeight="1" thickBot="1">
      <c r="A7" s="761"/>
      <c r="B7" s="762"/>
      <c r="C7" s="763"/>
      <c r="D7" s="761"/>
      <c r="E7" s="742"/>
      <c r="F7" s="742"/>
      <c r="G7" s="82"/>
      <c r="H7" s="82"/>
      <c r="I7" s="83" t="s">
        <v>362</v>
      </c>
      <c r="J7" s="83" t="s">
        <v>360</v>
      </c>
      <c r="K7" s="83" t="s">
        <v>363</v>
      </c>
      <c r="L7" s="742"/>
      <c r="M7" s="742"/>
      <c r="N7" s="82"/>
      <c r="O7" s="754"/>
      <c r="P7" s="83" t="s">
        <v>364</v>
      </c>
      <c r="Q7" s="84" t="s">
        <v>365</v>
      </c>
      <c r="R7" s="85"/>
      <c r="S7" s="84" t="s">
        <v>366</v>
      </c>
      <c r="T7" s="86"/>
      <c r="U7" s="86"/>
      <c r="V7" s="86"/>
      <c r="W7" s="85"/>
      <c r="X7" s="41" t="s">
        <v>353</v>
      </c>
      <c r="Y7" s="45">
        <v>0.66</v>
      </c>
      <c r="Z7" s="45">
        <v>1</v>
      </c>
      <c r="AA7" s="49" t="s">
        <v>367</v>
      </c>
      <c r="AB7" s="42" t="s">
        <v>353</v>
      </c>
      <c r="AC7" s="46">
        <v>0.255</v>
      </c>
      <c r="AD7" s="45">
        <v>1</v>
      </c>
      <c r="AE7" s="89" t="s">
        <v>367</v>
      </c>
      <c r="AF7" s="722"/>
      <c r="AG7" s="722"/>
      <c r="AH7" s="722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8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725" t="str">
        <f>'1. DireccyConducc '!A9</f>
        <v>RE. 1 DIRECCIÓN Y CONDUCCIÓN FORTALECIDA</v>
      </c>
      <c r="B10" s="726"/>
      <c r="C10" s="727"/>
      <c r="D10" s="54" t="s">
        <v>635</v>
      </c>
      <c r="E10" s="54" t="s">
        <v>650</v>
      </c>
      <c r="F10" s="54" t="s">
        <v>651</v>
      </c>
      <c r="G10" s="55" t="s">
        <v>636</v>
      </c>
      <c r="H10" s="55" t="s">
        <v>362</v>
      </c>
      <c r="I10" s="40">
        <f>IF(G10="","",IF(G10="ALTA",3,IF(G10="MEDIA",2,IF(G10="BAJA",1,""))))</f>
        <v>3</v>
      </c>
      <c r="J10" s="40">
        <f>IF(H10="","",IF(H10="ALTO",3,IF(H10="MANEJABLE",2,IF(H10="NULO",1,""))))</f>
        <v>3</v>
      </c>
      <c r="K10" s="48">
        <f>IF(OR(I10="",J10=""),"",I10*J10)</f>
        <v>9</v>
      </c>
      <c r="L10" s="54" t="s">
        <v>637</v>
      </c>
      <c r="M10" s="54" t="s">
        <v>638</v>
      </c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23">
        <f>IF(T10=0,"",(SUM(K10:K12)/U10))</f>
        <v>1</v>
      </c>
      <c r="T10" s="734">
        <f>COUNT(K10:K12)</f>
        <v>1</v>
      </c>
      <c r="U10" s="734">
        <f>T10*9</f>
        <v>9</v>
      </c>
      <c r="V10" s="734">
        <f>U10*5</f>
        <v>45</v>
      </c>
      <c r="W10" s="723">
        <f>IF(T10=0,"",(SUM(P10:P25)/V10))</f>
        <v>0</v>
      </c>
      <c r="AF10" s="156"/>
      <c r="AG10" s="156"/>
      <c r="AH10" s="156"/>
    </row>
    <row r="11" spans="1:35" ht="84.75" customHeight="1">
      <c r="A11" s="728"/>
      <c r="B11" s="729"/>
      <c r="C11" s="730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 t="shared" ref="O11:O24" si="0"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24"/>
      <c r="T11" s="734"/>
      <c r="U11" s="734"/>
      <c r="V11" s="734"/>
      <c r="W11" s="724"/>
      <c r="AF11" s="156"/>
      <c r="AG11" s="156"/>
      <c r="AH11" s="156"/>
    </row>
    <row r="12" spans="1:35" ht="84.75" customHeight="1">
      <c r="A12" s="731"/>
      <c r="B12" s="732"/>
      <c r="C12" s="733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 t="shared" si="0"/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24"/>
      <c r="T12" s="734"/>
      <c r="U12" s="734"/>
      <c r="V12" s="734"/>
      <c r="W12" s="724"/>
      <c r="AF12" s="156"/>
      <c r="AG12" s="156"/>
      <c r="AH12" s="156"/>
    </row>
    <row r="13" spans="1:35" ht="28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24"/>
      <c r="AF13" s="53"/>
      <c r="AG13" s="53"/>
      <c r="AH13" s="53"/>
      <c r="AI13" s="155"/>
    </row>
    <row r="14" spans="1:35" ht="90" customHeight="1">
      <c r="A14" s="725" t="str">
        <f>'3. Reg en Salud'!A9</f>
        <v xml:space="preserve">RE 2.REGULACIÓN EN SALUD, EFICIENTE Y EFICAZ </v>
      </c>
      <c r="B14" s="726"/>
      <c r="C14" s="727"/>
      <c r="D14" s="54" t="s">
        <v>652</v>
      </c>
      <c r="E14" s="54" t="s">
        <v>653</v>
      </c>
      <c r="F14" s="54" t="s">
        <v>654</v>
      </c>
      <c r="G14" s="55" t="s">
        <v>655</v>
      </c>
      <c r="H14" s="55" t="s">
        <v>646</v>
      </c>
      <c r="I14" s="40">
        <f>IF(G14="","",IF(G14="ALTA",3,IF(G14="MEDIA",2,IF(G14="BAJA",1,""))))</f>
        <v>2</v>
      </c>
      <c r="J14" s="40">
        <v>2</v>
      </c>
      <c r="K14" s="48">
        <f>IF(OR(I14="",J14=""),"",I14*J14)</f>
        <v>4</v>
      </c>
      <c r="L14" s="54" t="s">
        <v>656</v>
      </c>
      <c r="M14" s="54" t="s">
        <v>657</v>
      </c>
      <c r="N14" s="55"/>
      <c r="O14" s="40" t="str">
        <f t="shared" si="0"/>
        <v/>
      </c>
      <c r="P14" s="48" t="str">
        <f>IF(OR(K14="",O14=""),"",K14*O14)</f>
        <v/>
      </c>
      <c r="Q14" s="56" t="str">
        <f>IF(P14="","",(K14/9))</f>
        <v/>
      </c>
      <c r="R14" s="56" t="str">
        <f>IF(P14="","",(P14/45))</f>
        <v/>
      </c>
      <c r="S14" s="723">
        <f>IF(T14=0,"",(SUM(K14:K16)/U14))</f>
        <v>0.44444444444444442</v>
      </c>
      <c r="T14" s="734">
        <f>COUNT(K14:K16)</f>
        <v>1</v>
      </c>
      <c r="U14" s="734">
        <f>T14*9</f>
        <v>9</v>
      </c>
      <c r="V14" s="734">
        <f>U14*5</f>
        <v>45</v>
      </c>
      <c r="W14" s="724"/>
    </row>
    <row r="15" spans="1:35" ht="90" customHeight="1">
      <c r="A15" s="728"/>
      <c r="B15" s="729"/>
      <c r="C15" s="730"/>
      <c r="D15" s="54"/>
      <c r="E15" s="54"/>
      <c r="F15" s="54"/>
      <c r="G15" s="55"/>
      <c r="H15" s="55"/>
      <c r="I15" s="40" t="str">
        <f>IF(G15="","",IF(G15="ALTA",3,IF(G15="MEDIA",2,IF(G15="BAJA",1,""))))</f>
        <v/>
      </c>
      <c r="J15" s="40" t="str">
        <f>IF(H15="","",IF(H15="ALTO",3,IF(H15="MANEJABLE",2,IF(H15="NULO",1,""))))</f>
        <v/>
      </c>
      <c r="K15" s="48" t="str">
        <f>IF(OR(I15="",J15=""),"",I15*J15)</f>
        <v/>
      </c>
      <c r="L15" s="54"/>
      <c r="M15" s="54"/>
      <c r="N15" s="55"/>
      <c r="O15" s="40" t="str">
        <f t="shared" si="0"/>
        <v/>
      </c>
      <c r="P15" s="48" t="str">
        <f>IF(OR(K15="",O15=""),"",K15*O15)</f>
        <v/>
      </c>
      <c r="Q15" s="56" t="str">
        <f>IF(P15="","",(K15/9))</f>
        <v/>
      </c>
      <c r="R15" s="56" t="str">
        <f>IF(P15="","",(P15/45))</f>
        <v/>
      </c>
      <c r="S15" s="724"/>
      <c r="T15" s="734"/>
      <c r="U15" s="734"/>
      <c r="V15" s="734"/>
      <c r="W15" s="724"/>
    </row>
    <row r="16" spans="1:35" ht="90" customHeight="1">
      <c r="A16" s="731"/>
      <c r="B16" s="732"/>
      <c r="C16" s="733"/>
      <c r="D16" s="54"/>
      <c r="E16" s="54"/>
      <c r="F16" s="54"/>
      <c r="G16" s="55"/>
      <c r="H16" s="55"/>
      <c r="I16" s="40" t="str">
        <f>IF(G16="","",IF(G16="ALTA",3,IF(G16="MEDIA",2,IF(G16="BAJA",1,""))))</f>
        <v/>
      </c>
      <c r="J16" s="40" t="str">
        <f>IF(H16="","",IF(H16="ALTO",3,IF(H16="MANEJABLE",2,IF(H16="NULO",1,""))))</f>
        <v/>
      </c>
      <c r="K16" s="48" t="str">
        <f>IF(OR(I16="",J16=""),"",I16*J16)</f>
        <v/>
      </c>
      <c r="L16" s="54"/>
      <c r="M16" s="54"/>
      <c r="N16" s="55"/>
      <c r="O16" s="40" t="str">
        <f t="shared" si="0"/>
        <v/>
      </c>
      <c r="P16" s="48" t="str">
        <f>IF(OR(K16="",O16=""),"",K16*O16)</f>
        <v/>
      </c>
      <c r="Q16" s="56" t="str">
        <f>IF(P16="","",(K16/9))</f>
        <v/>
      </c>
      <c r="R16" s="56" t="str">
        <f>IF(P16="","",(P16/45))</f>
        <v/>
      </c>
      <c r="S16" s="724"/>
      <c r="T16" s="734"/>
      <c r="U16" s="734"/>
      <c r="V16" s="734"/>
      <c r="W16" s="724"/>
    </row>
    <row r="17" spans="1:34" ht="28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724"/>
      <c r="AF17" s="53"/>
      <c r="AG17" s="53"/>
      <c r="AH17" s="53"/>
    </row>
    <row r="18" spans="1:34" ht="90" customHeight="1">
      <c r="A18" s="725" t="str">
        <f>'5. Vigilancia  '!A9</f>
        <v>RE 3.VIGILANCIA DE LOS DETERMINANTES DE LA SALUD FORTALECIDA</v>
      </c>
      <c r="B18" s="726"/>
      <c r="C18" s="727"/>
      <c r="D18" s="54" t="s">
        <v>644</v>
      </c>
      <c r="E18" s="54" t="s">
        <v>645</v>
      </c>
      <c r="F18" s="54" t="s">
        <v>648</v>
      </c>
      <c r="G18" s="55" t="s">
        <v>636</v>
      </c>
      <c r="H18" s="55" t="s">
        <v>646</v>
      </c>
      <c r="I18" s="40">
        <f>IF(G18="","",IF(G18="ALTA",3,IF(G18="MEDIA",2,IF(G18="BAJA",1,""))))</f>
        <v>3</v>
      </c>
      <c r="J18" s="40">
        <f>IF(H18="","",IF(H18="ALTO",3,IF(H18="MANEJABLE",2,IF(H18="NULO",1,""))))</f>
        <v>2</v>
      </c>
      <c r="K18" s="48">
        <f>IF(OR(I18="",J18=""),"",I18*J18)</f>
        <v>6</v>
      </c>
      <c r="L18" s="54" t="s">
        <v>647</v>
      </c>
      <c r="M18" s="54" t="s">
        <v>649</v>
      </c>
      <c r="N18" s="55"/>
      <c r="O18" s="40" t="str">
        <f t="shared" si="0"/>
        <v/>
      </c>
      <c r="P18" s="48" t="str">
        <f>IF(OR(K18="",O18=""),"",K18*O18)</f>
        <v/>
      </c>
      <c r="Q18" s="56" t="str">
        <f>IF(P18="","",(K18/9))</f>
        <v/>
      </c>
      <c r="R18" s="56" t="str">
        <f>IF(P18="","",(P18/45))</f>
        <v/>
      </c>
      <c r="S18" s="723">
        <f>IF(T18=0,"",(SUM(K18:K20)/U18))</f>
        <v>0.66666666666666663</v>
      </c>
      <c r="T18" s="734">
        <f>COUNT(K18:K20)</f>
        <v>1</v>
      </c>
      <c r="U18" s="734">
        <f>T18*9</f>
        <v>9</v>
      </c>
      <c r="V18" s="734">
        <f>U18*5</f>
        <v>45</v>
      </c>
      <c r="W18" s="724"/>
      <c r="AF18" s="156"/>
      <c r="AG18" s="156"/>
      <c r="AH18" s="156"/>
    </row>
    <row r="19" spans="1:34" ht="90" customHeight="1">
      <c r="A19" s="728"/>
      <c r="B19" s="729"/>
      <c r="C19" s="730"/>
      <c r="D19" s="54"/>
      <c r="E19" s="54"/>
      <c r="F19" s="54"/>
      <c r="G19" s="55"/>
      <c r="H19" s="55"/>
      <c r="I19" s="40" t="str">
        <f>IF(G19="","",IF(G19="ALTA",3,IF(G19="MEDIA",2,IF(G19="BAJA",1,""))))</f>
        <v/>
      </c>
      <c r="J19" s="40" t="str">
        <f>IF(H19="","",IF(H19="ALTO",3,IF(H19="MANEJABLE",2,IF(H19="NULO",1,""))))</f>
        <v/>
      </c>
      <c r="K19" s="48" t="str">
        <f>IF(OR(I19="",J19=""),"",I19*J19)</f>
        <v/>
      </c>
      <c r="L19" s="54"/>
      <c r="M19" s="54"/>
      <c r="N19" s="55"/>
      <c r="O19" s="40" t="str">
        <f t="shared" si="0"/>
        <v/>
      </c>
      <c r="P19" s="48" t="str">
        <f>IF(OR(K19="",O19=""),"",K19*O19)</f>
        <v/>
      </c>
      <c r="Q19" s="56" t="str">
        <f>IF(P19="","",(K19/9))</f>
        <v/>
      </c>
      <c r="R19" s="56" t="str">
        <f>IF(P19="","",(P19/45))</f>
        <v/>
      </c>
      <c r="S19" s="724"/>
      <c r="T19" s="734"/>
      <c r="U19" s="734"/>
      <c r="V19" s="734"/>
      <c r="W19" s="724"/>
      <c r="AF19" s="156"/>
      <c r="AG19" s="156"/>
      <c r="AH19" s="156"/>
    </row>
    <row r="20" spans="1:34" ht="90" customHeight="1">
      <c r="A20" s="731"/>
      <c r="B20" s="732"/>
      <c r="C20" s="733"/>
      <c r="D20" s="54"/>
      <c r="E20" s="54"/>
      <c r="F20" s="54"/>
      <c r="G20" s="55"/>
      <c r="H20" s="55"/>
      <c r="I20" s="40" t="str">
        <f>IF(G20="","",IF(G20="ALTA",3,IF(G20="MEDIA",2,IF(G20="BAJA",1,""))))</f>
        <v/>
      </c>
      <c r="J20" s="40" t="str">
        <f>IF(H20="","",IF(H20="ALTO",3,IF(H20="MANEJABLE",2,IF(H20="NULO",1,""))))</f>
        <v/>
      </c>
      <c r="K20" s="48" t="str">
        <f>IF(OR(I20="",J20=""),"",I20*J20)</f>
        <v/>
      </c>
      <c r="L20" s="54"/>
      <c r="M20" s="54"/>
      <c r="N20" s="55"/>
      <c r="O20" s="40" t="str">
        <f t="shared" si="0"/>
        <v/>
      </c>
      <c r="P20" s="48" t="str">
        <f>IF(OR(K20="",O20=""),"",K20*O20)</f>
        <v/>
      </c>
      <c r="Q20" s="56" t="str">
        <f>IF(P20="","",(K20/9))</f>
        <v/>
      </c>
      <c r="R20" s="56" t="str">
        <f>IF(P20="","",(P20/45))</f>
        <v/>
      </c>
      <c r="S20" s="724"/>
      <c r="T20" s="734"/>
      <c r="U20" s="734"/>
      <c r="V20" s="734"/>
      <c r="W20" s="724"/>
      <c r="AF20" s="156"/>
      <c r="AG20" s="156"/>
      <c r="AH20" s="156"/>
    </row>
    <row r="21" spans="1:34" ht="28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724"/>
      <c r="AF21" s="157"/>
      <c r="AG21" s="157"/>
      <c r="AH21" s="157"/>
    </row>
    <row r="22" spans="1:34" ht="90" customHeight="1">
      <c r="A22" s="725" t="str">
        <f>'7. Gestión Institucional '!A9</f>
        <v>RE 4. GESTIÓN INSTITUCIONAL EFICIENTE Y EFICAZ</v>
      </c>
      <c r="B22" s="726"/>
      <c r="C22" s="727"/>
      <c r="D22" s="54" t="s">
        <v>658</v>
      </c>
      <c r="E22" s="54" t="s">
        <v>704</v>
      </c>
      <c r="F22" s="54" t="s">
        <v>659</v>
      </c>
      <c r="G22" s="55" t="s">
        <v>655</v>
      </c>
      <c r="H22" s="55" t="s">
        <v>646</v>
      </c>
      <c r="I22" s="40">
        <f>IF(G22="","",IF(G22="ALTA",3,IF(G22="MEDIA",2,IF(G22="BAJA",1,""))))</f>
        <v>2</v>
      </c>
      <c r="J22" s="40">
        <f>IF(H22="","",IF(H22="ALTO",3,IF(H22="MANEJABLE",2,IF(H22="NULO",1,""))))</f>
        <v>2</v>
      </c>
      <c r="K22" s="48">
        <f>IF(OR(I22="",J22=""),"",I22*J22)</f>
        <v>4</v>
      </c>
      <c r="L22" s="54" t="s">
        <v>660</v>
      </c>
      <c r="M22" s="54" t="s">
        <v>661</v>
      </c>
      <c r="N22" s="55"/>
      <c r="O22" s="40" t="str">
        <f t="shared" si="0"/>
        <v/>
      </c>
      <c r="P22" s="48" t="str">
        <f>IF(OR(K22="",O22=""),"",K22*O22)</f>
        <v/>
      </c>
      <c r="Q22" s="56" t="str">
        <f>IF(P22="","",(K22/9))</f>
        <v/>
      </c>
      <c r="R22" s="56" t="str">
        <f>IF(P22="","",(P22/45))</f>
        <v/>
      </c>
      <c r="S22" s="723">
        <f>IF(T22=0,"",(SUM(K22:K24)/U22))</f>
        <v>0.44444444444444442</v>
      </c>
      <c r="T22" s="734">
        <f>COUNT(K22:K24)</f>
        <v>2</v>
      </c>
      <c r="U22" s="734">
        <f>T22*9</f>
        <v>18</v>
      </c>
      <c r="V22" s="734">
        <f>U22*5</f>
        <v>90</v>
      </c>
      <c r="W22" s="724"/>
      <c r="AF22" s="156"/>
      <c r="AG22" s="156"/>
      <c r="AH22" s="156"/>
    </row>
    <row r="23" spans="1:34" ht="90" customHeight="1">
      <c r="A23" s="728"/>
      <c r="B23" s="729"/>
      <c r="C23" s="730"/>
      <c r="D23" s="538" t="s">
        <v>710</v>
      </c>
      <c r="E23" s="54" t="s">
        <v>711</v>
      </c>
      <c r="F23" s="54" t="s">
        <v>712</v>
      </c>
      <c r="G23" s="55" t="s">
        <v>655</v>
      </c>
      <c r="H23" s="55" t="s">
        <v>646</v>
      </c>
      <c r="I23" s="40">
        <f>IF(G23="","",IF(G23="ALTA",3,IF(G23="MEDIA",2,IF(G23="BAJA",1,""))))</f>
        <v>2</v>
      </c>
      <c r="J23" s="40">
        <f>IF(H23="","",IF(H23="ALTO",3,IF(H23="MANEJABLE",2,IF(H23="NULO",1,""))))</f>
        <v>2</v>
      </c>
      <c r="K23" s="48">
        <f>IF(OR(I23="",J23=""),"",I23*J23)</f>
        <v>4</v>
      </c>
      <c r="L23" s="54" t="s">
        <v>713</v>
      </c>
      <c r="M23" s="54" t="s">
        <v>714</v>
      </c>
      <c r="N23" s="55"/>
      <c r="O23" s="40" t="str">
        <f t="shared" si="0"/>
        <v/>
      </c>
      <c r="P23" s="48" t="str">
        <f>IF(OR(K23="",O23=""),"",K23*O23)</f>
        <v/>
      </c>
      <c r="Q23" s="56" t="str">
        <f>IF(P23="","",(K23/9))</f>
        <v/>
      </c>
      <c r="R23" s="56" t="str">
        <f>IF(P23="","",(P23/45))</f>
        <v/>
      </c>
      <c r="S23" s="724"/>
      <c r="T23" s="734"/>
      <c r="U23" s="734"/>
      <c r="V23" s="734"/>
      <c r="W23" s="724"/>
      <c r="AF23" s="156"/>
      <c r="AG23" s="156"/>
      <c r="AH23" s="156"/>
    </row>
    <row r="24" spans="1:34" ht="90" customHeight="1">
      <c r="A24" s="731"/>
      <c r="B24" s="732"/>
      <c r="C24" s="733"/>
      <c r="D24" s="54"/>
      <c r="E24" s="54"/>
      <c r="F24" s="54"/>
      <c r="G24" s="55"/>
      <c r="H24" s="55"/>
      <c r="I24" s="40" t="str">
        <f>IF(G24="","",IF(G24="ALTA",3,IF(G24="MEDIA",2,IF(G24="BAJA",1,""))))</f>
        <v/>
      </c>
      <c r="J24" s="40" t="str">
        <f>IF(H24="","",IF(H24="ALTO",3,IF(H24="MANEJABLE",2,IF(H24="NULO",1,""))))</f>
        <v/>
      </c>
      <c r="K24" s="48" t="str">
        <f>IF(OR(I24="",J24=""),"",I24*J24)</f>
        <v/>
      </c>
      <c r="L24" s="54"/>
      <c r="M24" s="54"/>
      <c r="N24" s="55"/>
      <c r="O24" s="40" t="str">
        <f t="shared" si="0"/>
        <v/>
      </c>
      <c r="P24" s="48" t="str">
        <f>IF(OR(K24="",O24=""),"",K24*O24)</f>
        <v/>
      </c>
      <c r="Q24" s="56" t="str">
        <f>IF(P24="","",(K24/9))</f>
        <v/>
      </c>
      <c r="R24" s="56" t="str">
        <f>IF(P24="","",(P24/45))</f>
        <v/>
      </c>
      <c r="S24" s="724"/>
      <c r="T24" s="734"/>
      <c r="U24" s="734"/>
      <c r="V24" s="734"/>
      <c r="W24" s="724"/>
      <c r="AF24" s="156"/>
      <c r="AG24" s="156"/>
      <c r="AH24" s="156"/>
    </row>
    <row r="25" spans="1:34" ht="28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724"/>
      <c r="AF25" s="53"/>
      <c r="AG25" s="53"/>
      <c r="AH25" s="53"/>
    </row>
    <row r="26" spans="1:34" ht="4.5" customHeight="1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2"/>
    </row>
    <row r="27" spans="1:34" ht="31.5" customHeight="1">
      <c r="A27" s="735" t="s">
        <v>369</v>
      </c>
      <c r="B27" s="178"/>
      <c r="C27" s="735" t="s">
        <v>369</v>
      </c>
      <c r="D27" s="735" t="s">
        <v>369</v>
      </c>
      <c r="E27" s="735" t="s">
        <v>369</v>
      </c>
      <c r="F27" s="735" t="s">
        <v>369</v>
      </c>
      <c r="G27" s="57" t="s">
        <v>369</v>
      </c>
      <c r="H27" s="57" t="s">
        <v>369</v>
      </c>
      <c r="I27" s="57" t="s">
        <v>369</v>
      </c>
      <c r="J27" s="57" t="s">
        <v>369</v>
      </c>
      <c r="K27" s="57" t="s">
        <v>369</v>
      </c>
      <c r="L27" s="57" t="s">
        <v>369</v>
      </c>
      <c r="M27" s="57" t="s">
        <v>369</v>
      </c>
      <c r="N27" s="57" t="s">
        <v>369</v>
      </c>
      <c r="O27" s="57" t="s">
        <v>369</v>
      </c>
      <c r="P27" s="57" t="s">
        <v>369</v>
      </c>
      <c r="Q27" s="57" t="s">
        <v>369</v>
      </c>
      <c r="R27" s="57" t="s">
        <v>369</v>
      </c>
      <c r="S27" s="57" t="s">
        <v>369</v>
      </c>
      <c r="T27" s="58"/>
      <c r="U27" s="57" t="s">
        <v>369</v>
      </c>
      <c r="V27" s="57" t="s">
        <v>369</v>
      </c>
      <c r="W27" s="57" t="s">
        <v>369</v>
      </c>
      <c r="AF27" s="57" t="s">
        <v>369</v>
      </c>
      <c r="AG27" s="57" t="s">
        <v>369</v>
      </c>
      <c r="AH27" s="57" t="s">
        <v>369</v>
      </c>
    </row>
    <row r="28" spans="1:34" ht="18">
      <c r="A28" s="736"/>
      <c r="B28" s="179"/>
      <c r="C28" s="736"/>
      <c r="D28" s="736"/>
      <c r="E28" s="736"/>
      <c r="F28" s="736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8"/>
      <c r="U28" s="59"/>
      <c r="V28" s="59"/>
      <c r="W28" s="59"/>
    </row>
  </sheetData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</mergeCells>
  <conditionalFormatting sqref="W10:W25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25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26:K26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-0.499984740745262"/>
  </sheetPr>
  <dimension ref="A1:AB151"/>
  <sheetViews>
    <sheetView showGridLines="0" topLeftCell="A89" zoomScale="50" workbookViewId="0">
      <selection activeCell="S106" sqref="S106"/>
    </sheetView>
  </sheetViews>
  <sheetFormatPr baseColWidth="10" defaultColWidth="11.5" defaultRowHeight="15"/>
  <cols>
    <col min="1" max="1" width="35.6640625" style="94" customWidth="1"/>
    <col min="2" max="3" width="31.5" style="94" customWidth="1"/>
    <col min="4" max="6" width="12.83203125" style="391" customWidth="1"/>
    <col min="7" max="7" width="51.33203125" style="94" customWidth="1"/>
    <col min="8" max="8" width="13.1640625" style="455" customWidth="1"/>
    <col min="9" max="9" width="13.1640625" style="442" customWidth="1"/>
    <col min="10" max="13" width="12.5" style="442" customWidth="1"/>
    <col min="14" max="17" width="12.5" style="94" customWidth="1"/>
    <col min="18" max="18" width="16" style="158" customWidth="1"/>
    <col min="19" max="19" width="16" style="94" customWidth="1"/>
    <col min="20" max="21" width="21.6640625" style="94" customWidth="1"/>
    <col min="22" max="22" width="23" style="94" customWidth="1"/>
    <col min="23" max="23" width="17.6640625" style="434" customWidth="1"/>
    <col min="24" max="24" width="11.5" style="94"/>
    <col min="25" max="28" width="26.5" style="434" customWidth="1"/>
    <col min="29" max="16384" width="11.5" style="94"/>
  </cols>
  <sheetData>
    <row r="1" spans="1:28" s="93" customFormat="1" ht="21">
      <c r="A1" s="880" t="s">
        <v>525</v>
      </c>
      <c r="B1" s="881"/>
      <c r="C1" s="881"/>
      <c r="D1" s="881"/>
      <c r="E1" s="881"/>
      <c r="F1" s="881"/>
      <c r="G1" s="881"/>
      <c r="H1" s="881"/>
      <c r="I1" s="881"/>
      <c r="J1" s="443"/>
      <c r="K1" s="443"/>
      <c r="L1" s="443"/>
      <c r="M1" s="443"/>
      <c r="W1" s="431"/>
      <c r="Y1" s="431"/>
      <c r="Z1" s="431"/>
      <c r="AA1" s="431"/>
      <c r="AB1" s="431"/>
    </row>
    <row r="2" spans="1:28" s="276" customFormat="1" ht="23.25" customHeight="1">
      <c r="A2" s="882" t="s">
        <v>370</v>
      </c>
      <c r="B2" s="882"/>
      <c r="C2" s="882"/>
      <c r="D2" s="882"/>
      <c r="E2" s="101"/>
      <c r="F2" s="101"/>
      <c r="G2" s="101"/>
      <c r="H2" s="101"/>
      <c r="I2" s="419"/>
      <c r="J2" s="419"/>
      <c r="K2" s="419"/>
      <c r="L2" s="444"/>
      <c r="M2" s="444"/>
      <c r="W2" s="432"/>
      <c r="Y2" s="432"/>
      <c r="Z2" s="432"/>
      <c r="AA2" s="432"/>
      <c r="AB2" s="432"/>
    </row>
    <row r="3" spans="1:28" s="93" customFormat="1" ht="31.5" customHeight="1">
      <c r="A3" s="102" t="str">
        <f>'1. DireccyConducc '!A6</f>
        <v xml:space="preserve">1. RESULTADO ESPERADO </v>
      </c>
      <c r="B3" s="102" t="str">
        <f>'1. DireccyConducc '!B6</f>
        <v>2. PRODUCTOS</v>
      </c>
      <c r="C3" s="102" t="str">
        <f>'1. DireccyConducc '!C6</f>
        <v>3. INDICADOR</v>
      </c>
      <c r="D3" s="341" t="str">
        <f>'1. DireccyConducc '!D6</f>
        <v xml:space="preserve">4. LINEA BASE </v>
      </c>
      <c r="E3" s="341" t="str">
        <f>'1. DireccyConducc '!E6</f>
        <v>5. META ANUAL PEI</v>
      </c>
      <c r="F3" s="577" t="str">
        <f>'1. DireccyConducc '!F6</f>
        <v>6. PRESUPUESTO ESTIMADO PEI (EN MILLONES DE COLONES)</v>
      </c>
      <c r="G3" s="118" t="str">
        <f>'1. DireccyConducc '!G6</f>
        <v>7. ACTIVIDADES</v>
      </c>
      <c r="H3" s="567" t="str">
        <f>'1. DireccyConducc '!H6</f>
        <v>8.META ANUAL (POI)</v>
      </c>
      <c r="I3" s="568"/>
      <c r="J3" s="567" t="str">
        <f>'1. DireccyConducc '!J6</f>
        <v>9. META TRIMESTRAL PROGRAMADA</v>
      </c>
      <c r="K3" s="902"/>
      <c r="L3" s="902"/>
      <c r="M3" s="568"/>
      <c r="N3" s="909" t="s">
        <v>371</v>
      </c>
      <c r="O3" s="910"/>
      <c r="P3" s="910"/>
      <c r="Q3" s="910"/>
      <c r="R3" s="815" t="s">
        <v>372</v>
      </c>
      <c r="S3" s="548" t="s">
        <v>373</v>
      </c>
      <c r="T3" s="901" t="s">
        <v>374</v>
      </c>
      <c r="U3" s="901"/>
      <c r="V3" s="920" t="s">
        <v>375</v>
      </c>
      <c r="W3" s="899" t="s">
        <v>627</v>
      </c>
      <c r="Y3" s="900" t="s">
        <v>628</v>
      </c>
      <c r="Z3" s="900" t="s">
        <v>629</v>
      </c>
      <c r="AA3" s="900" t="s">
        <v>630</v>
      </c>
      <c r="AB3" s="900" t="s">
        <v>631</v>
      </c>
    </row>
    <row r="4" spans="1:28" s="93" customFormat="1" ht="31.5" customHeight="1">
      <c r="A4" s="104"/>
      <c r="B4" s="105"/>
      <c r="C4" s="105"/>
      <c r="D4" s="342"/>
      <c r="E4" s="342"/>
      <c r="F4" s="612"/>
      <c r="G4" s="106"/>
      <c r="H4" s="415" t="str">
        <f>'1. DireccyConducc '!H7</f>
        <v>Meta en número absoluto</v>
      </c>
      <c r="I4" s="415" t="str">
        <f>'1. DireccyConducc '!I7</f>
        <v>Meta porcentual</v>
      </c>
      <c r="J4" s="415" t="str">
        <f>'1. DireccyConducc '!J7</f>
        <v xml:space="preserve"> I TRIMESTRE</v>
      </c>
      <c r="K4" s="415" t="str">
        <f>'1. DireccyConducc '!K7</f>
        <v xml:space="preserve"> II TRIMESTRE</v>
      </c>
      <c r="L4" s="415" t="str">
        <f>'1. DireccyConducc '!L7</f>
        <v xml:space="preserve"> III TRIMESTRE</v>
      </c>
      <c r="M4" s="415" t="str">
        <f>'1. DireccyConducc '!M7</f>
        <v xml:space="preserve"> IV TRIMESTRE</v>
      </c>
      <c r="N4" s="180" t="s">
        <v>376</v>
      </c>
      <c r="O4" s="180" t="s">
        <v>302</v>
      </c>
      <c r="P4" s="180" t="s">
        <v>19</v>
      </c>
      <c r="Q4" s="180" t="s">
        <v>20</v>
      </c>
      <c r="R4" s="816"/>
      <c r="S4" s="549"/>
      <c r="T4" s="901" t="s">
        <v>377</v>
      </c>
      <c r="U4" s="901" t="s">
        <v>378</v>
      </c>
      <c r="V4" s="920"/>
      <c r="W4" s="899"/>
      <c r="Y4" s="900"/>
      <c r="Z4" s="900"/>
      <c r="AA4" s="900"/>
      <c r="AB4" s="900"/>
    </row>
    <row r="5" spans="1:28" s="93" customFormat="1" ht="31.5" customHeight="1">
      <c r="A5" s="107"/>
      <c r="B5" s="105"/>
      <c r="C5" s="105"/>
      <c r="D5" s="342"/>
      <c r="E5" s="342"/>
      <c r="F5" s="578"/>
      <c r="G5" s="106"/>
      <c r="H5" s="416"/>
      <c r="I5" s="416"/>
      <c r="J5" s="417" t="s">
        <v>21</v>
      </c>
      <c r="K5" s="417" t="s">
        <v>21</v>
      </c>
      <c r="L5" s="417" t="s">
        <v>21</v>
      </c>
      <c r="M5" s="417" t="s">
        <v>21</v>
      </c>
      <c r="N5" s="116" t="s">
        <v>21</v>
      </c>
      <c r="O5" s="116" t="s">
        <v>21</v>
      </c>
      <c r="P5" s="116" t="s">
        <v>21</v>
      </c>
      <c r="Q5" s="117" t="s">
        <v>21</v>
      </c>
      <c r="R5" s="817"/>
      <c r="S5" s="550"/>
      <c r="T5" s="901"/>
      <c r="U5" s="901"/>
      <c r="V5" s="920"/>
      <c r="W5" s="899"/>
      <c r="Y5" s="900"/>
      <c r="Z5" s="900"/>
      <c r="AA5" s="900"/>
      <c r="AB5" s="900"/>
    </row>
    <row r="6" spans="1:28" s="93" customFormat="1" ht="83.25" customHeight="1">
      <c r="A6" s="883" t="str">
        <f>'1. DireccyConducc '!A9</f>
        <v>RE. 1 DIRECCIÓN Y CONDUCCIÓN FORTALECIDA</v>
      </c>
      <c r="B6" s="784" t="str">
        <f>'1. DireccyConducc '!B9</f>
        <v>1. Políticas,planes, programas, proyectos y acciones estratégicas en salud desarrollados</v>
      </c>
      <c r="C6" s="784" t="str">
        <f>'1. DireccyConducc '!C9</f>
        <v xml:space="preserve">1.1. Número de planes, programas, proyectos y acciones estratégicas en salud desarrollados </v>
      </c>
      <c r="D6" s="374">
        <f>'1. DireccyConducc '!D9</f>
        <v>0</v>
      </c>
      <c r="E6" s="374">
        <f>'1. DireccyConducc '!E9</f>
        <v>0</v>
      </c>
      <c r="F6" s="374">
        <f>'1. DireccyConducc '!F9</f>
        <v>0</v>
      </c>
      <c r="G6" s="395" t="str">
        <f>'1. DireccyConducc '!G9</f>
        <v xml:space="preserve">1.1.1. Informe de seguimiento al desarrollo del Plan Operativo para la reducción de la mortalidad materno infantil (Elaboración, implementación y seguimiento)
</v>
      </c>
      <c r="H6" s="376">
        <f>'1. DireccyConducc '!H9</f>
        <v>2</v>
      </c>
      <c r="I6" s="377">
        <f>'1. DireccyConducc '!I9</f>
        <v>1</v>
      </c>
      <c r="J6" s="377">
        <f>'1. DireccyConducc '!J9</f>
        <v>0</v>
      </c>
      <c r="K6" s="377">
        <f>'1. DireccyConducc '!K9</f>
        <v>0.5</v>
      </c>
      <c r="L6" s="377">
        <f>'1. DireccyConducc '!L9</f>
        <v>0</v>
      </c>
      <c r="M6" s="377">
        <f>'1. DireccyConducc '!M9</f>
        <v>0.5</v>
      </c>
      <c r="N6" s="269"/>
      <c r="O6" s="269"/>
      <c r="P6" s="269"/>
      <c r="Q6" s="269"/>
      <c r="R6" s="271">
        <f>SUM(N6:Q6)</f>
        <v>0</v>
      </c>
      <c r="S6" s="903">
        <f>'1. DireccyConducc '!N9</f>
        <v>6721707.1399999997</v>
      </c>
      <c r="T6" s="427"/>
      <c r="U6" s="427"/>
      <c r="V6" s="833">
        <f>(SUM(T6:T29)+SUM(U6:U29))/S6</f>
        <v>0</v>
      </c>
      <c r="W6" s="435" t="str">
        <f>'1. DireccyConducc '!P9</f>
        <v>María Martha Angulo Arredondo</v>
      </c>
      <c r="Y6" s="435"/>
      <c r="Z6" s="435"/>
      <c r="AA6" s="435"/>
      <c r="AB6" s="435"/>
    </row>
    <row r="7" spans="1:28" s="93" customFormat="1" ht="30" customHeight="1">
      <c r="A7" s="884"/>
      <c r="B7" s="785"/>
      <c r="C7" s="785"/>
      <c r="D7" s="374">
        <f>'1. DireccyConducc '!D10</f>
        <v>0</v>
      </c>
      <c r="E7" s="374">
        <f>'1. DireccyConducc '!E10</f>
        <v>0</v>
      </c>
      <c r="F7" s="374">
        <f>'1. DireccyConducc '!F10</f>
        <v>0</v>
      </c>
      <c r="G7" s="277" t="str">
        <f>'1. DireccyConducc '!G10</f>
        <v xml:space="preserve">1.1.2.1. Analisis de los casos de muertes maternas </v>
      </c>
      <c r="H7" s="376">
        <f>'1. DireccyConducc '!H10</f>
        <v>1</v>
      </c>
      <c r="I7" s="377">
        <f>'1. DireccyConducc '!I10</f>
        <v>1</v>
      </c>
      <c r="J7" s="377">
        <f>'1. DireccyConducc '!J10</f>
        <v>0</v>
      </c>
      <c r="K7" s="377">
        <f>'1. DireccyConducc '!K10</f>
        <v>0</v>
      </c>
      <c r="L7" s="377">
        <f>'1. DireccyConducc '!L10</f>
        <v>0</v>
      </c>
      <c r="M7" s="377">
        <f>'1. DireccyConducc '!M10</f>
        <v>1</v>
      </c>
      <c r="N7" s="269"/>
      <c r="O7" s="269"/>
      <c r="P7" s="269"/>
      <c r="Q7" s="269"/>
      <c r="R7" s="271">
        <f t="shared" ref="R7:R24" si="0">SUM(N7:Q7)</f>
        <v>0</v>
      </c>
      <c r="S7" s="904"/>
      <c r="T7" s="427"/>
      <c r="U7" s="427"/>
      <c r="V7" s="834"/>
      <c r="W7" s="435" t="str">
        <f>'1. DireccyConducc '!P10</f>
        <v>María Martha Angulo Arredondo</v>
      </c>
      <c r="Y7" s="435"/>
      <c r="Z7" s="435"/>
      <c r="AA7" s="435"/>
      <c r="AB7" s="435"/>
    </row>
    <row r="8" spans="1:28" s="93" customFormat="1" ht="30" customHeight="1">
      <c r="A8" s="884"/>
      <c r="B8" s="785"/>
      <c r="C8" s="785"/>
      <c r="D8" s="374">
        <f>'1. DireccyConducc '!D11</f>
        <v>0</v>
      </c>
      <c r="E8" s="374">
        <f>'1. DireccyConducc '!E11</f>
        <v>0</v>
      </c>
      <c r="F8" s="374">
        <f>'1. DireccyConducc '!F11</f>
        <v>0</v>
      </c>
      <c r="G8" s="277" t="str">
        <f>'1. DireccyConducc '!G11</f>
        <v>1.1.2.2. Analisis de los casos de muertes infantiles</v>
      </c>
      <c r="H8" s="376">
        <f>'1. DireccyConducc '!H11</f>
        <v>1</v>
      </c>
      <c r="I8" s="377">
        <f>'1. DireccyConducc '!I11</f>
        <v>1</v>
      </c>
      <c r="J8" s="377">
        <f>'1. DireccyConducc '!J11</f>
        <v>0</v>
      </c>
      <c r="K8" s="377">
        <f>'1. DireccyConducc '!K11</f>
        <v>0</v>
      </c>
      <c r="L8" s="377">
        <f>'1. DireccyConducc '!L11</f>
        <v>0</v>
      </c>
      <c r="M8" s="377">
        <f>'1. DireccyConducc '!M11</f>
        <v>1</v>
      </c>
      <c r="N8" s="269"/>
      <c r="O8" s="269"/>
      <c r="P8" s="269"/>
      <c r="Q8" s="269"/>
      <c r="R8" s="271">
        <f t="shared" si="0"/>
        <v>0</v>
      </c>
      <c r="S8" s="904"/>
      <c r="T8" s="427"/>
      <c r="U8" s="427"/>
      <c r="V8" s="834"/>
      <c r="W8" s="435" t="str">
        <f>'1. DireccyConducc '!P11</f>
        <v>María Martha Angulo Arredondo</v>
      </c>
      <c r="Y8" s="435"/>
      <c r="Z8" s="435"/>
      <c r="AA8" s="435"/>
      <c r="AB8" s="435"/>
    </row>
    <row r="9" spans="1:28" s="93" customFormat="1" ht="32">
      <c r="A9" s="884"/>
      <c r="B9" s="785"/>
      <c r="C9" s="785"/>
      <c r="D9" s="374">
        <f>'1. DireccyConducc '!D12</f>
        <v>0</v>
      </c>
      <c r="E9" s="374">
        <f>'1. DireccyConducc '!E12</f>
        <v>0</v>
      </c>
      <c r="F9" s="374">
        <f>'1. DireccyConducc '!F12</f>
        <v>0</v>
      </c>
      <c r="G9" s="277" t="str">
        <f>'1. DireccyConducc '!G12</f>
        <v>1.1.2.5. Conducción de la Comisión Local de Análisis de las Muertes Materno Infantiles (COLEAMMI)</v>
      </c>
      <c r="H9" s="376">
        <f>'1. DireccyConducc '!H12</f>
        <v>4</v>
      </c>
      <c r="I9" s="377">
        <f>'1. DireccyConducc '!I12</f>
        <v>1</v>
      </c>
      <c r="J9" s="377">
        <f>'1. DireccyConducc '!J12</f>
        <v>0.25</v>
      </c>
      <c r="K9" s="377">
        <f>'1. DireccyConducc '!K12</f>
        <v>0.25</v>
      </c>
      <c r="L9" s="377">
        <f>'1. DireccyConducc '!L12</f>
        <v>0.25</v>
      </c>
      <c r="M9" s="377">
        <f>'1. DireccyConducc '!M12</f>
        <v>0.25</v>
      </c>
      <c r="N9" s="269"/>
      <c r="O9" s="269"/>
      <c r="P9" s="269"/>
      <c r="Q9" s="269"/>
      <c r="R9" s="271">
        <f t="shared" si="0"/>
        <v>0</v>
      </c>
      <c r="S9" s="904"/>
      <c r="T9" s="427"/>
      <c r="U9" s="427"/>
      <c r="V9" s="834"/>
      <c r="W9" s="435" t="str">
        <f>'1. DireccyConducc '!P12</f>
        <v>María Martha Angulo Arredondo</v>
      </c>
      <c r="Y9" s="435"/>
      <c r="Z9" s="435"/>
      <c r="AA9" s="435"/>
      <c r="AB9" s="435"/>
    </row>
    <row r="10" spans="1:28" s="93" customFormat="1" ht="32">
      <c r="A10" s="884"/>
      <c r="B10" s="785"/>
      <c r="C10" s="785"/>
      <c r="D10" s="374">
        <f>'1. DireccyConducc '!D13</f>
        <v>0</v>
      </c>
      <c r="E10" s="374">
        <f>'1. DireccyConducc '!E13</f>
        <v>0</v>
      </c>
      <c r="F10" s="374">
        <f>'1. DireccyConducc '!F13</f>
        <v>0</v>
      </c>
      <c r="G10" s="277" t="str">
        <f>'1. DireccyConducc '!G13</f>
        <v>1.1.3. Desarrollo del Estudio "Búsqueda Intencionada y Reclasificación de Muertes Maternas (BIRMM)"</v>
      </c>
      <c r="H10" s="376">
        <f>'1. DireccyConducc '!H13</f>
        <v>1</v>
      </c>
      <c r="I10" s="377">
        <f>'1. DireccyConducc '!I13</f>
        <v>1</v>
      </c>
      <c r="J10" s="377">
        <f>'1. DireccyConducc '!J13</f>
        <v>0</v>
      </c>
      <c r="K10" s="377">
        <f>'1. DireccyConducc '!K13</f>
        <v>0</v>
      </c>
      <c r="L10" s="377">
        <f>'1. DireccyConducc '!L13</f>
        <v>0</v>
      </c>
      <c r="M10" s="377">
        <f>'1. DireccyConducc '!M13</f>
        <v>1</v>
      </c>
      <c r="N10" s="269"/>
      <c r="O10" s="269"/>
      <c r="P10" s="269"/>
      <c r="Q10" s="269"/>
      <c r="R10" s="271">
        <f t="shared" si="0"/>
        <v>0</v>
      </c>
      <c r="S10" s="904"/>
      <c r="T10" s="427"/>
      <c r="U10" s="427"/>
      <c r="V10" s="834"/>
      <c r="W10" s="435" t="str">
        <f>'1. DireccyConducc '!P13</f>
        <v>María Martha Angulo Arredondo</v>
      </c>
      <c r="Y10" s="435"/>
      <c r="Z10" s="435"/>
      <c r="AA10" s="435"/>
      <c r="AB10" s="435"/>
    </row>
    <row r="11" spans="1:28" s="93" customFormat="1" ht="48">
      <c r="A11" s="884"/>
      <c r="B11" s="785"/>
      <c r="C11" s="785"/>
      <c r="D11" s="374">
        <f>'1. DireccyConducc '!D14</f>
        <v>0</v>
      </c>
      <c r="E11" s="374">
        <f>'1. DireccyConducc '!E14</f>
        <v>0</v>
      </c>
      <c r="F11" s="374">
        <f>'1. DireccyConducc '!F14</f>
        <v>0</v>
      </c>
      <c r="G11" s="277" t="str">
        <f>'1. DireccyConducc '!G14</f>
        <v>1.1.4.Informe de avance en la Implementación del  Proyecto Intergeneracional con CEN-CINAI en las Regiones Huetar Norte, Central Norte y Chorotega</v>
      </c>
      <c r="H11" s="376">
        <f>'1. DireccyConducc '!H14</f>
        <v>0</v>
      </c>
      <c r="I11" s="377">
        <f>'1. DireccyConducc '!I14</f>
        <v>0</v>
      </c>
      <c r="J11" s="377">
        <f>'1. DireccyConducc '!J14</f>
        <v>0</v>
      </c>
      <c r="K11" s="377">
        <f>'1. DireccyConducc '!K14</f>
        <v>0</v>
      </c>
      <c r="L11" s="377">
        <f>'1. DireccyConducc '!L14</f>
        <v>0</v>
      </c>
      <c r="M11" s="377">
        <f>'1. DireccyConducc '!M14</f>
        <v>0</v>
      </c>
      <c r="N11" s="269"/>
      <c r="O11" s="269"/>
      <c r="P11" s="269"/>
      <c r="Q11" s="269"/>
      <c r="R11" s="271">
        <f t="shared" si="0"/>
        <v>0</v>
      </c>
      <c r="S11" s="904"/>
      <c r="T11" s="427"/>
      <c r="U11" s="427"/>
      <c r="V11" s="834"/>
      <c r="W11" s="435">
        <f>'1. DireccyConducc '!P14</f>
        <v>6</v>
      </c>
      <c r="Y11" s="435"/>
      <c r="Z11" s="435"/>
      <c r="AA11" s="435"/>
      <c r="AB11" s="435"/>
    </row>
    <row r="12" spans="1:28" s="93" customFormat="1" ht="48">
      <c r="A12" s="884"/>
      <c r="B12" s="785"/>
      <c r="C12" s="785"/>
      <c r="D12" s="374">
        <f>'1. DireccyConducc '!D15</f>
        <v>0</v>
      </c>
      <c r="E12" s="374">
        <f>'1. DireccyConducc '!E15</f>
        <v>0</v>
      </c>
      <c r="F12" s="374">
        <f>'1. DireccyConducc '!F15</f>
        <v>0</v>
      </c>
      <c r="G12" s="277" t="str">
        <f>'1. DireccyConducc '!G15</f>
        <v>1.1.5 Informe de avance en la Implementación del  Proyecto  Ciudades Amigables  en las Regiones Central Sur, Central Norte, Central Este y Chorotega</v>
      </c>
      <c r="H12" s="376">
        <f>'1. DireccyConducc '!H15</f>
        <v>0</v>
      </c>
      <c r="I12" s="377">
        <f>'1. DireccyConducc '!I15</f>
        <v>0</v>
      </c>
      <c r="J12" s="377">
        <f>'1. DireccyConducc '!J15</f>
        <v>0</v>
      </c>
      <c r="K12" s="377">
        <f>'1. DireccyConducc '!K15</f>
        <v>0</v>
      </c>
      <c r="L12" s="377">
        <f>'1. DireccyConducc '!L15</f>
        <v>0</v>
      </c>
      <c r="M12" s="377">
        <f>'1. DireccyConducc '!M15</f>
        <v>0</v>
      </c>
      <c r="N12" s="269"/>
      <c r="O12" s="269"/>
      <c r="P12" s="269"/>
      <c r="Q12" s="269"/>
      <c r="R12" s="271">
        <f t="shared" si="0"/>
        <v>0</v>
      </c>
      <c r="S12" s="904"/>
      <c r="T12" s="427"/>
      <c r="U12" s="427"/>
      <c r="V12" s="834"/>
      <c r="W12" s="435">
        <f>'1. DireccyConducc '!P15</f>
        <v>7</v>
      </c>
      <c r="Y12" s="435"/>
      <c r="Z12" s="435"/>
      <c r="AA12" s="435"/>
      <c r="AB12" s="435"/>
    </row>
    <row r="13" spans="1:28" s="93" customFormat="1" ht="48">
      <c r="A13" s="884"/>
      <c r="B13" s="785"/>
      <c r="C13" s="785"/>
      <c r="D13" s="374">
        <f>'1. DireccyConducc '!D16</f>
        <v>0</v>
      </c>
      <c r="E13" s="374">
        <f>'1. DireccyConducc '!E16</f>
        <v>0</v>
      </c>
      <c r="F13" s="374">
        <f>'1. DireccyConducc '!F16</f>
        <v>0</v>
      </c>
      <c r="G13" s="277" t="str">
        <f>'1. DireccyConducc '!G16</f>
        <v>1.1.6.Informe de avance en la Implementación del Proyecto  Tomando Control Sobre mi Salud,  en los cantones: Cartago, Limón y Montes de Oca</v>
      </c>
      <c r="H13" s="376">
        <f>'1. DireccyConducc '!H16</f>
        <v>0</v>
      </c>
      <c r="I13" s="377">
        <f>'1. DireccyConducc '!I16</f>
        <v>0</v>
      </c>
      <c r="J13" s="377">
        <f>'1. DireccyConducc '!J16</f>
        <v>0</v>
      </c>
      <c r="K13" s="377">
        <f>'1. DireccyConducc '!K16</f>
        <v>0</v>
      </c>
      <c r="L13" s="377">
        <f>'1. DireccyConducc '!L16</f>
        <v>0</v>
      </c>
      <c r="M13" s="377">
        <f>'1. DireccyConducc '!M16</f>
        <v>0</v>
      </c>
      <c r="N13" s="269"/>
      <c r="O13" s="269"/>
      <c r="P13" s="269"/>
      <c r="Q13" s="269"/>
      <c r="R13" s="271">
        <f t="shared" si="0"/>
        <v>0</v>
      </c>
      <c r="S13" s="904"/>
      <c r="T13" s="427"/>
      <c r="U13" s="427"/>
      <c r="V13" s="834"/>
      <c r="W13" s="435">
        <f>'1. DireccyConducc '!P16</f>
        <v>8</v>
      </c>
      <c r="Y13" s="435"/>
      <c r="Z13" s="435"/>
      <c r="AA13" s="435"/>
      <c r="AB13" s="435"/>
    </row>
    <row r="14" spans="1:28" s="93" customFormat="1" ht="48">
      <c r="A14" s="884"/>
      <c r="B14" s="785"/>
      <c r="C14" s="785"/>
      <c r="D14" s="374">
        <f>'1. DireccyConducc '!D17</f>
        <v>0</v>
      </c>
      <c r="E14" s="374">
        <f>'1. DireccyConducc '!E17</f>
        <v>0</v>
      </c>
      <c r="F14" s="374">
        <f>'1. DireccyConducc '!F17</f>
        <v>0</v>
      </c>
      <c r="G14" s="277" t="str">
        <f>'1. DireccyConducc '!G17</f>
        <v>1.1.8.Informe de avance en la Implementación del Proyecto "Promoción de la Actividad Física Activate (2019-2022)  en el marco del Plan Nacional de actividad física y salud</v>
      </c>
      <c r="H14" s="376">
        <f>'1. DireccyConducc '!H17</f>
        <v>2</v>
      </c>
      <c r="I14" s="377">
        <f>'1. DireccyConducc '!I17</f>
        <v>1</v>
      </c>
      <c r="J14" s="377">
        <f>'1. DireccyConducc '!J17</f>
        <v>0</v>
      </c>
      <c r="K14" s="377">
        <f>'1. DireccyConducc '!K17</f>
        <v>0.5</v>
      </c>
      <c r="L14" s="377">
        <f>'1. DireccyConducc '!L17</f>
        <v>0</v>
      </c>
      <c r="M14" s="377">
        <f>'1. DireccyConducc '!M17</f>
        <v>0.5</v>
      </c>
      <c r="N14" s="269"/>
      <c r="O14" s="269"/>
      <c r="P14" s="269"/>
      <c r="Q14" s="269"/>
      <c r="R14" s="271">
        <f t="shared" si="0"/>
        <v>0</v>
      </c>
      <c r="S14" s="904"/>
      <c r="T14" s="427"/>
      <c r="U14" s="427"/>
      <c r="V14" s="834"/>
      <c r="W14" s="435" t="str">
        <f>'1. DireccyConducc '!P17</f>
        <v>Nidian Sthephany Shieh Álvarez</v>
      </c>
      <c r="Y14" s="435"/>
      <c r="Z14" s="435"/>
      <c r="AA14" s="435"/>
      <c r="AB14" s="435"/>
    </row>
    <row r="15" spans="1:28" s="93" customFormat="1" ht="64">
      <c r="A15" s="884"/>
      <c r="B15" s="785"/>
      <c r="C15" s="785"/>
      <c r="D15" s="374">
        <f>'1. DireccyConducc '!D18</f>
        <v>0</v>
      </c>
      <c r="E15" s="374">
        <f>'1. DireccyConducc '!E18</f>
        <v>0</v>
      </c>
      <c r="F15" s="374">
        <f>'1. DireccyConducc '!F18</f>
        <v>0</v>
      </c>
      <c r="G15" s="277" t="str">
        <f>'1. DireccyConducc '!G18</f>
        <v>1.1.9. Informe de avance de la implementación del Modelo de Atención Integral para la Prevención del Embarazo en adolescentes. Región Central Occidente, Chorotega, Huetar Caribe y Brunca</v>
      </c>
      <c r="H15" s="376">
        <f>'1. DireccyConducc '!H18</f>
        <v>0</v>
      </c>
      <c r="I15" s="377">
        <f>'1. DireccyConducc '!I18</f>
        <v>0</v>
      </c>
      <c r="J15" s="377">
        <f>'1. DireccyConducc '!J18</f>
        <v>0</v>
      </c>
      <c r="K15" s="377">
        <f>'1. DireccyConducc '!K18</f>
        <v>0</v>
      </c>
      <c r="L15" s="377">
        <f>'1. DireccyConducc '!L18</f>
        <v>0</v>
      </c>
      <c r="M15" s="377">
        <f>'1. DireccyConducc '!M18</f>
        <v>0</v>
      </c>
      <c r="N15" s="269"/>
      <c r="O15" s="269"/>
      <c r="P15" s="269"/>
      <c r="Q15" s="269"/>
      <c r="R15" s="271">
        <f t="shared" si="0"/>
        <v>0</v>
      </c>
      <c r="S15" s="904"/>
      <c r="T15" s="427"/>
      <c r="U15" s="427"/>
      <c r="V15" s="834"/>
      <c r="W15" s="435">
        <f>'1. DireccyConducc '!P18</f>
        <v>10</v>
      </c>
      <c r="Y15" s="435"/>
      <c r="Z15" s="435"/>
      <c r="AA15" s="435"/>
      <c r="AB15" s="435"/>
    </row>
    <row r="16" spans="1:28" s="93" customFormat="1" ht="32">
      <c r="A16" s="884"/>
      <c r="B16" s="785"/>
      <c r="C16" s="785"/>
      <c r="D16" s="374">
        <f>'1. DireccyConducc '!D19</f>
        <v>0</v>
      </c>
      <c r="E16" s="374">
        <f>'1. DireccyConducc '!E19</f>
        <v>0</v>
      </c>
      <c r="F16" s="374">
        <f>'1. DireccyConducc '!F19</f>
        <v>0</v>
      </c>
      <c r="G16" s="277" t="str">
        <f>'1. DireccyConducc '!G19</f>
        <v>1.1.10.Informe de avance en la Implementación del del Programa de Salud Escolar</v>
      </c>
      <c r="H16" s="376">
        <f>'1. DireccyConducc '!H19</f>
        <v>2</v>
      </c>
      <c r="I16" s="377">
        <f>'1. DireccyConducc '!I19</f>
        <v>1</v>
      </c>
      <c r="J16" s="377">
        <f>'1. DireccyConducc '!J19</f>
        <v>0</v>
      </c>
      <c r="K16" s="377">
        <f>'1. DireccyConducc '!K19</f>
        <v>0.5</v>
      </c>
      <c r="L16" s="377">
        <f>'1. DireccyConducc '!L19</f>
        <v>0</v>
      </c>
      <c r="M16" s="377">
        <f>'1. DireccyConducc '!M19</f>
        <v>0.5</v>
      </c>
      <c r="N16" s="269"/>
      <c r="O16" s="269"/>
      <c r="P16" s="269"/>
      <c r="Q16" s="269"/>
      <c r="R16" s="271">
        <f t="shared" si="0"/>
        <v>0</v>
      </c>
      <c r="S16" s="904"/>
      <c r="T16" s="427"/>
      <c r="U16" s="427"/>
      <c r="V16" s="834"/>
      <c r="W16" s="435" t="str">
        <f>'1. DireccyConducc '!P19</f>
        <v>Nidian Sthephany Shieh Álvarez</v>
      </c>
      <c r="Y16" s="435"/>
      <c r="Z16" s="435"/>
      <c r="AA16" s="435"/>
      <c r="AB16" s="435"/>
    </row>
    <row r="17" spans="1:28" s="93" customFormat="1" ht="64">
      <c r="A17" s="884"/>
      <c r="B17" s="785"/>
      <c r="C17" s="785"/>
      <c r="D17" s="374">
        <f>'1. DireccyConducc '!D20</f>
        <v>0</v>
      </c>
      <c r="E17" s="374">
        <f>'1. DireccyConducc '!E20</f>
        <v>0</v>
      </c>
      <c r="F17" s="374">
        <f>'1. DireccyConducc '!F20</f>
        <v>0</v>
      </c>
      <c r="G17" s="277" t="str">
        <f>'1. DireccyConducc '!G20</f>
        <v>1.1.12. Informe de seguimiento al Plan de Acción Local para Implementación del Decreto ejecutvo 40881-S Normativa Nacional para la articulación interinstitucional en el abordaje integral del comportamiento suicida.</v>
      </c>
      <c r="H17" s="376">
        <f>'1. DireccyConducc '!H20</f>
        <v>1</v>
      </c>
      <c r="I17" s="377">
        <f>'1. DireccyConducc '!I20</f>
        <v>1</v>
      </c>
      <c r="J17" s="377">
        <f>'1. DireccyConducc '!J20</f>
        <v>0</v>
      </c>
      <c r="K17" s="377">
        <f>'1. DireccyConducc '!K20</f>
        <v>0</v>
      </c>
      <c r="L17" s="377">
        <f>'1. DireccyConducc '!L20</f>
        <v>0</v>
      </c>
      <c r="M17" s="377">
        <f>'1. DireccyConducc '!M20</f>
        <v>1</v>
      </c>
      <c r="N17" s="269"/>
      <c r="O17" s="269"/>
      <c r="P17" s="269"/>
      <c r="Q17" s="269"/>
      <c r="R17" s="271">
        <f t="shared" si="0"/>
        <v>0</v>
      </c>
      <c r="S17" s="904"/>
      <c r="T17" s="427"/>
      <c r="U17" s="427"/>
      <c r="V17" s="834"/>
      <c r="W17" s="435" t="str">
        <f>'1. DireccyConducc '!P20</f>
        <v>Nidian Sthephany Shieh Álvarez</v>
      </c>
      <c r="Y17" s="435"/>
      <c r="Z17" s="435"/>
      <c r="AA17" s="435"/>
      <c r="AB17" s="435"/>
    </row>
    <row r="18" spans="1:28" s="93" customFormat="1" ht="64">
      <c r="A18" s="884"/>
      <c r="B18" s="785"/>
      <c r="C18" s="785"/>
      <c r="D18" s="374">
        <f>'1. DireccyConducc '!D21</f>
        <v>0</v>
      </c>
      <c r="E18" s="374">
        <f>'1. DireccyConducc '!E21</f>
        <v>0</v>
      </c>
      <c r="F18" s="374">
        <f>'1. DireccyConducc '!F21</f>
        <v>0</v>
      </c>
      <c r="G18" s="277" t="str">
        <f>'1. DireccyConducc '!G21</f>
        <v>1.1.13.  Informe de seguimiento a la Implementación de estrategias locales para el mejoramiento de la Salud Mental mediante el fomento de habilidades para la vida (Proyecto Salud Mental-PCT)</v>
      </c>
      <c r="H18" s="376">
        <f>'1. DireccyConducc '!H21</f>
        <v>2</v>
      </c>
      <c r="I18" s="377">
        <f>'1. DireccyConducc '!I21</f>
        <v>1</v>
      </c>
      <c r="J18" s="377">
        <f>'1. DireccyConducc '!J21</f>
        <v>0</v>
      </c>
      <c r="K18" s="377">
        <f>'1. DireccyConducc '!K21</f>
        <v>0.5</v>
      </c>
      <c r="L18" s="377">
        <f>'1. DireccyConducc '!L21</f>
        <v>0</v>
      </c>
      <c r="M18" s="377">
        <f>'1. DireccyConducc '!M21</f>
        <v>0.5</v>
      </c>
      <c r="N18" s="269"/>
      <c r="O18" s="269"/>
      <c r="P18" s="269"/>
      <c r="Q18" s="269"/>
      <c r="R18" s="271">
        <f t="shared" si="0"/>
        <v>0</v>
      </c>
      <c r="S18" s="904"/>
      <c r="T18" s="427"/>
      <c r="U18" s="427"/>
      <c r="V18" s="834"/>
      <c r="W18" s="435" t="str">
        <f>'1. DireccyConducc '!P21</f>
        <v>Nidian Sthephany Shieh Álvarez</v>
      </c>
      <c r="Y18" s="435"/>
      <c r="Z18" s="435"/>
      <c r="AA18" s="435"/>
      <c r="AB18" s="435"/>
    </row>
    <row r="19" spans="1:28" s="93" customFormat="1" ht="48">
      <c r="A19" s="884"/>
      <c r="B19" s="785"/>
      <c r="C19" s="785"/>
      <c r="D19" s="374">
        <f>'1. DireccyConducc '!D22</f>
        <v>0</v>
      </c>
      <c r="E19" s="374">
        <f>'1. DireccyConducc '!E22</f>
        <v>0</v>
      </c>
      <c r="F19" s="374">
        <f>'1. DireccyConducc '!F22</f>
        <v>0</v>
      </c>
      <c r="G19" s="277" t="str">
        <f>'1. DireccyConducc '!G22</f>
        <v>1.1.14. Aplicación a nivel local de la Norma de Abordaje Integral de la Salud Mental y de apoyo psicosocial de emergencias y desastres</v>
      </c>
      <c r="H19" s="376">
        <f>'1. DireccyConducc '!H22</f>
        <v>1</v>
      </c>
      <c r="I19" s="377">
        <f>'1. DireccyConducc '!I22</f>
        <v>1</v>
      </c>
      <c r="J19" s="377">
        <f>'1. DireccyConducc '!J22</f>
        <v>0</v>
      </c>
      <c r="K19" s="377">
        <f>'1. DireccyConducc '!K22</f>
        <v>0</v>
      </c>
      <c r="L19" s="377">
        <f>'1. DireccyConducc '!L22</f>
        <v>0</v>
      </c>
      <c r="M19" s="377">
        <f>'1. DireccyConducc '!M22</f>
        <v>1</v>
      </c>
      <c r="N19" s="269"/>
      <c r="O19" s="269"/>
      <c r="P19" s="269"/>
      <c r="Q19" s="269"/>
      <c r="R19" s="271">
        <f t="shared" si="0"/>
        <v>0</v>
      </c>
      <c r="S19" s="904"/>
      <c r="T19" s="427"/>
      <c r="U19" s="427"/>
      <c r="V19" s="834"/>
      <c r="W19" s="435" t="str">
        <f>'1. DireccyConducc '!P22</f>
        <v>Nidian Sthephany Shieh Álvarez</v>
      </c>
      <c r="Y19" s="435"/>
      <c r="Z19" s="435"/>
      <c r="AA19" s="435"/>
      <c r="AB19" s="435"/>
    </row>
    <row r="20" spans="1:28" s="93" customFormat="1" ht="64">
      <c r="A20" s="884"/>
      <c r="B20" s="785"/>
      <c r="C20" s="785"/>
      <c r="D20" s="374">
        <f>'1. DireccyConducc '!D23</f>
        <v>0</v>
      </c>
      <c r="E20" s="374">
        <f>'1. DireccyConducc '!E23</f>
        <v>0</v>
      </c>
      <c r="F20" s="374">
        <f>'1. DireccyConducc '!F23</f>
        <v>0</v>
      </c>
      <c r="G20" s="277" t="str">
        <f>'1. DireccyConducc '!G23</f>
        <v>1.1.15. Informe de seguimiento a la Implementación local del plan de acción de la Estrategia Nacional para el Abordaje del Consumo de Sustancias Psicoactivas 2016-2021 (Decreto 41386-S)</v>
      </c>
      <c r="H20" s="376">
        <f>'1. DireccyConducc '!H23</f>
        <v>1</v>
      </c>
      <c r="I20" s="377">
        <f>'1. DireccyConducc '!I23</f>
        <v>1</v>
      </c>
      <c r="J20" s="377">
        <f>'1. DireccyConducc '!J23</f>
        <v>0</v>
      </c>
      <c r="K20" s="377">
        <f>'1. DireccyConducc '!K23</f>
        <v>0</v>
      </c>
      <c r="L20" s="377">
        <f>'1. DireccyConducc '!L23</f>
        <v>0</v>
      </c>
      <c r="M20" s="377">
        <f>'1. DireccyConducc '!M23</f>
        <v>1</v>
      </c>
      <c r="N20" s="269"/>
      <c r="O20" s="269"/>
      <c r="P20" s="269"/>
      <c r="Q20" s="269"/>
      <c r="R20" s="271">
        <f t="shared" si="0"/>
        <v>0</v>
      </c>
      <c r="S20" s="904"/>
      <c r="T20" s="427"/>
      <c r="U20" s="427"/>
      <c r="V20" s="834"/>
      <c r="W20" s="435" t="str">
        <f>'1. DireccyConducc '!P23</f>
        <v>Nidian Sthephany Shieh Álvarez</v>
      </c>
      <c r="Y20" s="435"/>
      <c r="Z20" s="435"/>
      <c r="AA20" s="435"/>
      <c r="AB20" s="435"/>
    </row>
    <row r="21" spans="1:28" s="93" customFormat="1" ht="48">
      <c r="A21" s="884"/>
      <c r="B21" s="785"/>
      <c r="C21" s="785"/>
      <c r="D21" s="374">
        <f>'1. DireccyConducc '!D24</f>
        <v>0</v>
      </c>
      <c r="E21" s="374">
        <f>'1. DireccyConducc '!E24</f>
        <v>0</v>
      </c>
      <c r="F21" s="374">
        <f>'1. DireccyConducc '!F24</f>
        <v>0</v>
      </c>
      <c r="G21" s="277" t="str">
        <f>'1. DireccyConducc '!G24</f>
        <v>1.1.16. Informe de seguimiento a la implementación de acciones locales de la Estrategia Nacional para el Abordaje Integral del Comportamiento Suicida. (Decreto 41287-S)</v>
      </c>
      <c r="H21" s="376">
        <f>'1. DireccyConducc '!H24</f>
        <v>1</v>
      </c>
      <c r="I21" s="377">
        <f>'1. DireccyConducc '!I24</f>
        <v>1</v>
      </c>
      <c r="J21" s="377">
        <f>'1. DireccyConducc '!J24</f>
        <v>0</v>
      </c>
      <c r="K21" s="377">
        <f>'1. DireccyConducc '!K24</f>
        <v>0</v>
      </c>
      <c r="L21" s="377">
        <f>'1. DireccyConducc '!L24</f>
        <v>0</v>
      </c>
      <c r="M21" s="377">
        <f>'1. DireccyConducc '!M24</f>
        <v>1</v>
      </c>
      <c r="N21" s="269"/>
      <c r="O21" s="269"/>
      <c r="P21" s="269"/>
      <c r="Q21" s="269"/>
      <c r="R21" s="271">
        <f t="shared" si="0"/>
        <v>0</v>
      </c>
      <c r="S21" s="904"/>
      <c r="T21" s="427"/>
      <c r="U21" s="427"/>
      <c r="V21" s="834"/>
      <c r="W21" s="435" t="str">
        <f>'1. DireccyConducc '!P24</f>
        <v>Nidian Sthephany Shieh Álvarez</v>
      </c>
      <c r="Y21" s="435"/>
      <c r="Z21" s="435"/>
      <c r="AA21" s="435"/>
      <c r="AB21" s="435"/>
    </row>
    <row r="22" spans="1:28" s="93" customFormat="1" ht="32">
      <c r="A22" s="884"/>
      <c r="B22" s="785"/>
      <c r="C22" s="785"/>
      <c r="D22" s="374">
        <f>'1. DireccyConducc '!D25</f>
        <v>0</v>
      </c>
      <c r="E22" s="374">
        <f>'1. DireccyConducc '!E25</f>
        <v>0</v>
      </c>
      <c r="F22" s="374">
        <f>'1. DireccyConducc '!F25</f>
        <v>0</v>
      </c>
      <c r="G22" s="277" t="str">
        <f>'1. DireccyConducc '!G25</f>
        <v xml:space="preserve">1.1.20. Informe de seguimiento de proyectos financiados por el Programa Control de Tabaco </v>
      </c>
      <c r="H22" s="376">
        <f>'1. DireccyConducc '!H25</f>
        <v>2</v>
      </c>
      <c r="I22" s="377">
        <f>'1. DireccyConducc '!I25</f>
        <v>1</v>
      </c>
      <c r="J22" s="377">
        <f>'1. DireccyConducc '!J25</f>
        <v>0</v>
      </c>
      <c r="K22" s="377">
        <f>'1. DireccyConducc '!K25</f>
        <v>0.5</v>
      </c>
      <c r="L22" s="377">
        <f>'1. DireccyConducc '!L25</f>
        <v>0</v>
      </c>
      <c r="M22" s="377">
        <f>'1. DireccyConducc '!M25</f>
        <v>0.5</v>
      </c>
      <c r="N22" s="269"/>
      <c r="O22" s="269"/>
      <c r="P22" s="269"/>
      <c r="Q22" s="269"/>
      <c r="R22" s="271">
        <f t="shared" si="0"/>
        <v>0</v>
      </c>
      <c r="S22" s="904"/>
      <c r="T22" s="427"/>
      <c r="U22" s="427"/>
      <c r="V22" s="834"/>
      <c r="W22" s="435" t="str">
        <f>'1. DireccyConducc '!P25</f>
        <v>Nidian Sthephany Shieh Álvarez</v>
      </c>
      <c r="Y22" s="435"/>
      <c r="Z22" s="435"/>
      <c r="AA22" s="435"/>
      <c r="AB22" s="435"/>
    </row>
    <row r="23" spans="1:28" s="93" customFormat="1" ht="64">
      <c r="A23" s="884"/>
      <c r="B23" s="785"/>
      <c r="C23" s="785"/>
      <c r="D23" s="374">
        <f>'1. DireccyConducc '!D26</f>
        <v>0</v>
      </c>
      <c r="E23" s="374">
        <f>'1. DireccyConducc '!E26</f>
        <v>0</v>
      </c>
      <c r="F23" s="374">
        <f>'1. DireccyConducc '!F26</f>
        <v>0</v>
      </c>
      <c r="G23" s="277" t="str">
        <f>'1. DireccyConducc '!G26</f>
        <v>1.1.24.Informe de seguimiento a la Implementación del componente de salud  del Plan de Atención de Flujos Migratorios Mixtos -DP -010. (Región Central Sur, Brunca , Chorotega, Central Este, Huetar Norte)</v>
      </c>
      <c r="H23" s="376">
        <f>'1. DireccyConducc '!H26</f>
        <v>0</v>
      </c>
      <c r="I23" s="377">
        <f>'1. DireccyConducc '!I26</f>
        <v>0</v>
      </c>
      <c r="J23" s="377">
        <f>'1. DireccyConducc '!J26</f>
        <v>0</v>
      </c>
      <c r="K23" s="377">
        <f>'1. DireccyConducc '!K26</f>
        <v>0</v>
      </c>
      <c r="L23" s="377">
        <f>'1. DireccyConducc '!L26</f>
        <v>0</v>
      </c>
      <c r="M23" s="377">
        <f>'1. DireccyConducc '!M26</f>
        <v>0</v>
      </c>
      <c r="N23" s="269"/>
      <c r="O23" s="269"/>
      <c r="P23" s="269"/>
      <c r="Q23" s="269"/>
      <c r="R23" s="271">
        <f t="shared" si="0"/>
        <v>0</v>
      </c>
      <c r="S23" s="904"/>
      <c r="T23" s="427"/>
      <c r="U23" s="427"/>
      <c r="V23" s="834"/>
      <c r="W23" s="435">
        <f>'1. DireccyConducc '!P26</f>
        <v>18</v>
      </c>
      <c r="Y23" s="435"/>
      <c r="Z23" s="435"/>
      <c r="AA23" s="435"/>
      <c r="AB23" s="435"/>
    </row>
    <row r="24" spans="1:28" s="93" customFormat="1" ht="32">
      <c r="A24" s="884"/>
      <c r="B24" s="785"/>
      <c r="C24" s="785"/>
      <c r="D24" s="374">
        <f>'1. DireccyConducc '!D27</f>
        <v>0</v>
      </c>
      <c r="E24" s="374">
        <f>'1. DireccyConducc '!E27</f>
        <v>0</v>
      </c>
      <c r="F24" s="374">
        <f>'1. DireccyConducc '!F27</f>
        <v>0</v>
      </c>
      <c r="G24" s="277" t="str">
        <f>'1. DireccyConducc '!G27</f>
        <v>1.1.25. Desarrollo de las acciones rectores para la garantía al derecho de la salud de la población migrante</v>
      </c>
      <c r="H24" s="376">
        <f>'1. DireccyConducc '!H27</f>
        <v>4</v>
      </c>
      <c r="I24" s="377">
        <f>'1. DireccyConducc '!I27</f>
        <v>1</v>
      </c>
      <c r="J24" s="377">
        <f>'1. DireccyConducc '!J27</f>
        <v>0.25</v>
      </c>
      <c r="K24" s="377">
        <f>'1. DireccyConducc '!K27</f>
        <v>0.25</v>
      </c>
      <c r="L24" s="377">
        <f>'1. DireccyConducc '!L27</f>
        <v>0.25</v>
      </c>
      <c r="M24" s="377">
        <f>'1. DireccyConducc '!M27</f>
        <v>0.25</v>
      </c>
      <c r="N24" s="269"/>
      <c r="O24" s="269"/>
      <c r="P24" s="269"/>
      <c r="Q24" s="269"/>
      <c r="R24" s="271">
        <f t="shared" si="0"/>
        <v>0</v>
      </c>
      <c r="S24" s="904"/>
      <c r="T24" s="427"/>
      <c r="U24" s="427"/>
      <c r="V24" s="834"/>
      <c r="W24" s="435" t="str">
        <f>'1. DireccyConducc '!P27</f>
        <v>Nidian Sthephany Shieh Álvarez</v>
      </c>
      <c r="Y24" s="435"/>
      <c r="Z24" s="435"/>
      <c r="AA24" s="435"/>
      <c r="AB24" s="435"/>
    </row>
    <row r="25" spans="1:28" s="93" customFormat="1" ht="32">
      <c r="A25" s="884"/>
      <c r="B25" s="785"/>
      <c r="C25" s="785"/>
      <c r="D25" s="374">
        <f>'1. DireccyConducc '!D28</f>
        <v>0</v>
      </c>
      <c r="E25" s="374">
        <f>'1. DireccyConducc '!E28</f>
        <v>0</v>
      </c>
      <c r="F25" s="374">
        <f>'1. DireccyConducc '!F28</f>
        <v>0</v>
      </c>
      <c r="G25" s="277" t="str">
        <f>'1. DireccyConducc '!G28</f>
        <v>1.1.37.Elaboración de informe anual de implementación de Plan de trabajo de las Redes de Atención de VIH sida</v>
      </c>
      <c r="H25" s="376">
        <f>'1. DireccyConducc '!H28</f>
        <v>1</v>
      </c>
      <c r="I25" s="377">
        <f>'1. DireccyConducc '!I28</f>
        <v>1</v>
      </c>
      <c r="J25" s="377">
        <f>'1. DireccyConducc '!J28</f>
        <v>0</v>
      </c>
      <c r="K25" s="377">
        <f>'1. DireccyConducc '!K28</f>
        <v>0</v>
      </c>
      <c r="L25" s="377">
        <f>'1. DireccyConducc '!L28</f>
        <v>0</v>
      </c>
      <c r="M25" s="377">
        <f>'1. DireccyConducc '!M28</f>
        <v>1</v>
      </c>
      <c r="N25" s="269"/>
      <c r="O25" s="269"/>
      <c r="P25" s="269"/>
      <c r="Q25" s="269"/>
      <c r="R25" s="271">
        <f t="shared" ref="R25:R29" si="1">SUM(N25:Q25)</f>
        <v>0</v>
      </c>
      <c r="S25" s="904"/>
      <c r="T25" s="427"/>
      <c r="U25" s="427"/>
      <c r="V25" s="834"/>
      <c r="W25" s="435" t="str">
        <f>'1. DireccyConducc '!P28</f>
        <v>Nidian Sthephany Shieh Álvarez</v>
      </c>
      <c r="Y25" s="435"/>
      <c r="Z25" s="435"/>
      <c r="AA25" s="435"/>
      <c r="AB25" s="435"/>
    </row>
    <row r="26" spans="1:28" s="93" customFormat="1" ht="32" customHeight="1">
      <c r="A26" s="884"/>
      <c r="B26" s="785"/>
      <c r="C26" s="785"/>
      <c r="D26" s="374">
        <f>'1. DireccyConducc '!D29</f>
        <v>0</v>
      </c>
      <c r="E26" s="374">
        <f>'1. DireccyConducc '!E29</f>
        <v>0</v>
      </c>
      <c r="F26" s="374">
        <f>'1. DireccyConducc '!F29</f>
        <v>0</v>
      </c>
      <c r="G26" s="277" t="str">
        <f>'1. DireccyConducc '!G29</f>
        <v>1.1.39. Implementación del Plan de Trabajo Anual de las Redes de Atención de VIH del cantón de Limón y Puntarenas, y de la Red Interinstitucional Sancarleña Atención Integral-VIH (Región Huetar Norte)</v>
      </c>
      <c r="H26" s="376">
        <f>'1. DireccyConducc '!H29</f>
        <v>2</v>
      </c>
      <c r="I26" s="377">
        <f>'1. DireccyConducc '!I29</f>
        <v>1</v>
      </c>
      <c r="J26" s="377">
        <f>'1. DireccyConducc '!J29</f>
        <v>0</v>
      </c>
      <c r="K26" s="377">
        <f>'1. DireccyConducc '!K29</f>
        <v>0.5</v>
      </c>
      <c r="L26" s="377">
        <f>'1. DireccyConducc '!L29</f>
        <v>0</v>
      </c>
      <c r="M26" s="377">
        <f>'1. DireccyConducc '!M29</f>
        <v>0.5</v>
      </c>
      <c r="N26" s="269"/>
      <c r="O26" s="269"/>
      <c r="P26" s="269"/>
      <c r="Q26" s="269"/>
      <c r="R26" s="271">
        <f t="shared" si="1"/>
        <v>0</v>
      </c>
      <c r="S26" s="904"/>
      <c r="T26" s="427"/>
      <c r="U26" s="427"/>
      <c r="V26" s="834"/>
      <c r="W26" s="435" t="str">
        <f>'1. DireccyConducc '!P29</f>
        <v>Nidian Sthephany Shieh Álvarez</v>
      </c>
      <c r="Y26" s="435"/>
      <c r="Z26" s="435"/>
      <c r="AA26" s="435"/>
      <c r="AB26" s="435"/>
    </row>
    <row r="27" spans="1:28" s="93" customFormat="1" ht="32">
      <c r="A27" s="884"/>
      <c r="B27" s="785"/>
      <c r="C27" s="785"/>
      <c r="D27" s="374">
        <f>'1. DireccyConducc '!D30</f>
        <v>0</v>
      </c>
      <c r="E27" s="374">
        <f>'1. DireccyConducc '!E30</f>
        <v>0</v>
      </c>
      <c r="F27" s="374">
        <f>'1. DireccyConducc '!F30</f>
        <v>0</v>
      </c>
      <c r="G27" s="277" t="str">
        <f>'1. DireccyConducc '!G30</f>
        <v xml:space="preserve">1.1.41. Informe de replica de proceso de capacitación de trata, explotación sexual y trabajo infantil y adolescente </v>
      </c>
      <c r="H27" s="376">
        <f>'1. DireccyConducc '!H30</f>
        <v>1</v>
      </c>
      <c r="I27" s="377">
        <f>'1. DireccyConducc '!I30</f>
        <v>1</v>
      </c>
      <c r="J27" s="377">
        <f>'1. DireccyConducc '!J30</f>
        <v>0</v>
      </c>
      <c r="K27" s="377">
        <f>'1. DireccyConducc '!K30</f>
        <v>1</v>
      </c>
      <c r="L27" s="377">
        <f>'1. DireccyConducc '!L30</f>
        <v>0</v>
      </c>
      <c r="M27" s="377">
        <f>'1. DireccyConducc '!M30</f>
        <v>0</v>
      </c>
      <c r="N27" s="269"/>
      <c r="O27" s="269"/>
      <c r="P27" s="269"/>
      <c r="Q27" s="269"/>
      <c r="R27" s="271">
        <f t="shared" si="1"/>
        <v>0</v>
      </c>
      <c r="S27" s="904"/>
      <c r="T27" s="427"/>
      <c r="U27" s="427"/>
      <c r="V27" s="834"/>
      <c r="W27" s="435" t="str">
        <f>'1. DireccyConducc '!P30</f>
        <v>Nidian Sthephany Shieh Álvarez</v>
      </c>
      <c r="Y27" s="435"/>
      <c r="Z27" s="435"/>
      <c r="AA27" s="435"/>
      <c r="AB27" s="435"/>
    </row>
    <row r="28" spans="1:28" s="93" customFormat="1" ht="32" customHeight="1">
      <c r="A28" s="884"/>
      <c r="B28" s="785"/>
      <c r="C28" s="785"/>
      <c r="D28" s="374">
        <f>'1. DireccyConducc '!D31</f>
        <v>0</v>
      </c>
      <c r="E28" s="374">
        <f>'1. DireccyConducc '!E31</f>
        <v>0</v>
      </c>
      <c r="F28" s="374">
        <f>'1. DireccyConducc '!F31</f>
        <v>0</v>
      </c>
      <c r="G28" s="277" t="str">
        <f>'1. DireccyConducc '!G31</f>
        <v>1.1.43.Elaboración de informe de  acciones realizadas para la promoción de la participación de las personas lesbianas, gays, transexuales,   bisexuales e intersexuales (LGTBI) para garantía del derecho a la salud  en el marco de las acciones rectoras</v>
      </c>
      <c r="H28" s="376">
        <f>'1. DireccyConducc '!H31</f>
        <v>1</v>
      </c>
      <c r="I28" s="377">
        <f>'1. DireccyConducc '!I31</f>
        <v>1</v>
      </c>
      <c r="J28" s="377">
        <f>'1. DireccyConducc '!J31</f>
        <v>0</v>
      </c>
      <c r="K28" s="377">
        <f>'1. DireccyConducc '!K31</f>
        <v>0</v>
      </c>
      <c r="L28" s="377">
        <f>'1. DireccyConducc '!L31</f>
        <v>0</v>
      </c>
      <c r="M28" s="377">
        <f>'1. DireccyConducc '!M31</f>
        <v>1</v>
      </c>
      <c r="N28" s="269"/>
      <c r="O28" s="269"/>
      <c r="P28" s="269"/>
      <c r="Q28" s="269"/>
      <c r="R28" s="271">
        <f t="shared" si="1"/>
        <v>0</v>
      </c>
      <c r="S28" s="904"/>
      <c r="T28" s="427"/>
      <c r="U28" s="427"/>
      <c r="V28" s="834"/>
      <c r="W28" s="435" t="str">
        <f>'1. DireccyConducc '!P31</f>
        <v>Nidian Sthephany Shieh Álvarez</v>
      </c>
      <c r="Y28" s="435"/>
      <c r="Z28" s="435"/>
      <c r="AA28" s="435"/>
      <c r="AB28" s="435"/>
    </row>
    <row r="29" spans="1:28" s="93" customFormat="1" ht="45" customHeight="1">
      <c r="A29" s="884"/>
      <c r="B29" s="786"/>
      <c r="C29" s="786"/>
      <c r="D29" s="374">
        <f>'1. DireccyConducc '!D32</f>
        <v>0</v>
      </c>
      <c r="E29" s="374">
        <f>'1. DireccyConducc '!E32</f>
        <v>0</v>
      </c>
      <c r="F29" s="374">
        <f>'1. DireccyConducc '!F32</f>
        <v>0</v>
      </c>
      <c r="G29" s="277" t="str">
        <f>'1. DireccyConducc '!G32</f>
        <v xml:space="preserve">1.1.44. Ejecución de las acciones en el marco de la rectoria en salud dentro de las redes locales de prevencion y atencion de la Violencia Intrafamiliar Violencia Intrafamiliar (VIF) </v>
      </c>
      <c r="H29" s="376">
        <f>'1. DireccyConducc '!H32</f>
        <v>2</v>
      </c>
      <c r="I29" s="377">
        <f>'1. DireccyConducc '!I32</f>
        <v>1</v>
      </c>
      <c r="J29" s="377">
        <f>'1. DireccyConducc '!J32</f>
        <v>0</v>
      </c>
      <c r="K29" s="377">
        <f>'1. DireccyConducc '!K32</f>
        <v>0.5</v>
      </c>
      <c r="L29" s="377">
        <f>'1. DireccyConducc '!L32</f>
        <v>0</v>
      </c>
      <c r="M29" s="377">
        <f>'1. DireccyConducc '!M32</f>
        <v>0.5</v>
      </c>
      <c r="N29" s="269"/>
      <c r="O29" s="269"/>
      <c r="P29" s="269"/>
      <c r="Q29" s="269"/>
      <c r="R29" s="271">
        <f t="shared" si="1"/>
        <v>0</v>
      </c>
      <c r="S29" s="905"/>
      <c r="T29" s="427"/>
      <c r="U29" s="427"/>
      <c r="V29" s="834"/>
      <c r="W29" s="435" t="str">
        <f>'1. DireccyConducc '!P32</f>
        <v>Nidian Sthephany Shieh Álvarez</v>
      </c>
      <c r="Y29" s="435"/>
      <c r="Z29" s="435"/>
      <c r="AA29" s="435"/>
      <c r="AB29" s="435"/>
    </row>
    <row r="30" spans="1:28" s="314" customFormat="1" ht="15" customHeight="1">
      <c r="A30" s="884"/>
      <c r="B30" s="286"/>
      <c r="C30" s="287"/>
      <c r="D30" s="345"/>
      <c r="E30" s="345"/>
      <c r="F30" s="375">
        <f>SUM(F6:F24)</f>
        <v>0</v>
      </c>
      <c r="G30" s="802" t="s">
        <v>379</v>
      </c>
      <c r="H30" s="803"/>
      <c r="I30" s="803"/>
      <c r="J30" s="803"/>
      <c r="K30" s="803"/>
      <c r="L30" s="803"/>
      <c r="M30" s="804"/>
      <c r="N30" s="312" t="e">
        <f>AVERAGE(N6:N24)</f>
        <v>#DIV/0!</v>
      </c>
      <c r="O30" s="312" t="e">
        <f>AVERAGE(O6:O24)</f>
        <v>#DIV/0!</v>
      </c>
      <c r="P30" s="312" t="e">
        <f>AVERAGE(P6:P24)</f>
        <v>#DIV/0!</v>
      </c>
      <c r="Q30" s="312" t="e">
        <f>AVERAGE(Q6:Q24)</f>
        <v>#DIV/0!</v>
      </c>
      <c r="R30" s="312">
        <f>AVERAGE(R6:R24)</f>
        <v>0</v>
      </c>
      <c r="S30" s="313">
        <f>SUM(S6:S24)</f>
        <v>6721707.1399999997</v>
      </c>
      <c r="T30" s="313">
        <f>SUM(T6:T24)</f>
        <v>0</v>
      </c>
      <c r="U30" s="313">
        <f>SUM(U6:U24)</f>
        <v>0</v>
      </c>
      <c r="V30" s="286">
        <f>(T30+U30)/S30</f>
        <v>0</v>
      </c>
      <c r="W30" s="433"/>
      <c r="Y30" s="436"/>
      <c r="Z30" s="436"/>
      <c r="AA30" s="436"/>
      <c r="AB30" s="436"/>
    </row>
    <row r="31" spans="1:28" s="314" customFormat="1" ht="31.5" customHeight="1">
      <c r="A31" s="884"/>
      <c r="B31" s="674" t="str">
        <f>'1. DireccyConducc '!B33</f>
        <v>RE1.MM Medidas minimizadoras del riesgo</v>
      </c>
      <c r="C31" s="805" t="str">
        <f>'1. DireccyConducc '!C33</f>
        <v>Indicador</v>
      </c>
      <c r="D31" s="805" t="str">
        <f>'1. DireccyConducc '!D33</f>
        <v>Meta</v>
      </c>
      <c r="E31" s="875" t="str">
        <f>'1. DireccyConducc '!E33</f>
        <v>Meta Trimestral</v>
      </c>
      <c r="F31" s="876"/>
      <c r="G31" s="876"/>
      <c r="H31" s="877"/>
      <c r="I31" s="805" t="str">
        <f>'1. DireccyConducc '!I33</f>
        <v>Total programado</v>
      </c>
      <c r="J31" s="851" t="str">
        <f>'1. DireccyConducc '!J33</f>
        <v>PRESUPUESTO ASIGNADO A MEDIDAS MINIMIZADORAS DEL RIESGO</v>
      </c>
      <c r="K31" s="852"/>
      <c r="L31" s="852"/>
      <c r="M31" s="853"/>
      <c r="N31" s="279" t="s">
        <v>376</v>
      </c>
      <c r="O31" s="279" t="s">
        <v>302</v>
      </c>
      <c r="P31" s="279" t="s">
        <v>19</v>
      </c>
      <c r="Q31" s="279" t="s">
        <v>20</v>
      </c>
      <c r="R31" s="280"/>
      <c r="S31" s="280"/>
      <c r="T31" s="280"/>
      <c r="U31" s="280"/>
      <c r="V31" s="280"/>
      <c r="W31" s="433"/>
      <c r="Y31" s="436"/>
      <c r="Z31" s="436"/>
      <c r="AA31" s="436"/>
      <c r="AB31" s="436"/>
    </row>
    <row r="32" spans="1:28" s="314" customFormat="1" ht="31.5" customHeight="1">
      <c r="A32" s="884"/>
      <c r="B32" s="676"/>
      <c r="C32" s="806"/>
      <c r="D32" s="806"/>
      <c r="E32" s="281" t="str">
        <f>'1. DireccyConducc '!E34</f>
        <v>I</v>
      </c>
      <c r="F32" s="281" t="str">
        <f>'1. DireccyConducc '!F34</f>
        <v>II</v>
      </c>
      <c r="G32" s="281" t="str">
        <f>'1. DireccyConducc '!G34</f>
        <v>III</v>
      </c>
      <c r="H32" s="281" t="str">
        <f>'1. DireccyConducc '!H34</f>
        <v>IV</v>
      </c>
      <c r="I32" s="806"/>
      <c r="J32" s="854"/>
      <c r="K32" s="855"/>
      <c r="L32" s="855"/>
      <c r="M32" s="856"/>
      <c r="N32" s="282" t="s">
        <v>21</v>
      </c>
      <c r="O32" s="282" t="s">
        <v>21</v>
      </c>
      <c r="P32" s="282" t="s">
        <v>21</v>
      </c>
      <c r="Q32" s="283" t="s">
        <v>21</v>
      </c>
      <c r="R32" s="280"/>
      <c r="S32" s="315"/>
      <c r="T32" s="280"/>
      <c r="U32" s="280"/>
      <c r="V32" s="280"/>
      <c r="W32" s="433"/>
      <c r="Y32" s="436"/>
      <c r="Z32" s="436"/>
      <c r="AA32" s="436"/>
      <c r="AB32" s="436"/>
    </row>
    <row r="33" spans="1:28" s="314" customFormat="1" ht="15" customHeight="1">
      <c r="A33" s="884"/>
      <c r="B33" s="172" t="str">
        <f>'1. DireccyConducc '!B35</f>
        <v>Fortalecimiento continuo del liderazgo, negociación, concertación y articulación con los diferentes actores sociales que conlleven a la facilitación de los proyectos prioritarios de la unidad organizativa.</v>
      </c>
      <c r="C33" s="172" t="str">
        <f>'1. DireccyConducc '!C35</f>
        <v>Número de articulaciones con los diferentes actores sociales del cantón de Garabito</v>
      </c>
      <c r="D33" s="376">
        <f>'1. DireccyConducc '!D35</f>
        <v>2</v>
      </c>
      <c r="E33" s="377">
        <f>'1. DireccyConducc '!E35</f>
        <v>0</v>
      </c>
      <c r="F33" s="377">
        <f>'1. DireccyConducc '!F35</f>
        <v>0.5</v>
      </c>
      <c r="G33" s="278">
        <f>'1. DireccyConducc '!G35</f>
        <v>0</v>
      </c>
      <c r="H33" s="377">
        <f>'1. DireccyConducc '!H35</f>
        <v>0.5</v>
      </c>
      <c r="I33" s="377">
        <f>'1. DireccyConducc '!I35</f>
        <v>1</v>
      </c>
      <c r="J33" s="885">
        <f>'1. DireccyConducc '!J35</f>
        <v>0</v>
      </c>
      <c r="K33" s="886"/>
      <c r="L33" s="886"/>
      <c r="M33" s="887"/>
      <c r="N33" s="316"/>
      <c r="O33" s="316"/>
      <c r="P33" s="316"/>
      <c r="Q33" s="316"/>
      <c r="R33" s="317">
        <f>SUM(N33:Q33)</f>
        <v>0</v>
      </c>
      <c r="S33" s="906">
        <f>'1. DireccyConducc '!N35</f>
        <v>0</v>
      </c>
      <c r="T33" s="428"/>
      <c r="U33" s="428"/>
      <c r="V33" s="833" t="e">
        <f>(SUM(T33:T35)+SUM(U33:U35))/S33</f>
        <v>#DIV/0!</v>
      </c>
      <c r="W33" s="436" t="str">
        <f>'1. DireccyConducc '!P35</f>
        <v>Dr. José Morales Ortega, Dra. María Martha Angulo Arredondo y Nidian Sthephany Shieh Álvarez</v>
      </c>
      <c r="Y33" s="436"/>
      <c r="Z33" s="436"/>
      <c r="AA33" s="436"/>
      <c r="AB33" s="436"/>
    </row>
    <row r="34" spans="1:28" s="314" customFormat="1" ht="15" customHeight="1">
      <c r="A34" s="884"/>
      <c r="B34" s="172">
        <f>'1. DireccyConducc '!B36</f>
        <v>0</v>
      </c>
      <c r="C34" s="172">
        <f>'1. DireccyConducc '!C36</f>
        <v>0</v>
      </c>
      <c r="D34" s="376">
        <f>'1. DireccyConducc '!D36</f>
        <v>0</v>
      </c>
      <c r="E34" s="377">
        <f>'1. DireccyConducc '!E36</f>
        <v>0</v>
      </c>
      <c r="F34" s="377">
        <f>'1. DireccyConducc '!F36</f>
        <v>0</v>
      </c>
      <c r="G34" s="278">
        <f>'1. DireccyConducc '!G36</f>
        <v>0</v>
      </c>
      <c r="H34" s="377">
        <f>'1. DireccyConducc '!H36</f>
        <v>0</v>
      </c>
      <c r="I34" s="377">
        <f>'1. DireccyConducc '!I36</f>
        <v>0</v>
      </c>
      <c r="J34" s="888"/>
      <c r="K34" s="889"/>
      <c r="L34" s="889"/>
      <c r="M34" s="890"/>
      <c r="N34" s="316"/>
      <c r="O34" s="316"/>
      <c r="P34" s="316"/>
      <c r="Q34" s="316"/>
      <c r="R34" s="317">
        <f>SUM(N34:Q34)</f>
        <v>0</v>
      </c>
      <c r="S34" s="907"/>
      <c r="T34" s="428"/>
      <c r="U34" s="428"/>
      <c r="V34" s="834"/>
      <c r="W34" s="436">
        <f>'1. DireccyConducc '!P36</f>
        <v>26</v>
      </c>
      <c r="Y34" s="436"/>
      <c r="Z34" s="436"/>
      <c r="AA34" s="436"/>
      <c r="AB34" s="436"/>
    </row>
    <row r="35" spans="1:28" s="314" customFormat="1" ht="31.5" customHeight="1">
      <c r="A35" s="884"/>
      <c r="B35" s="172">
        <f>'1. DireccyConducc '!B37</f>
        <v>0</v>
      </c>
      <c r="C35" s="172">
        <f>'1. DireccyConducc '!C37</f>
        <v>0</v>
      </c>
      <c r="D35" s="376">
        <f>'1. DireccyConducc '!D37</f>
        <v>0</v>
      </c>
      <c r="E35" s="377">
        <f>'1. DireccyConducc '!E37</f>
        <v>0</v>
      </c>
      <c r="F35" s="377">
        <f>'1. DireccyConducc '!F37</f>
        <v>0</v>
      </c>
      <c r="G35" s="278">
        <f>'1. DireccyConducc '!G37</f>
        <v>0</v>
      </c>
      <c r="H35" s="377">
        <f>'1. DireccyConducc '!H37</f>
        <v>0</v>
      </c>
      <c r="I35" s="377">
        <f>'1. DireccyConducc '!I37</f>
        <v>0</v>
      </c>
      <c r="J35" s="891"/>
      <c r="K35" s="892"/>
      <c r="L35" s="892"/>
      <c r="M35" s="893"/>
      <c r="N35" s="316"/>
      <c r="O35" s="316"/>
      <c r="P35" s="316"/>
      <c r="Q35" s="316"/>
      <c r="R35" s="317">
        <f>SUM(N35:Q35)</f>
        <v>0</v>
      </c>
      <c r="S35" s="908"/>
      <c r="T35" s="428"/>
      <c r="U35" s="428"/>
      <c r="V35" s="835"/>
      <c r="W35" s="436">
        <f>'1. DireccyConducc '!P37</f>
        <v>27</v>
      </c>
      <c r="Y35" s="436"/>
      <c r="Z35" s="436"/>
      <c r="AA35" s="436"/>
      <c r="AB35" s="436"/>
    </row>
    <row r="36" spans="1:28" s="314" customFormat="1" ht="15" customHeight="1">
      <c r="A36" s="884"/>
      <c r="B36" s="802" t="s">
        <v>380</v>
      </c>
      <c r="C36" s="803"/>
      <c r="D36" s="803"/>
      <c r="E36" s="803"/>
      <c r="F36" s="803"/>
      <c r="G36" s="803"/>
      <c r="H36" s="803"/>
      <c r="I36" s="803"/>
      <c r="J36" s="862">
        <f>SUM(J33:M35)</f>
        <v>0</v>
      </c>
      <c r="K36" s="862"/>
      <c r="L36" s="862"/>
      <c r="M36" s="863"/>
      <c r="N36" s="286" t="e">
        <f>AVERAGE(N33:N35)</f>
        <v>#DIV/0!</v>
      </c>
      <c r="O36" s="286" t="e">
        <f>AVERAGE(O33:O35)</f>
        <v>#DIV/0!</v>
      </c>
      <c r="P36" s="286" t="e">
        <f>AVERAGE(P33:P35)</f>
        <v>#DIV/0!</v>
      </c>
      <c r="Q36" s="286" t="e">
        <f>AVERAGE(Q33:Q35)</f>
        <v>#DIV/0!</v>
      </c>
      <c r="R36" s="318">
        <f>AVERAGE(R33:R35)</f>
        <v>0</v>
      </c>
      <c r="S36" s="302">
        <f>SUM(S33)</f>
        <v>0</v>
      </c>
      <c r="T36" s="313">
        <f>SUM(T33:T35)</f>
        <v>0</v>
      </c>
      <c r="U36" s="313">
        <f>SUM(U33:U35)</f>
        <v>0</v>
      </c>
      <c r="V36" s="286" t="e">
        <f>(T36+U36)/S36</f>
        <v>#DIV/0!</v>
      </c>
      <c r="W36" s="433"/>
      <c r="Y36" s="436"/>
      <c r="Z36" s="436"/>
      <c r="AA36" s="436"/>
      <c r="AB36" s="436"/>
    </row>
    <row r="37" spans="1:28" s="314" customFormat="1" ht="31.5" customHeight="1">
      <c r="A37" s="884"/>
      <c r="B37" s="319"/>
      <c r="C37" s="319"/>
      <c r="D37" s="378"/>
      <c r="E37" s="378"/>
      <c r="F37" s="379">
        <f>SUM(F30)</f>
        <v>0</v>
      </c>
      <c r="G37" s="894" t="s">
        <v>381</v>
      </c>
      <c r="H37" s="894"/>
      <c r="I37" s="894"/>
      <c r="J37" s="894"/>
      <c r="K37" s="894"/>
      <c r="L37" s="894"/>
      <c r="M37" s="895"/>
      <c r="N37" s="320" t="e">
        <f>AVERAGE(N6:N24:N33:N35)</f>
        <v>#DIV/0!</v>
      </c>
      <c r="O37" s="320" t="e">
        <f>AVERAGE(O6:O24:O33:O35)</f>
        <v>#DIV/0!</v>
      </c>
      <c r="P37" s="320" t="e">
        <f>AVERAGE(P6:P24:P33:P35)</f>
        <v>#DIV/0!</v>
      </c>
      <c r="Q37" s="320" t="e">
        <f>AVERAGE(Q6:Q24:Q33:Q35)</f>
        <v>#DIV/0!</v>
      </c>
      <c r="R37" s="321">
        <f>AVERAGE(R6:R24:R33:R35)</f>
        <v>0</v>
      </c>
      <c r="S37" s="320">
        <f>SUM(S30,J36)</f>
        <v>6721707.1399999997</v>
      </c>
      <c r="T37" s="320">
        <f>SUM(T30,T36)</f>
        <v>0</v>
      </c>
      <c r="U37" s="320">
        <f>SUM(U30,U36)</f>
        <v>0</v>
      </c>
      <c r="V37" s="321" t="e">
        <f>AVERAGE(V6:V24:V33:V35)</f>
        <v>#DIV/0!</v>
      </c>
      <c r="W37" s="433"/>
      <c r="Y37" s="436"/>
      <c r="Z37" s="436"/>
      <c r="AA37" s="436"/>
      <c r="AB37" s="436"/>
    </row>
    <row r="38" spans="1:28" s="93" customFormat="1" ht="31.5" customHeight="1">
      <c r="A38" s="127"/>
      <c r="B38" s="119"/>
      <c r="C38" s="120"/>
      <c r="D38" s="121"/>
      <c r="E38" s="121"/>
      <c r="F38" s="380"/>
      <c r="G38" s="122"/>
      <c r="H38" s="445"/>
      <c r="I38" s="446"/>
      <c r="J38" s="446"/>
      <c r="K38" s="447"/>
      <c r="L38" s="446"/>
      <c r="M38" s="446"/>
      <c r="N38" s="124"/>
      <c r="O38" s="124"/>
      <c r="P38" s="124"/>
      <c r="Q38" s="124"/>
      <c r="R38" s="124"/>
      <c r="S38" s="124"/>
      <c r="T38" s="125"/>
      <c r="U38" s="125"/>
      <c r="V38" s="126"/>
      <c r="W38" s="431"/>
      <c r="Y38" s="435"/>
      <c r="Z38" s="435"/>
      <c r="AA38" s="435"/>
      <c r="AB38" s="435"/>
    </row>
    <row r="39" spans="1:28" s="275" customFormat="1" ht="75" customHeight="1">
      <c r="A39" s="878" t="str">
        <f>'3. Reg en Salud'!A9</f>
        <v xml:space="preserve">RE 2.REGULACIÓN EN SALUD, EFICIENTE Y EFICAZ </v>
      </c>
      <c r="B39" s="797" t="str">
        <f>'3. Reg en Salud'!B9</f>
        <v>2. Regulación de servicios, establecimientos, productos de interés sanitario, eventos, ambiente humano e investigaciones y tecnologías en salud.</v>
      </c>
      <c r="C39" s="273" t="str">
        <f>'3. Reg en Salud'!C9</f>
        <v xml:space="preserve">2.1. Número de normas, protocolos y reglamentos  elaboradas o actualizadas e implementados </v>
      </c>
      <c r="D39" s="381">
        <f>'3. Reg en Salud'!D9</f>
        <v>0</v>
      </c>
      <c r="E39" s="381">
        <f>'3. Reg en Salud'!E9</f>
        <v>0</v>
      </c>
      <c r="F39" s="381">
        <f>'3. Reg en Salud'!F9</f>
        <v>0</v>
      </c>
      <c r="G39" s="273" t="str">
        <f>'3. Reg en Salud'!G9</f>
        <v>2.1.2. Implementación de la Norma de Atención Integral del Adolescente (Región Brunca y Huetar Caribe, Central Occidente y Chorotega)</v>
      </c>
      <c r="H39" s="448">
        <f>'3. Reg en Salud'!H9</f>
        <v>0</v>
      </c>
      <c r="I39" s="449">
        <f>'3. Reg en Salud'!I9</f>
        <v>0</v>
      </c>
      <c r="J39" s="449">
        <f>'3. Reg en Salud'!J9</f>
        <v>0</v>
      </c>
      <c r="K39" s="449">
        <f>'3. Reg en Salud'!K9</f>
        <v>0</v>
      </c>
      <c r="L39" s="449">
        <f>'3. Reg en Salud'!L9</f>
        <v>0</v>
      </c>
      <c r="M39" s="449">
        <f>'3. Reg en Salud'!M9</f>
        <v>0</v>
      </c>
      <c r="N39" s="274"/>
      <c r="O39" s="274"/>
      <c r="P39" s="274"/>
      <c r="Q39" s="274"/>
      <c r="R39" s="271">
        <f t="shared" ref="R39:R42" si="2">SUM(N39:Q39)</f>
        <v>0</v>
      </c>
      <c r="S39" s="903">
        <f>'3. Reg en Salud'!N9</f>
        <v>8710063.2599999998</v>
      </c>
      <c r="T39" s="272"/>
      <c r="U39" s="272"/>
      <c r="V39" s="833">
        <f>(SUM(T39:T55)+SUM(U39:U55))/S39</f>
        <v>0</v>
      </c>
      <c r="W39" s="437">
        <f>'3. Reg en Salud'!P9</f>
        <v>0</v>
      </c>
      <c r="Y39" s="437"/>
      <c r="Z39" s="437"/>
      <c r="AA39" s="437"/>
      <c r="AB39" s="437"/>
    </row>
    <row r="40" spans="1:28" s="270" customFormat="1" ht="75">
      <c r="A40" s="878"/>
      <c r="B40" s="798"/>
      <c r="C40" s="268" t="str">
        <f>'3. Reg en Salud'!C10</f>
        <v>2.2. Porcentaje de establecimientos  con Permiso Sanitario de Funcionamiento (PSF) con visita previa de verificación (laboratorios)</v>
      </c>
      <c r="D40" s="381">
        <f>'3. Reg en Salud'!D10</f>
        <v>0</v>
      </c>
      <c r="E40" s="381">
        <f>'3. Reg en Salud'!E10</f>
        <v>0</v>
      </c>
      <c r="F40" s="381">
        <f>'3. Reg en Salud'!F10</f>
        <v>0</v>
      </c>
      <c r="G40" s="268" t="str">
        <f>'3. Reg en Salud'!G10</f>
        <v xml:space="preserve">2.2.1. Otorgamiento de Permisos Sanitarios de Funcionamiento a laboratorios farmacéuticos </v>
      </c>
      <c r="H40" s="448">
        <f>'3. Reg en Salud'!H10</f>
        <v>0</v>
      </c>
      <c r="I40" s="449">
        <f>'3. Reg en Salud'!I10</f>
        <v>0</v>
      </c>
      <c r="J40" s="449">
        <f>'3. Reg en Salud'!J10</f>
        <v>0</v>
      </c>
      <c r="K40" s="449">
        <f>'3. Reg en Salud'!K10</f>
        <v>0</v>
      </c>
      <c r="L40" s="449">
        <f>'3. Reg en Salud'!L10</f>
        <v>0</v>
      </c>
      <c r="M40" s="449">
        <f>'3. Reg en Salud'!M10</f>
        <v>0</v>
      </c>
      <c r="N40" s="269"/>
      <c r="O40" s="269"/>
      <c r="P40" s="269"/>
      <c r="Q40" s="269"/>
      <c r="R40" s="271">
        <f t="shared" si="2"/>
        <v>0</v>
      </c>
      <c r="S40" s="904"/>
      <c r="T40" s="272"/>
      <c r="U40" s="272"/>
      <c r="V40" s="834"/>
      <c r="W40" s="437">
        <f>'3. Reg en Salud'!P10</f>
        <v>0</v>
      </c>
      <c r="Y40" s="437"/>
      <c r="Z40" s="437"/>
      <c r="AA40" s="437"/>
      <c r="AB40" s="437"/>
    </row>
    <row r="41" spans="1:28" s="270" customFormat="1" ht="60" customHeight="1">
      <c r="A41" s="878"/>
      <c r="B41" s="798"/>
      <c r="C41" s="268" t="str">
        <f>'3. Reg en Salud'!C11</f>
        <v>2.3. Porcentaje de Permisos Sanitarios de Funcionamiento (PSF) otorgados  de acuerdo con el decreto 39472- S y sus reformas.</v>
      </c>
      <c r="D41" s="381">
        <f>'3. Reg en Salud'!D11</f>
        <v>0</v>
      </c>
      <c r="E41" s="381">
        <f>'3. Reg en Salud'!E11</f>
        <v>0</v>
      </c>
      <c r="F41" s="381">
        <f>'3. Reg en Salud'!F11</f>
        <v>0</v>
      </c>
      <c r="G41" s="268" t="str">
        <f>'3. Reg en Salud'!G11</f>
        <v>2.3.1 Otorgamiento de Permisos Sanitarios de Funcionamiento</v>
      </c>
      <c r="H41" s="448">
        <f>'3. Reg en Salud'!H11</f>
        <v>500</v>
      </c>
      <c r="I41" s="449">
        <f>'3. Reg en Salud'!I11</f>
        <v>1</v>
      </c>
      <c r="J41" s="449">
        <f>'3. Reg en Salud'!J11</f>
        <v>0.25</v>
      </c>
      <c r="K41" s="449">
        <f>'3. Reg en Salud'!K11</f>
        <v>0.25</v>
      </c>
      <c r="L41" s="449">
        <f>'3. Reg en Salud'!L11</f>
        <v>0.25</v>
      </c>
      <c r="M41" s="449">
        <f>'3. Reg en Salud'!M11</f>
        <v>0.25</v>
      </c>
      <c r="N41" s="269"/>
      <c r="O41" s="269"/>
      <c r="P41" s="269"/>
      <c r="Q41" s="269"/>
      <c r="R41" s="271">
        <f t="shared" si="2"/>
        <v>0</v>
      </c>
      <c r="S41" s="904"/>
      <c r="T41" s="272"/>
      <c r="U41" s="272"/>
      <c r="V41" s="834"/>
      <c r="W41" s="437" t="str">
        <f>'3. Reg en Salud'!P11</f>
        <v>Egnio Rafael Fonseca Martínez</v>
      </c>
      <c r="Y41" s="437"/>
      <c r="Z41" s="437"/>
      <c r="AA41" s="437"/>
      <c r="AB41" s="437"/>
    </row>
    <row r="42" spans="1:28" s="270" customFormat="1" ht="90">
      <c r="A42" s="878"/>
      <c r="B42" s="798"/>
      <c r="C42" s="268" t="str">
        <f>'3. Reg en Salud'!C12</f>
        <v>2.4. Porcentaje de establecimientos  con permiso sanitario de funcionamiento con visita de verificación posterior a entrega de Permisos Sanitarios de Funcionamiento</v>
      </c>
      <c r="D42" s="381">
        <f>'3. Reg en Salud'!D12</f>
        <v>0</v>
      </c>
      <c r="E42" s="381">
        <f>'3. Reg en Salud'!E12</f>
        <v>0</v>
      </c>
      <c r="F42" s="381">
        <f>'3. Reg en Salud'!F12</f>
        <v>0</v>
      </c>
      <c r="G42" s="268" t="str">
        <f>'3. Reg en Salud'!G12</f>
        <v>2.4.1.  Realización de visitas de inspección posterior al otorgamiento del Permiso Sanitario de Funcionamiento
establecimientos A: _5__
establecimientos B:__100__
establecimientos C:__15___</v>
      </c>
      <c r="H42" s="448">
        <f>'3. Reg en Salud'!H12</f>
        <v>120</v>
      </c>
      <c r="I42" s="449">
        <f>'3. Reg en Salud'!I12</f>
        <v>1</v>
      </c>
      <c r="J42" s="449">
        <f>'3. Reg en Salud'!J12</f>
        <v>0.25</v>
      </c>
      <c r="K42" s="449">
        <f>'3. Reg en Salud'!K12</f>
        <v>0.25</v>
      </c>
      <c r="L42" s="449">
        <f>'3. Reg en Salud'!L12</f>
        <v>0.25</v>
      </c>
      <c r="M42" s="449">
        <f>'3. Reg en Salud'!M12</f>
        <v>0.25</v>
      </c>
      <c r="N42" s="269"/>
      <c r="O42" s="269"/>
      <c r="P42" s="269"/>
      <c r="Q42" s="269"/>
      <c r="R42" s="271">
        <f t="shared" si="2"/>
        <v>0</v>
      </c>
      <c r="S42" s="904"/>
      <c r="T42" s="272"/>
      <c r="U42" s="272"/>
      <c r="V42" s="834"/>
      <c r="W42" s="437" t="str">
        <f>'3. Reg en Salud'!P12</f>
        <v>Dayanna Calderón Abarca/ Alejandro Vallejos Cruz y Warner Cordero Carballo.</v>
      </c>
      <c r="Y42" s="437"/>
      <c r="Z42" s="437"/>
      <c r="AA42" s="437"/>
      <c r="AB42" s="437"/>
    </row>
    <row r="43" spans="1:28" s="270" customFormat="1" ht="80">
      <c r="A43" s="878"/>
      <c r="B43" s="798"/>
      <c r="C43" s="268" t="str">
        <f>'3. Reg en Salud'!C13</f>
        <v>2.5.Número de autorizaciones sanitarias otorgadas</v>
      </c>
      <c r="D43" s="381">
        <f>'3. Reg en Salud'!D13</f>
        <v>0</v>
      </c>
      <c r="E43" s="381">
        <f>'3. Reg en Salud'!E13</f>
        <v>0</v>
      </c>
      <c r="F43" s="381">
        <f>'3. Reg en Salud'!F13</f>
        <v>0</v>
      </c>
      <c r="G43" s="268" t="str">
        <f>'3. Reg en Salud'!G13</f>
        <v>2.5.1. Gestión de Autorizaciones sanitarias a eventos masivos, ferias, turnos y similares, venta y eventos de pirotecnia, radiaciones ionizantes, desalmacenaje en puertos, libre plática</v>
      </c>
      <c r="H43" s="448">
        <f>'3. Reg en Salud'!H13</f>
        <v>50</v>
      </c>
      <c r="I43" s="449">
        <f>'3. Reg en Salud'!I13</f>
        <v>1</v>
      </c>
      <c r="J43" s="449">
        <f>'3. Reg en Salud'!J13</f>
        <v>0.25</v>
      </c>
      <c r="K43" s="449">
        <f>'3. Reg en Salud'!K13</f>
        <v>0.25</v>
      </c>
      <c r="L43" s="449">
        <f>'3. Reg en Salud'!L13</f>
        <v>0.25</v>
      </c>
      <c r="M43" s="449">
        <f>'3. Reg en Salud'!M13</f>
        <v>0.25</v>
      </c>
      <c r="N43" s="269"/>
      <c r="O43" s="269"/>
      <c r="P43" s="269"/>
      <c r="Q43" s="269"/>
      <c r="R43" s="271"/>
      <c r="S43" s="904"/>
      <c r="T43" s="272"/>
      <c r="U43" s="272"/>
      <c r="V43" s="834"/>
      <c r="W43" s="437" t="str">
        <f>'3. Reg en Salud'!P13</f>
        <v>Dayanna Calderón Abarca/ Alejandro Vallejos Cruz y Warner Cordero Carballo</v>
      </c>
      <c r="Y43" s="437"/>
      <c r="Z43" s="437"/>
      <c r="AA43" s="437"/>
      <c r="AB43" s="437"/>
    </row>
    <row r="44" spans="1:28" s="270" customFormat="1" ht="64">
      <c r="A44" s="878"/>
      <c r="B44" s="798"/>
      <c r="C44" s="268" t="str">
        <f>'3. Reg en Salud'!C14</f>
        <v>2.6.Porcentaje  de servicios de salud  públicos y privados habilitados con visita de control</v>
      </c>
      <c r="D44" s="381">
        <f>'3. Reg en Salud'!D14</f>
        <v>0</v>
      </c>
      <c r="E44" s="381">
        <f>'3. Reg en Salud'!E14</f>
        <v>0</v>
      </c>
      <c r="F44" s="381">
        <f>'3. Reg en Salud'!F14</f>
        <v>0</v>
      </c>
      <c r="G44" s="268" t="str">
        <f>'3. Reg en Salud'!G14</f>
        <v>2.6.1.Otorgamiento de habilitaciones a establecimientos de salud públicos y privados</v>
      </c>
      <c r="H44" s="448">
        <f>'3. Reg en Salud'!H14</f>
        <v>15</v>
      </c>
      <c r="I44" s="449">
        <f>'3. Reg en Salud'!I14</f>
        <v>1</v>
      </c>
      <c r="J44" s="449">
        <f>'3. Reg en Salud'!J14</f>
        <v>0.25</v>
      </c>
      <c r="K44" s="449">
        <f>'3. Reg en Salud'!K14</f>
        <v>0.25</v>
      </c>
      <c r="L44" s="449">
        <f>'3. Reg en Salud'!L14</f>
        <v>0.25</v>
      </c>
      <c r="M44" s="449">
        <f>'3. Reg en Salud'!M14</f>
        <v>0.25</v>
      </c>
      <c r="N44" s="269"/>
      <c r="O44" s="269"/>
      <c r="P44" s="269"/>
      <c r="Q44" s="269"/>
      <c r="R44" s="271">
        <f>SUM(N44:Q44)</f>
        <v>0</v>
      </c>
      <c r="S44" s="904"/>
      <c r="T44" s="272"/>
      <c r="U44" s="272"/>
      <c r="V44" s="834"/>
      <c r="W44" s="437" t="str">
        <f>'3. Reg en Salud'!P14</f>
        <v>Dra. María Martha Angulo Arredondo/Warner Cordero Carballo</v>
      </c>
      <c r="Y44" s="437"/>
      <c r="Z44" s="437"/>
      <c r="AA44" s="437"/>
      <c r="AB44" s="437"/>
    </row>
    <row r="45" spans="1:28" s="270" customFormat="1" ht="48">
      <c r="A45" s="878"/>
      <c r="B45" s="798"/>
      <c r="C45" s="793" t="str">
        <f>'3. Reg en Salud'!C15</f>
        <v>2.7. Número de  proyectos constructivos revisados</v>
      </c>
      <c r="D45" s="795">
        <f>'3. Reg en Salud'!D15</f>
        <v>0</v>
      </c>
      <c r="E45" s="795">
        <f>'3. Reg en Salud'!E15</f>
        <v>0</v>
      </c>
      <c r="F45" s="795">
        <f>'3. Reg en Salud'!F15</f>
        <v>0</v>
      </c>
      <c r="G45" s="268" t="str">
        <f>'3. Reg en Salud'!G15</f>
        <v>2.7.1.Revisión de proyectos constructivos menos de 300 m2</v>
      </c>
      <c r="H45" s="448">
        <f>'3. Reg en Salud'!H15</f>
        <v>20</v>
      </c>
      <c r="I45" s="449">
        <f>'3. Reg en Salud'!I15</f>
        <v>1</v>
      </c>
      <c r="J45" s="449">
        <f>'3. Reg en Salud'!J15</f>
        <v>0.25</v>
      </c>
      <c r="K45" s="449">
        <f>'3. Reg en Salud'!K15</f>
        <v>0.25</v>
      </c>
      <c r="L45" s="449">
        <f>'3. Reg en Salud'!L15</f>
        <v>0.25</v>
      </c>
      <c r="M45" s="449">
        <f>'3. Reg en Salud'!M15</f>
        <v>0.25</v>
      </c>
      <c r="N45" s="269"/>
      <c r="O45" s="269"/>
      <c r="P45" s="269"/>
      <c r="Q45" s="269"/>
      <c r="R45" s="271">
        <f t="shared" ref="R45:R48" si="3">SUM(N45:Q45)</f>
        <v>0</v>
      </c>
      <c r="S45" s="904"/>
      <c r="T45" s="272"/>
      <c r="U45" s="272"/>
      <c r="V45" s="834"/>
      <c r="W45" s="437" t="str">
        <f>'3. Reg en Salud'!P15</f>
        <v xml:space="preserve">Dayanna Calderón Abarca/ Alejandro Vallejos Cruz </v>
      </c>
      <c r="Y45" s="437"/>
      <c r="Z45" s="437"/>
      <c r="AA45" s="437"/>
      <c r="AB45" s="437"/>
    </row>
    <row r="46" spans="1:28" s="270" customFormat="1" ht="48">
      <c r="A46" s="878"/>
      <c r="B46" s="798"/>
      <c r="C46" s="794"/>
      <c r="D46" s="796">
        <f>'3. Reg en Salud'!D16</f>
        <v>0</v>
      </c>
      <c r="E46" s="796">
        <f>'3. Reg en Salud'!E16</f>
        <v>0</v>
      </c>
      <c r="F46" s="796">
        <f>'3. Reg en Salud'!F16</f>
        <v>0</v>
      </c>
      <c r="G46" s="268" t="str">
        <f>'3. Reg en Salud'!G16</f>
        <v xml:space="preserve">2.7.2.Seguimiento a proyectos constructivos aprobados según priorización </v>
      </c>
      <c r="H46" s="448">
        <f>'3. Reg en Salud'!H16</f>
        <v>1</v>
      </c>
      <c r="I46" s="449">
        <f>'3. Reg en Salud'!I16</f>
        <v>1</v>
      </c>
      <c r="J46" s="449">
        <f>'3. Reg en Salud'!J16</f>
        <v>0</v>
      </c>
      <c r="K46" s="449">
        <f>'3. Reg en Salud'!K16</f>
        <v>0</v>
      </c>
      <c r="L46" s="449">
        <f>'3. Reg en Salud'!L16</f>
        <v>0</v>
      </c>
      <c r="M46" s="449">
        <f>'3. Reg en Salud'!M16</f>
        <v>1</v>
      </c>
      <c r="N46" s="269"/>
      <c r="O46" s="269"/>
      <c r="P46" s="269"/>
      <c r="Q46" s="269"/>
      <c r="R46" s="271">
        <f t="shared" si="3"/>
        <v>0</v>
      </c>
      <c r="S46" s="904"/>
      <c r="T46" s="272"/>
      <c r="U46" s="272"/>
      <c r="V46" s="834"/>
      <c r="W46" s="437" t="str">
        <f>'3. Reg en Salud'!P16</f>
        <v xml:space="preserve">Dayanna Calderón Abarca/ Alejandro Vallejos Cruz </v>
      </c>
      <c r="Y46" s="437"/>
      <c r="Z46" s="437"/>
      <c r="AA46" s="437"/>
      <c r="AB46" s="437"/>
    </row>
    <row r="47" spans="1:28" s="270" customFormat="1" ht="80">
      <c r="A47" s="878"/>
      <c r="B47" s="798"/>
      <c r="C47" s="268" t="str">
        <f>'3. Reg en Salud'!C17</f>
        <v>2.9. Número de productos de interés sanitario con verificación de cumplimiento de normativa</v>
      </c>
      <c r="D47" s="381">
        <f>'3. Reg en Salud'!D17</f>
        <v>0</v>
      </c>
      <c r="E47" s="381">
        <f>'3. Reg en Salud'!E17</f>
        <v>0</v>
      </c>
      <c r="F47" s="381">
        <f>'3. Reg en Salud'!F17</f>
        <v>0</v>
      </c>
      <c r="G47" s="268" t="str">
        <f>'3. Reg en Salud'!G17</f>
        <v>2.9.1. Implementación del Plan de Control de productos de interés sanitario con verificación de cumplimiento de normativa</v>
      </c>
      <c r="H47" s="448">
        <f>'3. Reg en Salud'!H17</f>
        <v>1</v>
      </c>
      <c r="I47" s="449">
        <f>'3. Reg en Salud'!I17</f>
        <v>1</v>
      </c>
      <c r="J47" s="449">
        <f>'3. Reg en Salud'!J17</f>
        <v>0.25</v>
      </c>
      <c r="K47" s="449">
        <f>'3. Reg en Salud'!K17</f>
        <v>0.25</v>
      </c>
      <c r="L47" s="449">
        <f>'3. Reg en Salud'!L17</f>
        <v>0.25</v>
      </c>
      <c r="M47" s="449">
        <f>'3. Reg en Salud'!M17</f>
        <v>0.25</v>
      </c>
      <c r="N47" s="269"/>
      <c r="O47" s="269"/>
      <c r="P47" s="269"/>
      <c r="Q47" s="269"/>
      <c r="R47" s="271">
        <f t="shared" si="3"/>
        <v>0</v>
      </c>
      <c r="S47" s="904"/>
      <c r="T47" s="272"/>
      <c r="U47" s="272"/>
      <c r="V47" s="834"/>
      <c r="W47" s="437" t="str">
        <f>'3. Reg en Salud'!P17</f>
        <v>Dayanna Calderón Abarca/ Alejandro Vallejos Cruz y Warner Cordero Carballo</v>
      </c>
      <c r="Y47" s="437"/>
      <c r="Z47" s="437"/>
      <c r="AA47" s="437"/>
      <c r="AB47" s="437"/>
    </row>
    <row r="48" spans="1:28" s="270" customFormat="1" ht="75" customHeight="1">
      <c r="A48" s="878"/>
      <c r="B48" s="798"/>
      <c r="C48" s="793" t="str">
        <f>'3. Reg en Salud'!C18</f>
        <v>2.10. Número de actividades con vigilancia estatal</v>
      </c>
      <c r="D48" s="795">
        <f>'3. Reg en Salud'!D18</f>
        <v>0</v>
      </c>
      <c r="E48" s="795">
        <f>'3. Reg en Salud'!E18</f>
        <v>0</v>
      </c>
      <c r="F48" s="795">
        <f>'3. Reg en Salud'!F18</f>
        <v>0</v>
      </c>
      <c r="G48" s="268" t="str">
        <f>'3. Reg en Salud'!G18</f>
        <v>2.10.1. Acompañamiento a la realización de visitas de control (radiaciones, inocuidad de alimentos,gestores de residuos, unidades de cumplimiento,emisiones atmosféricas, agua de consumo humano y potable, rellenos sanitarios, estaciones de monitoreo de calidad de aire)</v>
      </c>
      <c r="H48" s="448">
        <f>'3. Reg en Salud'!H18</f>
        <v>2</v>
      </c>
      <c r="I48" s="449">
        <f>'3. Reg en Salud'!I18</f>
        <v>1</v>
      </c>
      <c r="J48" s="449">
        <f>'3. Reg en Salud'!J18</f>
        <v>0</v>
      </c>
      <c r="K48" s="449">
        <f>'3. Reg en Salud'!K18</f>
        <v>0.5</v>
      </c>
      <c r="L48" s="449">
        <f>'3. Reg en Salud'!L18</f>
        <v>0</v>
      </c>
      <c r="M48" s="449">
        <f>'3. Reg en Salud'!M18</f>
        <v>0.5</v>
      </c>
      <c r="N48" s="269"/>
      <c r="O48" s="269"/>
      <c r="P48" s="269"/>
      <c r="Q48" s="269"/>
      <c r="R48" s="271">
        <f t="shared" si="3"/>
        <v>0</v>
      </c>
      <c r="S48" s="904"/>
      <c r="T48" s="272"/>
      <c r="U48" s="272"/>
      <c r="V48" s="834"/>
      <c r="W48" s="437" t="str">
        <f>'3. Reg en Salud'!P18</f>
        <v>Dayanna Calderón Abarca/ Alejandro Vallejos Cruz y Warner Cordero Carballo</v>
      </c>
      <c r="Y48" s="437"/>
      <c r="Z48" s="437"/>
      <c r="AA48" s="437"/>
      <c r="AB48" s="437"/>
    </row>
    <row r="49" spans="1:28" s="270" customFormat="1" ht="48">
      <c r="A49" s="878"/>
      <c r="B49" s="798"/>
      <c r="C49" s="800"/>
      <c r="D49" s="801">
        <f>'3. Reg en Salud'!D19</f>
        <v>0</v>
      </c>
      <c r="E49" s="801">
        <f>'3. Reg en Salud'!E19</f>
        <v>0</v>
      </c>
      <c r="F49" s="801">
        <f>'3. Reg en Salud'!F19</f>
        <v>0</v>
      </c>
      <c r="G49" s="268" t="str">
        <f>'3. Reg en Salud'!G19</f>
        <v>2.10.2. Revisión de reportes operacionales de aguas residuales, emisiones atmosfericas y agua potable.</v>
      </c>
      <c r="H49" s="448">
        <f>'3. Reg en Salud'!H19</f>
        <v>30</v>
      </c>
      <c r="I49" s="449">
        <f>'3. Reg en Salud'!I19</f>
        <v>1</v>
      </c>
      <c r="J49" s="449">
        <f>'3. Reg en Salud'!J19</f>
        <v>0</v>
      </c>
      <c r="K49" s="449">
        <f>'3. Reg en Salud'!K19</f>
        <v>0.5</v>
      </c>
      <c r="L49" s="449">
        <f>'3. Reg en Salud'!L19</f>
        <v>0</v>
      </c>
      <c r="M49" s="449">
        <f>'3. Reg en Salud'!M19</f>
        <v>0.5</v>
      </c>
      <c r="N49" s="269"/>
      <c r="O49" s="269"/>
      <c r="P49" s="269"/>
      <c r="Q49" s="269"/>
      <c r="R49" s="271">
        <f t="shared" ref="R49" si="4">SUM(N49:Q49)</f>
        <v>0</v>
      </c>
      <c r="S49" s="904"/>
      <c r="T49" s="272"/>
      <c r="U49" s="272"/>
      <c r="V49" s="834"/>
      <c r="W49" s="437" t="str">
        <f>'3. Reg en Salud'!P19</f>
        <v xml:space="preserve">Dayanna Calderón Abarca/ Alejandro Vallejos Cruz </v>
      </c>
      <c r="Y49" s="437"/>
      <c r="Z49" s="437"/>
      <c r="AA49" s="437"/>
      <c r="AB49" s="437"/>
    </row>
    <row r="50" spans="1:28" s="270" customFormat="1" ht="30" customHeight="1">
      <c r="A50" s="878"/>
      <c r="B50" s="798"/>
      <c r="C50" s="800"/>
      <c r="D50" s="801">
        <f>'3. Reg en Salud'!D20</f>
        <v>0</v>
      </c>
      <c r="E50" s="801">
        <f>'3. Reg en Salud'!E20</f>
        <v>0</v>
      </c>
      <c r="F50" s="801">
        <f>'3. Reg en Salud'!F20</f>
        <v>0</v>
      </c>
      <c r="G50" s="268" t="str">
        <f>'3. Reg en Salud'!G20</f>
        <v>2.10.3. Realización de visitas de control  (aguas residuales, emisiones atmosféricas ,agua potable, rellenos sanitarios)</v>
      </c>
      <c r="H50" s="448">
        <f>'3. Reg en Salud'!H20</f>
        <v>0</v>
      </c>
      <c r="I50" s="449">
        <f>'3. Reg en Salud'!I20</f>
        <v>1</v>
      </c>
      <c r="J50" s="449">
        <f>'3. Reg en Salud'!J20</f>
        <v>0</v>
      </c>
      <c r="K50" s="449">
        <f>'3. Reg en Salud'!K20</f>
        <v>0.5</v>
      </c>
      <c r="L50" s="449">
        <f>'3. Reg en Salud'!L20</f>
        <v>0</v>
      </c>
      <c r="M50" s="449">
        <f>'3. Reg en Salud'!M20</f>
        <v>0.5</v>
      </c>
      <c r="N50" s="269"/>
      <c r="O50" s="269"/>
      <c r="P50" s="269"/>
      <c r="Q50" s="269"/>
      <c r="R50" s="271">
        <f t="shared" ref="R50" si="5">SUM(N50:Q50)</f>
        <v>0</v>
      </c>
      <c r="S50" s="904"/>
      <c r="T50" s="272"/>
      <c r="U50" s="272"/>
      <c r="V50" s="834"/>
      <c r="W50" s="437" t="str">
        <f>'3. Reg en Salud'!P20</f>
        <v>Dayanna Calderón Abarca/ Alejandro Vallejos Cruz y Warner Cordero Carballo</v>
      </c>
      <c r="Y50" s="437"/>
      <c r="Z50" s="437"/>
      <c r="AA50" s="437"/>
      <c r="AB50" s="437"/>
    </row>
    <row r="51" spans="1:28" s="270" customFormat="1" ht="80">
      <c r="A51" s="878"/>
      <c r="B51" s="798"/>
      <c r="C51" s="800"/>
      <c r="D51" s="801">
        <f>'3. Reg en Salud'!D21</f>
        <v>0</v>
      </c>
      <c r="E51" s="801">
        <f>'3. Reg en Salud'!E21</f>
        <v>0</v>
      </c>
      <c r="F51" s="801">
        <f>'3. Reg en Salud'!F21</f>
        <v>0</v>
      </c>
      <c r="G51" s="268" t="str">
        <f>'3. Reg en Salud'!G21</f>
        <v>2.10.4. Seguimiento a la implementación de la Estrategia Gestión Integral de Residuos Solidos (GIRS)</v>
      </c>
      <c r="H51" s="448">
        <f>'3. Reg en Salud'!H21</f>
        <v>2</v>
      </c>
      <c r="I51" s="449">
        <f>'3. Reg en Salud'!I21</f>
        <v>1</v>
      </c>
      <c r="J51" s="449">
        <f>'3. Reg en Salud'!J21</f>
        <v>0</v>
      </c>
      <c r="K51" s="449">
        <f>'3. Reg en Salud'!K21</f>
        <v>0.5</v>
      </c>
      <c r="L51" s="449">
        <f>'3. Reg en Salud'!L21</f>
        <v>0</v>
      </c>
      <c r="M51" s="449">
        <f>'3. Reg en Salud'!M21</f>
        <v>0.5</v>
      </c>
      <c r="N51" s="269"/>
      <c r="O51" s="269"/>
      <c r="P51" s="269"/>
      <c r="Q51" s="269"/>
      <c r="R51" s="271">
        <f t="shared" ref="R51:R55" si="6">SUM(N51:Q51)</f>
        <v>0</v>
      </c>
      <c r="S51" s="904"/>
      <c r="T51" s="272"/>
      <c r="U51" s="272"/>
      <c r="V51" s="834"/>
      <c r="W51" s="437" t="str">
        <f>'3. Reg en Salud'!P21</f>
        <v>Dayanna Calderón Abarca/ Alejandro Vallejos Cruz y Warner Cordero Carballo</v>
      </c>
      <c r="Y51" s="437"/>
      <c r="Z51" s="437"/>
      <c r="AA51" s="437"/>
      <c r="AB51" s="437"/>
    </row>
    <row r="52" spans="1:28" s="270" customFormat="1" ht="80">
      <c r="A52" s="878"/>
      <c r="B52" s="798"/>
      <c r="C52" s="794"/>
      <c r="D52" s="796">
        <f>'3. Reg en Salud'!D22</f>
        <v>0</v>
      </c>
      <c r="E52" s="796">
        <f>'3. Reg en Salud'!E22</f>
        <v>0</v>
      </c>
      <c r="F52" s="796">
        <f>'3. Reg en Salud'!F22</f>
        <v>0</v>
      </c>
      <c r="G52" s="268" t="str">
        <f>'3. Reg en Salud'!G22</f>
        <v>2.10.5.Seguimiento a los planes Municipales de GIRS</v>
      </c>
      <c r="H52" s="448">
        <f>'3. Reg en Salud'!H22</f>
        <v>2</v>
      </c>
      <c r="I52" s="449">
        <f>'3. Reg en Salud'!I22</f>
        <v>1</v>
      </c>
      <c r="J52" s="449">
        <f>'3. Reg en Salud'!J22</f>
        <v>0</v>
      </c>
      <c r="K52" s="449">
        <f>'3. Reg en Salud'!K22</f>
        <v>0.5</v>
      </c>
      <c r="L52" s="449">
        <f>'3. Reg en Salud'!L22</f>
        <v>0</v>
      </c>
      <c r="M52" s="449">
        <f>'3. Reg en Salud'!M22</f>
        <v>0.5</v>
      </c>
      <c r="N52" s="269"/>
      <c r="O52" s="269"/>
      <c r="P52" s="269"/>
      <c r="Q52" s="269"/>
      <c r="R52" s="271">
        <f t="shared" si="6"/>
        <v>0</v>
      </c>
      <c r="S52" s="904"/>
      <c r="T52" s="272"/>
      <c r="U52" s="272"/>
      <c r="V52" s="834"/>
      <c r="W52" s="437" t="str">
        <f>'3. Reg en Salud'!P22</f>
        <v>Dayanna Calderón Abarca/ Alejandro Vallejos Cruz y Warner Cordero Carballo</v>
      </c>
      <c r="Y52" s="437"/>
      <c r="Z52" s="437"/>
      <c r="AA52" s="437"/>
      <c r="AB52" s="437"/>
    </row>
    <row r="53" spans="1:28" s="270" customFormat="1" ht="48">
      <c r="A53" s="878"/>
      <c r="B53" s="798"/>
      <c r="C53" s="268" t="str">
        <f>'3. Reg en Salud'!C23</f>
        <v>2.11. Número de Vistos Buenos de ubicación otorgados</v>
      </c>
      <c r="D53" s="381">
        <f>'3. Reg en Salud'!D23</f>
        <v>0</v>
      </c>
      <c r="E53" s="381">
        <f>'3. Reg en Salud'!E23</f>
        <v>0</v>
      </c>
      <c r="F53" s="381">
        <f>'3. Reg en Salud'!F23</f>
        <v>0</v>
      </c>
      <c r="G53" s="268" t="str">
        <f>'3. Reg en Salud'!G23</f>
        <v>2.11.1. Gestión de vistos buenos de ubicación de baja complejidad</v>
      </c>
      <c r="H53" s="448">
        <f>'3. Reg en Salud'!H23</f>
        <v>2</v>
      </c>
      <c r="I53" s="449">
        <f>'3. Reg en Salud'!I23</f>
        <v>1</v>
      </c>
      <c r="J53" s="449">
        <f>'3. Reg en Salud'!J23</f>
        <v>0</v>
      </c>
      <c r="K53" s="449">
        <f>'3. Reg en Salud'!K23</f>
        <v>0.5</v>
      </c>
      <c r="L53" s="449">
        <f>'3. Reg en Salud'!L23</f>
        <v>0</v>
      </c>
      <c r="M53" s="449">
        <f>'3. Reg en Salud'!M23</f>
        <v>0.5</v>
      </c>
      <c r="N53" s="269"/>
      <c r="O53" s="269"/>
      <c r="P53" s="269"/>
      <c r="Q53" s="269"/>
      <c r="R53" s="271">
        <f t="shared" si="6"/>
        <v>0</v>
      </c>
      <c r="S53" s="904"/>
      <c r="T53" s="272"/>
      <c r="U53" s="272"/>
      <c r="V53" s="834"/>
      <c r="W53" s="437" t="str">
        <f>'3. Reg en Salud'!P23</f>
        <v xml:space="preserve">Dayanna Calderón Abarca/ Alejandro Vallejos Cruz </v>
      </c>
      <c r="Y53" s="437"/>
      <c r="Z53" s="437"/>
      <c r="AA53" s="437"/>
      <c r="AB53" s="437"/>
    </row>
    <row r="54" spans="1:28" s="270" customFormat="1" ht="15" customHeight="1">
      <c r="A54" s="878"/>
      <c r="B54" s="798"/>
      <c r="C54" s="268" t="str">
        <f>'3. Reg en Salud'!C24</f>
        <v>2.12. Porcentaje de denuncias atendidas</v>
      </c>
      <c r="D54" s="381">
        <f>'3. Reg en Salud'!D24</f>
        <v>0</v>
      </c>
      <c r="E54" s="381">
        <f>'3. Reg en Salud'!E24</f>
        <v>0</v>
      </c>
      <c r="F54" s="381">
        <f>'3. Reg en Salud'!F24</f>
        <v>0</v>
      </c>
      <c r="G54" s="268" t="str">
        <f>'3. Reg en Salud'!G24</f>
        <v>2.12.1. Atención de denuncias</v>
      </c>
      <c r="H54" s="448">
        <f>'3. Reg en Salud'!H24</f>
        <v>150</v>
      </c>
      <c r="I54" s="449">
        <f>'3. Reg en Salud'!I24</f>
        <v>1</v>
      </c>
      <c r="J54" s="449">
        <f>'3. Reg en Salud'!J24</f>
        <v>0.25</v>
      </c>
      <c r="K54" s="449">
        <f>'3. Reg en Salud'!K24</f>
        <v>0.25</v>
      </c>
      <c r="L54" s="449">
        <f>'3. Reg en Salud'!L24</f>
        <v>0.25</v>
      </c>
      <c r="M54" s="449">
        <f>'3. Reg en Salud'!M24</f>
        <v>0.25</v>
      </c>
      <c r="N54" s="269"/>
      <c r="O54" s="269"/>
      <c r="P54" s="269"/>
      <c r="Q54" s="269"/>
      <c r="R54" s="271">
        <f t="shared" si="6"/>
        <v>0</v>
      </c>
      <c r="S54" s="904"/>
      <c r="T54" s="272"/>
      <c r="U54" s="272"/>
      <c r="V54" s="834"/>
      <c r="W54" s="437" t="str">
        <f>'3. Reg en Salud'!P24</f>
        <v>Dayanna Calderón Abarca / Dra. María Martha Angulo Arredondo (en caso de las denuncias de GASS)/ Alejandro Vallejos Cruz y Warner Cordero Carballo</v>
      </c>
      <c r="Y54" s="437"/>
      <c r="Z54" s="437"/>
      <c r="AA54" s="437"/>
      <c r="AB54" s="437"/>
    </row>
    <row r="55" spans="1:28" s="270" customFormat="1" ht="80">
      <c r="A55" s="878"/>
      <c r="B55" s="799"/>
      <c r="C55" s="268" t="str">
        <f>'3. Reg en Salud'!C25</f>
        <v>2.13. Número de actividades para implementación de la Ley 9028</v>
      </c>
      <c r="D55" s="381">
        <f>'3. Reg en Salud'!D25</f>
        <v>0</v>
      </c>
      <c r="E55" s="381">
        <f>'3. Reg en Salud'!E25</f>
        <v>0</v>
      </c>
      <c r="F55" s="381">
        <f>'3. Reg en Salud'!F25</f>
        <v>0</v>
      </c>
      <c r="G55" s="268" t="str">
        <f>'3. Reg en Salud'!G25</f>
        <v>2.13.1. Control de la aplicación de la Ley 9028 ( atención de denuncias, inspecciones de verificación y control)</v>
      </c>
      <c r="H55" s="448">
        <f>'3. Reg en Salud'!H25</f>
        <v>20</v>
      </c>
      <c r="I55" s="449">
        <f>'3. Reg en Salud'!I25</f>
        <v>1</v>
      </c>
      <c r="J55" s="449">
        <f>'3. Reg en Salud'!J25</f>
        <v>0.25</v>
      </c>
      <c r="K55" s="449">
        <f>'3. Reg en Salud'!K25</f>
        <v>0.25</v>
      </c>
      <c r="L55" s="449">
        <f>'3. Reg en Salud'!L25</f>
        <v>0.25</v>
      </c>
      <c r="M55" s="449">
        <f>'3. Reg en Salud'!M25</f>
        <v>0.25</v>
      </c>
      <c r="N55" s="269"/>
      <c r="O55" s="269"/>
      <c r="P55" s="269"/>
      <c r="Q55" s="269"/>
      <c r="R55" s="271">
        <f t="shared" si="6"/>
        <v>0</v>
      </c>
      <c r="S55" s="905"/>
      <c r="T55" s="272"/>
      <c r="U55" s="272"/>
      <c r="V55" s="835"/>
      <c r="W55" s="437" t="str">
        <f>'3. Reg en Salud'!P25</f>
        <v>Dayanna Calderón Abarca/ Alejandro Vallejos Cruz y Warner Cordero Carballo</v>
      </c>
      <c r="Y55" s="437"/>
      <c r="Z55" s="437"/>
      <c r="AA55" s="437"/>
      <c r="AB55" s="437"/>
    </row>
    <row r="56" spans="1:28" s="270" customFormat="1" ht="15" customHeight="1">
      <c r="A56" s="878"/>
      <c r="B56" s="286"/>
      <c r="C56" s="287"/>
      <c r="D56" s="345"/>
      <c r="E56" s="345"/>
      <c r="F56" s="382">
        <f>SUM(F39:F55)</f>
        <v>0</v>
      </c>
      <c r="G56" s="802" t="s">
        <v>379</v>
      </c>
      <c r="H56" s="803"/>
      <c r="I56" s="803"/>
      <c r="J56" s="803"/>
      <c r="K56" s="803"/>
      <c r="L56" s="803"/>
      <c r="M56" s="804"/>
      <c r="N56" s="286" t="e">
        <f>AVERAGE(N39:N55)</f>
        <v>#DIV/0!</v>
      </c>
      <c r="O56" s="286" t="e">
        <f>AVERAGE(O39:O55)</f>
        <v>#DIV/0!</v>
      </c>
      <c r="P56" s="286" t="e">
        <f>AVERAGE(P39:P55)</f>
        <v>#DIV/0!</v>
      </c>
      <c r="Q56" s="286" t="e">
        <f>AVERAGE(Q39:Q55)</f>
        <v>#DIV/0!</v>
      </c>
      <c r="R56" s="286">
        <f>AVERAGE(R39:R55)</f>
        <v>0</v>
      </c>
      <c r="S56" s="288">
        <f>SUM(S39:S55)</f>
        <v>8710063.2599999998</v>
      </c>
      <c r="T56" s="288">
        <f>SUM(T39:T55)</f>
        <v>0</v>
      </c>
      <c r="U56" s="288">
        <f>SUM(U39:U55)</f>
        <v>0</v>
      </c>
      <c r="V56" s="286">
        <f>(T56+U56)/S56</f>
        <v>0</v>
      </c>
      <c r="W56" s="430"/>
      <c r="Y56" s="437"/>
      <c r="Z56" s="437"/>
      <c r="AA56" s="437"/>
      <c r="AB56" s="437"/>
    </row>
    <row r="57" spans="1:28" ht="31.5" customHeight="1">
      <c r="A57" s="878"/>
      <c r="B57" s="805" t="str">
        <f>'3. Reg en Salud'!B26:E26</f>
        <v>RE2.MM Medidas minimizadoras del riesgo</v>
      </c>
      <c r="C57" s="805" t="str">
        <f>'3. Reg en Salud'!B26:F26</f>
        <v>Indicador</v>
      </c>
      <c r="D57" s="805" t="str">
        <f>'3. Reg en Salud'!C26:G26</f>
        <v>Meta</v>
      </c>
      <c r="E57" s="875" t="str">
        <f>'3. Reg en Salud'!D26:H26</f>
        <v>Meta Trimestral</v>
      </c>
      <c r="F57" s="876"/>
      <c r="G57" s="876"/>
      <c r="H57" s="877"/>
      <c r="I57" s="805" t="str">
        <f>'3. Reg en Salud'!H26:M26</f>
        <v>Total programado</v>
      </c>
      <c r="J57" s="851" t="str">
        <f>'3. Reg en Salud'!I26:O26</f>
        <v>PRESUPUESTO ASIGNADO A MEDIDAS MINIMIZADORAS DEL RIESGO</v>
      </c>
      <c r="K57" s="852"/>
      <c r="L57" s="852"/>
      <c r="M57" s="853"/>
      <c r="N57" s="279" t="s">
        <v>376</v>
      </c>
      <c r="O57" s="279" t="s">
        <v>302</v>
      </c>
      <c r="P57" s="279" t="s">
        <v>19</v>
      </c>
      <c r="Q57" s="279" t="s">
        <v>20</v>
      </c>
      <c r="R57" s="290"/>
      <c r="S57" s="280"/>
      <c r="T57" s="280"/>
      <c r="U57" s="280"/>
      <c r="V57" s="280"/>
      <c r="Y57" s="438"/>
      <c r="Z57" s="438"/>
      <c r="AA57" s="438"/>
      <c r="AB57" s="438"/>
    </row>
    <row r="58" spans="1:28" ht="38.25" customHeight="1">
      <c r="A58" s="878"/>
      <c r="B58" s="806"/>
      <c r="C58" s="806">
        <f>'3. Reg en Salud'!B27:F27</f>
        <v>0</v>
      </c>
      <c r="D58" s="806">
        <f>'3. Reg en Salud'!C27:G27</f>
        <v>0</v>
      </c>
      <c r="E58" s="281" t="str">
        <f>'3. Reg en Salud'!D27:H27</f>
        <v>I</v>
      </c>
      <c r="F58" s="281" t="str">
        <f>'3. Reg en Salud'!E27:I27</f>
        <v>II</v>
      </c>
      <c r="G58" s="281" t="str">
        <f>'3. Reg en Salud'!F27:J27</f>
        <v>III</v>
      </c>
      <c r="H58" s="281" t="str">
        <f>'3. Reg en Salud'!G27:K27</f>
        <v>IV</v>
      </c>
      <c r="I58" s="806"/>
      <c r="J58" s="854"/>
      <c r="K58" s="855"/>
      <c r="L58" s="855"/>
      <c r="M58" s="856"/>
      <c r="N58" s="282" t="s">
        <v>21</v>
      </c>
      <c r="O58" s="282" t="s">
        <v>21</v>
      </c>
      <c r="P58" s="282" t="s">
        <v>21</v>
      </c>
      <c r="Q58" s="283" t="s">
        <v>21</v>
      </c>
      <c r="R58" s="290"/>
      <c r="S58" s="290"/>
      <c r="T58" s="280"/>
      <c r="U58" s="280"/>
      <c r="V58" s="280"/>
      <c r="Y58" s="438"/>
      <c r="Z58" s="438"/>
      <c r="AA58" s="438"/>
      <c r="AB58" s="438"/>
    </row>
    <row r="59" spans="1:28" ht="21" customHeight="1">
      <c r="A59" s="878"/>
      <c r="B59" s="294" t="str">
        <f>'3. Reg en Salud'!B28</f>
        <v>Divulgación y aplicación de leyes y normativa vigente.</v>
      </c>
      <c r="C59" s="294" t="str">
        <f>'3. Reg en Salud'!C28</f>
        <v>Número de divulgaciones e informacion acerca de las normas que aplica este Ministerio en los distintos procesos rectores.</v>
      </c>
      <c r="D59" s="383">
        <f>'3. Reg en Salud'!D28</f>
        <v>4</v>
      </c>
      <c r="E59" s="384">
        <f>'3. Reg en Salud'!E28</f>
        <v>0.25</v>
      </c>
      <c r="F59" s="384">
        <f>'3. Reg en Salud'!F28</f>
        <v>0.25</v>
      </c>
      <c r="G59" s="295">
        <f>'3. Reg en Salud'!G28</f>
        <v>0.25</v>
      </c>
      <c r="H59" s="384">
        <f>'3. Reg en Salud'!H28</f>
        <v>0.25</v>
      </c>
      <c r="I59" s="384">
        <f>'3. Reg en Salud'!I28</f>
        <v>1</v>
      </c>
      <c r="J59" s="836">
        <f>'3. Reg en Salud'!J28</f>
        <v>0</v>
      </c>
      <c r="K59" s="837"/>
      <c r="L59" s="837"/>
      <c r="M59" s="838"/>
      <c r="N59" s="291"/>
      <c r="O59" s="291"/>
      <c r="P59" s="291"/>
      <c r="Q59" s="291"/>
      <c r="R59" s="292">
        <f>SUM(N59:Q59)</f>
        <v>0</v>
      </c>
      <c r="S59" s="896">
        <f>'3. Reg en Salud'!N28</f>
        <v>0</v>
      </c>
      <c r="T59" s="429"/>
      <c r="U59" s="429"/>
      <c r="V59" s="833" t="e">
        <f>(SUM(T59:T61)+SUM(U59:U61))/S59</f>
        <v>#DIV/0!</v>
      </c>
      <c r="W59" s="438" t="str">
        <f>'3. Reg en Salud'!P28</f>
        <v>Dayanna Calderón Abarca/ Alejandro Vallejos Cruz y Warner Cordero Carballo</v>
      </c>
      <c r="Y59" s="438"/>
      <c r="Z59" s="438"/>
      <c r="AA59" s="438"/>
      <c r="AB59" s="438"/>
    </row>
    <row r="60" spans="1:28" ht="21" customHeight="1">
      <c r="A60" s="878"/>
      <c r="B60" s="294">
        <f>'3. Reg en Salud'!B29</f>
        <v>0</v>
      </c>
      <c r="C60" s="294">
        <f>'3. Reg en Salud'!C29</f>
        <v>0</v>
      </c>
      <c r="D60" s="383">
        <f>'3. Reg en Salud'!D29</f>
        <v>0</v>
      </c>
      <c r="E60" s="384">
        <f>'3. Reg en Salud'!E29</f>
        <v>0</v>
      </c>
      <c r="F60" s="384">
        <f>'3. Reg en Salud'!F29</f>
        <v>0</v>
      </c>
      <c r="G60" s="295">
        <f>'3. Reg en Salud'!G29</f>
        <v>0</v>
      </c>
      <c r="H60" s="384">
        <f>'3. Reg en Salud'!H29</f>
        <v>0</v>
      </c>
      <c r="I60" s="384">
        <f>'3. Reg en Salud'!I29</f>
        <v>0</v>
      </c>
      <c r="J60" s="839"/>
      <c r="K60" s="840"/>
      <c r="L60" s="840"/>
      <c r="M60" s="841"/>
      <c r="N60" s="291"/>
      <c r="O60" s="291"/>
      <c r="P60" s="291"/>
      <c r="Q60" s="291"/>
      <c r="R60" s="292">
        <f>SUM(N60:Q60)</f>
        <v>0</v>
      </c>
      <c r="S60" s="897"/>
      <c r="T60" s="429"/>
      <c r="U60" s="429"/>
      <c r="V60" s="834"/>
      <c r="W60" s="438">
        <f>'3. Reg en Salud'!P29</f>
        <v>19</v>
      </c>
      <c r="Y60" s="438"/>
      <c r="Z60" s="438"/>
      <c r="AA60" s="438"/>
      <c r="AB60" s="438"/>
    </row>
    <row r="61" spans="1:28" ht="21" customHeight="1">
      <c r="A61" s="878"/>
      <c r="B61" s="294">
        <f>'3. Reg en Salud'!B30</f>
        <v>0</v>
      </c>
      <c r="C61" s="294">
        <f>'3. Reg en Salud'!C30</f>
        <v>0</v>
      </c>
      <c r="D61" s="383">
        <f>'3. Reg en Salud'!D30</f>
        <v>0</v>
      </c>
      <c r="E61" s="384">
        <f>'3. Reg en Salud'!E30</f>
        <v>0</v>
      </c>
      <c r="F61" s="384">
        <f>'3. Reg en Salud'!F30</f>
        <v>0</v>
      </c>
      <c r="G61" s="295">
        <f>'3. Reg en Salud'!G30</f>
        <v>0</v>
      </c>
      <c r="H61" s="384">
        <f>'3. Reg en Salud'!H30</f>
        <v>0</v>
      </c>
      <c r="I61" s="384">
        <f>'3. Reg en Salud'!I30</f>
        <v>0</v>
      </c>
      <c r="J61" s="842"/>
      <c r="K61" s="843"/>
      <c r="L61" s="843"/>
      <c r="M61" s="844"/>
      <c r="N61" s="291"/>
      <c r="O61" s="291"/>
      <c r="P61" s="291"/>
      <c r="Q61" s="291"/>
      <c r="R61" s="292">
        <f>SUM(N61:Q61)</f>
        <v>0</v>
      </c>
      <c r="S61" s="898"/>
      <c r="T61" s="429"/>
      <c r="U61" s="429"/>
      <c r="V61" s="835"/>
      <c r="W61" s="438">
        <f>'3. Reg en Salud'!P30</f>
        <v>20</v>
      </c>
      <c r="Y61" s="438"/>
      <c r="Z61" s="438"/>
      <c r="AA61" s="438"/>
      <c r="AB61" s="438"/>
    </row>
    <row r="62" spans="1:28" s="93" customFormat="1" ht="21" customHeight="1">
      <c r="A62" s="878"/>
      <c r="B62" s="802" t="s">
        <v>382</v>
      </c>
      <c r="C62" s="803"/>
      <c r="D62" s="803"/>
      <c r="E62" s="803"/>
      <c r="F62" s="803"/>
      <c r="G62" s="803"/>
      <c r="H62" s="803"/>
      <c r="I62" s="803"/>
      <c r="J62" s="857">
        <f>SUM(J59:M61)</f>
        <v>0</v>
      </c>
      <c r="K62" s="857"/>
      <c r="L62" s="857"/>
      <c r="M62" s="858"/>
      <c r="N62" s="286" t="e">
        <f>AVERAGE(N59:N61)</f>
        <v>#DIV/0!</v>
      </c>
      <c r="O62" s="286" t="e">
        <f>AVERAGE(O59:O61)</f>
        <v>#DIV/0!</v>
      </c>
      <c r="P62" s="286" t="e">
        <f>AVERAGE(P59:P61)</f>
        <v>#DIV/0!</v>
      </c>
      <c r="Q62" s="286" t="e">
        <f>AVERAGE(Q59:Q61)</f>
        <v>#DIV/0!</v>
      </c>
      <c r="R62" s="286">
        <f>AVERAGE(R59:R61)</f>
        <v>0</v>
      </c>
      <c r="S62" s="302">
        <f>SUM(S59)</f>
        <v>0</v>
      </c>
      <c r="T62" s="288">
        <f>SUM(T59:T61)</f>
        <v>0</v>
      </c>
      <c r="U62" s="288">
        <f>SUM(U59:U61)</f>
        <v>0</v>
      </c>
      <c r="V62" s="286" t="e">
        <f>(T62+U62)/S62</f>
        <v>#DIV/0!</v>
      </c>
      <c r="W62" s="431"/>
      <c r="Y62" s="435"/>
      <c r="Z62" s="435"/>
      <c r="AA62" s="435"/>
      <c r="AB62" s="435"/>
    </row>
    <row r="63" spans="1:28" s="93" customFormat="1" ht="31.5" customHeight="1">
      <c r="A63" s="878"/>
      <c r="B63" s="138"/>
      <c r="C63" s="139"/>
      <c r="D63" s="344"/>
      <c r="E63" s="344"/>
      <c r="F63" s="385">
        <f>SUM(F56)</f>
        <v>0</v>
      </c>
      <c r="G63" s="139"/>
      <c r="H63" s="418"/>
      <c r="I63" s="418"/>
      <c r="J63" s="924" t="s">
        <v>381</v>
      </c>
      <c r="K63" s="925"/>
      <c r="L63" s="925"/>
      <c r="M63" s="926"/>
      <c r="N63" s="173" t="e">
        <f>AVERAGE(N39:N55,N59:N61)</f>
        <v>#DIV/0!</v>
      </c>
      <c r="O63" s="173" t="e">
        <f>AVERAGE(O39:O55,O59:O61)</f>
        <v>#DIV/0!</v>
      </c>
      <c r="P63" s="173" t="e">
        <f>AVERAGE(P39:P55,P59:P61)</f>
        <v>#DIV/0!</v>
      </c>
      <c r="Q63" s="173" t="e">
        <f>AVERAGE(Q39:Q55,Q59:Q61)</f>
        <v>#DIV/0!</v>
      </c>
      <c r="R63" s="173">
        <f>AVERAGE(R39:R55,R59:R61)</f>
        <v>0</v>
      </c>
      <c r="S63" s="174">
        <f>SUM(S56,J62)</f>
        <v>8710063.2599999998</v>
      </c>
      <c r="T63" s="174">
        <f>SUM(T56,T62)</f>
        <v>0</v>
      </c>
      <c r="U63" s="174">
        <f>SUM(U56,U62)</f>
        <v>0</v>
      </c>
      <c r="V63" s="173" t="e">
        <f>AVERAGE(V39:V55,V59:V61)</f>
        <v>#DIV/0!</v>
      </c>
      <c r="W63" s="431"/>
      <c r="Y63" s="435"/>
      <c r="Z63" s="435"/>
      <c r="AA63" s="435"/>
      <c r="AB63" s="435"/>
    </row>
    <row r="64" spans="1:28" s="93" customFormat="1" ht="31.5" customHeight="1">
      <c r="A64" s="127"/>
      <c r="B64" s="119"/>
      <c r="C64" s="120"/>
      <c r="D64" s="121"/>
      <c r="E64" s="121"/>
      <c r="F64" s="380"/>
      <c r="G64" s="122"/>
      <c r="H64" s="445"/>
      <c r="I64" s="446"/>
      <c r="J64" s="446"/>
      <c r="K64" s="447"/>
      <c r="L64" s="446"/>
      <c r="M64" s="446"/>
      <c r="N64" s="124"/>
      <c r="O64" s="124"/>
      <c r="P64" s="124"/>
      <c r="Q64" s="124"/>
      <c r="R64" s="124"/>
      <c r="S64" s="124"/>
      <c r="T64" s="125"/>
      <c r="U64" s="125"/>
      <c r="V64" s="126"/>
      <c r="W64" s="431"/>
      <c r="Y64" s="435"/>
      <c r="Z64" s="435"/>
      <c r="AA64" s="435"/>
      <c r="AB64" s="435"/>
    </row>
    <row r="65" spans="1:28" ht="48">
      <c r="A65" s="626" t="str">
        <f>'5. Vigilancia  '!A9</f>
        <v>RE 3.VIGILANCIA DE LOS DETERMINANTES DE LA SALUD FORTALECIDA</v>
      </c>
      <c r="B65" s="845" t="str">
        <f>'5. Vigilancia  '!B9:P9</f>
        <v>3. Eventos  en salud y sus determinantes con vigilancia efectiva.</v>
      </c>
      <c r="C65" s="303" t="str">
        <f>'5. Vigilancia  '!C9:G9</f>
        <v>3.1. Número de unidades organizativas con Análisis de la Situación en Salud (ASIS) actualizado</v>
      </c>
      <c r="D65" s="386">
        <f>'5. Vigilancia  '!D9:H9</f>
        <v>0</v>
      </c>
      <c r="E65" s="386">
        <f>'5. Vigilancia  '!E9:I9</f>
        <v>0</v>
      </c>
      <c r="F65" s="386">
        <f>'5. Vigilancia  '!F9:J9</f>
        <v>0</v>
      </c>
      <c r="G65" s="304" t="str">
        <f>'5. Vigilancia  '!G9</f>
        <v>3.1.1. Elaboración Análisis de la Situación en Salud local ( ASIS)</v>
      </c>
      <c r="H65" s="450">
        <f>'5. Vigilancia  '!H9</f>
        <v>1</v>
      </c>
      <c r="I65" s="449">
        <f>'5. Vigilancia  '!I9</f>
        <v>1</v>
      </c>
      <c r="J65" s="449">
        <f>'5. Vigilancia  '!J9</f>
        <v>0</v>
      </c>
      <c r="K65" s="449">
        <f>'5. Vigilancia  '!K9</f>
        <v>0</v>
      </c>
      <c r="L65" s="449">
        <f>'5. Vigilancia  '!L9</f>
        <v>0</v>
      </c>
      <c r="M65" s="449">
        <f>'5. Vigilancia  '!M9</f>
        <v>1</v>
      </c>
      <c r="N65" s="291"/>
      <c r="O65" s="291"/>
      <c r="P65" s="291"/>
      <c r="Q65" s="291"/>
      <c r="R65" s="292">
        <f>SUM(N65:Q65)</f>
        <v>0</v>
      </c>
      <c r="S65" s="914">
        <f>'5. Vigilancia  '!N9</f>
        <v>10063203.99</v>
      </c>
      <c r="T65" s="293"/>
      <c r="U65" s="293"/>
      <c r="V65" s="833">
        <f>(SUM(T65:T75)+SUM(U65:U75))/S65</f>
        <v>0</v>
      </c>
      <c r="W65" s="438" t="str">
        <f>'5. Vigilancia  '!P9</f>
        <v>Dra. María Martha Angulo Arredondo</v>
      </c>
      <c r="Y65" s="438"/>
      <c r="Z65" s="438"/>
      <c r="AA65" s="438"/>
      <c r="AB65" s="438"/>
    </row>
    <row r="66" spans="1:28" ht="45">
      <c r="A66" s="627"/>
      <c r="B66" s="847"/>
      <c r="C66" s="845" t="str">
        <f>'5. Vigilancia  '!C10:G10</f>
        <v>3.2. Porcentaje de eventos en salud  con abordaje integral</v>
      </c>
      <c r="D66" s="848">
        <f>'5. Vigilancia  '!D10:H10</f>
        <v>0</v>
      </c>
      <c r="E66" s="848">
        <f>'5. Vigilancia  '!E10:I10</f>
        <v>0</v>
      </c>
      <c r="F66" s="848">
        <f>'5. Vigilancia  '!F10:J10</f>
        <v>0</v>
      </c>
      <c r="G66" s="304" t="str">
        <f>'5. Vigilancia  '!G10</f>
        <v>3.2.1. Sistematización de la información local ( socialización de normativa, registro) de eventos en salud  con abordaje integral</v>
      </c>
      <c r="H66" s="450">
        <f>'5. Vigilancia  '!H10</f>
        <v>4</v>
      </c>
      <c r="I66" s="449">
        <f>'5. Vigilancia  '!I10</f>
        <v>1</v>
      </c>
      <c r="J66" s="449">
        <f>'5. Vigilancia  '!J10</f>
        <v>0.25</v>
      </c>
      <c r="K66" s="449">
        <f>'5. Vigilancia  '!K10</f>
        <v>0.25</v>
      </c>
      <c r="L66" s="449">
        <f>'5. Vigilancia  '!L10</f>
        <v>0.25</v>
      </c>
      <c r="M66" s="449">
        <f>'5. Vigilancia  '!M10</f>
        <v>0.25</v>
      </c>
      <c r="N66" s="291"/>
      <c r="O66" s="291"/>
      <c r="P66" s="291"/>
      <c r="Q66" s="291"/>
      <c r="R66" s="292">
        <f>SUM(N66:Q66)</f>
        <v>0</v>
      </c>
      <c r="S66" s="915"/>
      <c r="T66" s="305"/>
      <c r="U66" s="305"/>
      <c r="V66" s="834"/>
      <c r="W66" s="438" t="str">
        <f>'5. Vigilancia  '!P10</f>
        <v>Dra. María Martha Angulo Arredondo</v>
      </c>
      <c r="Y66" s="438"/>
      <c r="Z66" s="438"/>
      <c r="AA66" s="438"/>
      <c r="AB66" s="438"/>
    </row>
    <row r="67" spans="1:28" ht="32">
      <c r="A67" s="627"/>
      <c r="B67" s="847"/>
      <c r="C67" s="847"/>
      <c r="D67" s="849">
        <f>'5. Vigilancia  '!D11:H11</f>
        <v>0</v>
      </c>
      <c r="E67" s="849">
        <f>'5. Vigilancia  '!E11:I11</f>
        <v>0</v>
      </c>
      <c r="F67" s="849">
        <f>'5. Vigilancia  '!F11:J11</f>
        <v>0</v>
      </c>
      <c r="G67" s="304" t="str">
        <f>'5. Vigilancia  '!G11</f>
        <v>3.2.3.Análisis de la información de eventos en salud  con abordaje integral</v>
      </c>
      <c r="H67" s="450">
        <f>'5. Vigilancia  '!H11</f>
        <v>2</v>
      </c>
      <c r="I67" s="449">
        <f>'5. Vigilancia  '!I11</f>
        <v>1</v>
      </c>
      <c r="J67" s="449">
        <f>'5. Vigilancia  '!J11</f>
        <v>0</v>
      </c>
      <c r="K67" s="449">
        <f>'5. Vigilancia  '!K11</f>
        <v>0.5</v>
      </c>
      <c r="L67" s="449">
        <f>'5. Vigilancia  '!L11</f>
        <v>0</v>
      </c>
      <c r="M67" s="449">
        <f>'5. Vigilancia  '!M11</f>
        <v>0.5</v>
      </c>
      <c r="N67" s="291"/>
      <c r="O67" s="291"/>
      <c r="P67" s="291"/>
      <c r="Q67" s="291"/>
      <c r="R67" s="292">
        <f t="shared" ref="R67:R71" si="7">SUM(N67:Q67)</f>
        <v>0</v>
      </c>
      <c r="S67" s="915"/>
      <c r="T67" s="305"/>
      <c r="U67" s="305"/>
      <c r="V67" s="834"/>
      <c r="W67" s="438" t="str">
        <f>'5. Vigilancia  '!P11</f>
        <v>Dra. María Martha Angulo Arredondo</v>
      </c>
      <c r="Y67" s="438"/>
      <c r="Z67" s="438"/>
      <c r="AA67" s="438"/>
      <c r="AB67" s="438"/>
    </row>
    <row r="68" spans="1:28" ht="32">
      <c r="A68" s="627"/>
      <c r="B68" s="847"/>
      <c r="C68" s="847"/>
      <c r="D68" s="849">
        <f>'5. Vigilancia  '!D12:H12</f>
        <v>0</v>
      </c>
      <c r="E68" s="849">
        <f>'5. Vigilancia  '!E12:I12</f>
        <v>0</v>
      </c>
      <c r="F68" s="849">
        <f>'5. Vigilancia  '!F12:J12</f>
        <v>0</v>
      </c>
      <c r="G68" s="304" t="str">
        <f>'5. Vigilancia  '!G12</f>
        <v>3.2.4. Abordaje de alertas sanitarias y brotes cumpliendo con la normativa vigente</v>
      </c>
      <c r="H68" s="450">
        <f>'5. Vigilancia  '!H12</f>
        <v>2</v>
      </c>
      <c r="I68" s="449">
        <f>'5. Vigilancia  '!I12</f>
        <v>1</v>
      </c>
      <c r="J68" s="449">
        <f>'5. Vigilancia  '!J12</f>
        <v>0</v>
      </c>
      <c r="K68" s="449">
        <f>'5. Vigilancia  '!K12</f>
        <v>0.5</v>
      </c>
      <c r="L68" s="449">
        <f>'5. Vigilancia  '!L12</f>
        <v>0</v>
      </c>
      <c r="M68" s="449">
        <f>'5. Vigilancia  '!M12</f>
        <v>0.5</v>
      </c>
      <c r="N68" s="291"/>
      <c r="O68" s="291"/>
      <c r="P68" s="291"/>
      <c r="Q68" s="291"/>
      <c r="R68" s="292">
        <f t="shared" si="7"/>
        <v>0</v>
      </c>
      <c r="S68" s="915"/>
      <c r="T68" s="305"/>
      <c r="U68" s="305"/>
      <c r="V68" s="834"/>
      <c r="W68" s="438" t="str">
        <f>'5. Vigilancia  '!P12</f>
        <v>Dra. María Martha Angulo Arredondo</v>
      </c>
      <c r="Y68" s="438"/>
      <c r="Z68" s="438"/>
      <c r="AA68" s="438"/>
      <c r="AB68" s="438"/>
    </row>
    <row r="69" spans="1:28" ht="32">
      <c r="A69" s="627"/>
      <c r="B69" s="847"/>
      <c r="C69" s="847"/>
      <c r="D69" s="849">
        <f>'5. Vigilancia  '!D13:H13</f>
        <v>0</v>
      </c>
      <c r="E69" s="849">
        <f>'5. Vigilancia  '!E13:I13</f>
        <v>0</v>
      </c>
      <c r="F69" s="849">
        <f>'5. Vigilancia  '!F13:J13</f>
        <v>0</v>
      </c>
      <c r="G69" s="304" t="str">
        <f>'5. Vigilancia  '!G13</f>
        <v>3.2.5. Elaboración de informes para la toma de decisiones</v>
      </c>
      <c r="H69" s="450">
        <f>'5. Vigilancia  '!H13</f>
        <v>2</v>
      </c>
      <c r="I69" s="449">
        <f>'5. Vigilancia  '!I13</f>
        <v>1</v>
      </c>
      <c r="J69" s="449">
        <f>'5. Vigilancia  '!J13</f>
        <v>0</v>
      </c>
      <c r="K69" s="449">
        <f>'5. Vigilancia  '!K13</f>
        <v>0.5</v>
      </c>
      <c r="L69" s="449">
        <f>'5. Vigilancia  '!L13</f>
        <v>0</v>
      </c>
      <c r="M69" s="449">
        <f>'5. Vigilancia  '!M13</f>
        <v>0.5</v>
      </c>
      <c r="N69" s="291"/>
      <c r="O69" s="291"/>
      <c r="P69" s="291"/>
      <c r="Q69" s="291"/>
      <c r="R69" s="292">
        <f t="shared" si="7"/>
        <v>0</v>
      </c>
      <c r="S69" s="915"/>
      <c r="T69" s="305"/>
      <c r="U69" s="305"/>
      <c r="V69" s="834"/>
      <c r="W69" s="438" t="str">
        <f>'5. Vigilancia  '!P13</f>
        <v>Dra. María Martha Angulo Arredondo</v>
      </c>
      <c r="Y69" s="438"/>
      <c r="Z69" s="438"/>
      <c r="AA69" s="438"/>
      <c r="AB69" s="438"/>
    </row>
    <row r="70" spans="1:28" ht="45">
      <c r="A70" s="627"/>
      <c r="B70" s="847"/>
      <c r="C70" s="847"/>
      <c r="D70" s="849">
        <f>'5. Vigilancia  '!D14:H14</f>
        <v>0</v>
      </c>
      <c r="E70" s="849">
        <f>'5. Vigilancia  '!E14:I14</f>
        <v>0</v>
      </c>
      <c r="F70" s="849">
        <f>'5. Vigilancia  '!F14:J14</f>
        <v>0</v>
      </c>
      <c r="G70" s="304" t="str">
        <f>'5. Vigilancia  '!G14</f>
        <v xml:space="preserve">3.2.6. Socialización periódica de la información estadística y epidemiológica referente a los eventos en salud relevantes </v>
      </c>
      <c r="H70" s="450">
        <f>'5. Vigilancia  '!H14</f>
        <v>2</v>
      </c>
      <c r="I70" s="449">
        <f>'5. Vigilancia  '!I14</f>
        <v>1</v>
      </c>
      <c r="J70" s="449">
        <f>'5. Vigilancia  '!J14</f>
        <v>0</v>
      </c>
      <c r="K70" s="449">
        <f>'5. Vigilancia  '!K14</f>
        <v>0.5</v>
      </c>
      <c r="L70" s="449">
        <f>'5. Vigilancia  '!L14</f>
        <v>0</v>
      </c>
      <c r="M70" s="449">
        <f>'5. Vigilancia  '!M14</f>
        <v>0.5</v>
      </c>
      <c r="N70" s="291"/>
      <c r="O70" s="291"/>
      <c r="P70" s="291"/>
      <c r="Q70" s="291"/>
      <c r="R70" s="292">
        <f t="shared" si="7"/>
        <v>0</v>
      </c>
      <c r="S70" s="915"/>
      <c r="T70" s="305"/>
      <c r="U70" s="305"/>
      <c r="V70" s="834"/>
      <c r="W70" s="438" t="str">
        <f>'5. Vigilancia  '!P14</f>
        <v>Dra. María Martha Angulo Arredondo</v>
      </c>
      <c r="Y70" s="438"/>
      <c r="Z70" s="438"/>
      <c r="AA70" s="438"/>
      <c r="AB70" s="438"/>
    </row>
    <row r="71" spans="1:28" ht="32">
      <c r="A71" s="627"/>
      <c r="B71" s="847"/>
      <c r="C71" s="847"/>
      <c r="D71" s="849">
        <f>'5. Vigilancia  '!D15:H15</f>
        <v>0</v>
      </c>
      <c r="E71" s="849">
        <f>'5. Vigilancia  '!E15:I15</f>
        <v>0</v>
      </c>
      <c r="F71" s="849">
        <f>'5. Vigilancia  '!F15:J15</f>
        <v>0</v>
      </c>
      <c r="G71" s="304" t="str">
        <f>'5. Vigilancia  '!G15</f>
        <v>3.2.7.Ejecución del Plan de contingencia (Reglamento Sanitario Internacional)</v>
      </c>
      <c r="H71" s="450">
        <f>'5. Vigilancia  '!H15</f>
        <v>2</v>
      </c>
      <c r="I71" s="449">
        <f>'5. Vigilancia  '!I15</f>
        <v>1</v>
      </c>
      <c r="J71" s="449">
        <f>'5. Vigilancia  '!J15</f>
        <v>0</v>
      </c>
      <c r="K71" s="449">
        <f>'5. Vigilancia  '!K15</f>
        <v>0.5</v>
      </c>
      <c r="L71" s="449">
        <f>'5. Vigilancia  '!L15</f>
        <v>0</v>
      </c>
      <c r="M71" s="449">
        <f>'5. Vigilancia  '!M15</f>
        <v>0.5</v>
      </c>
      <c r="N71" s="291"/>
      <c r="O71" s="291"/>
      <c r="P71" s="291"/>
      <c r="Q71" s="291"/>
      <c r="R71" s="292">
        <f t="shared" si="7"/>
        <v>0</v>
      </c>
      <c r="S71" s="915"/>
      <c r="T71" s="305"/>
      <c r="U71" s="305"/>
      <c r="V71" s="834"/>
      <c r="W71" s="438" t="str">
        <f>'5. Vigilancia  '!P15</f>
        <v>Dra. María Martha Angulo Arredondo</v>
      </c>
      <c r="Y71" s="438"/>
      <c r="Z71" s="438"/>
      <c r="AA71" s="438"/>
      <c r="AB71" s="438"/>
    </row>
    <row r="72" spans="1:28" ht="32">
      <c r="A72" s="627"/>
      <c r="B72" s="847"/>
      <c r="C72" s="846"/>
      <c r="D72" s="850">
        <f>'5. Vigilancia  '!D16:H16</f>
        <v>0</v>
      </c>
      <c r="E72" s="850">
        <f>'5. Vigilancia  '!E16:I16</f>
        <v>0</v>
      </c>
      <c r="F72" s="850">
        <f>'5. Vigilancia  '!F16:J16</f>
        <v>0</v>
      </c>
      <c r="G72" s="304" t="str">
        <f>'5. Vigilancia  '!G16</f>
        <v>3.2.8.Seguimiento a la cobertura de vacunación (análisis, monitoreos, cadena de frío)</v>
      </c>
      <c r="H72" s="451">
        <f>'5. Vigilancia  '!H16</f>
        <v>4</v>
      </c>
      <c r="I72" s="449">
        <f>'5. Vigilancia  '!I16</f>
        <v>1</v>
      </c>
      <c r="J72" s="449">
        <f>'5. Vigilancia  '!J16</f>
        <v>0.25</v>
      </c>
      <c r="K72" s="449">
        <f>'5. Vigilancia  '!K16</f>
        <v>0.25</v>
      </c>
      <c r="L72" s="449">
        <f>'5. Vigilancia  '!L16</f>
        <v>0.25</v>
      </c>
      <c r="M72" s="449">
        <f>'5. Vigilancia  '!M16</f>
        <v>0.25</v>
      </c>
      <c r="N72" s="291"/>
      <c r="O72" s="291"/>
      <c r="P72" s="291"/>
      <c r="Q72" s="291"/>
      <c r="R72" s="292">
        <f t="shared" ref="R72" si="8">SUM(N72:Q72)</f>
        <v>0</v>
      </c>
      <c r="S72" s="915"/>
      <c r="T72" s="305"/>
      <c r="U72" s="305"/>
      <c r="V72" s="834"/>
      <c r="W72" s="438" t="str">
        <f>'5. Vigilancia  '!P16</f>
        <v>Dra. María Martha Angulo Arredondo</v>
      </c>
      <c r="Y72" s="438"/>
      <c r="Z72" s="438"/>
      <c r="AA72" s="438"/>
      <c r="AB72" s="438"/>
    </row>
    <row r="73" spans="1:28" ht="48">
      <c r="A73" s="627"/>
      <c r="B73" s="847"/>
      <c r="C73" s="303" t="str">
        <f>'5. Vigilancia  '!C17:G17</f>
        <v xml:space="preserve">3.3. Número de protocolos de vigilancia de la salud elaborados o actualizados  e implementados </v>
      </c>
      <c r="D73" s="386">
        <f>'5. Vigilancia  '!D17:H17</f>
        <v>0</v>
      </c>
      <c r="E73" s="386">
        <f>'5. Vigilancia  '!E17:I17</f>
        <v>0</v>
      </c>
      <c r="F73" s="386">
        <f>'5. Vigilancia  '!F17:J17</f>
        <v>0</v>
      </c>
      <c r="G73" s="304" t="str">
        <f>'5. Vigilancia  '!G17</f>
        <v>3.3.1. Implementación de protocolos de vigilancia de la salud</v>
      </c>
      <c r="H73" s="451">
        <f>'5. Vigilancia  '!H17</f>
        <v>6</v>
      </c>
      <c r="I73" s="449">
        <f>'5. Vigilancia  '!I17</f>
        <v>1</v>
      </c>
      <c r="J73" s="449">
        <f>'5. Vigilancia  '!J17</f>
        <v>0.25</v>
      </c>
      <c r="K73" s="449">
        <f>'5. Vigilancia  '!K17</f>
        <v>0.25</v>
      </c>
      <c r="L73" s="449">
        <f>'5. Vigilancia  '!L17</f>
        <v>0.25</v>
      </c>
      <c r="M73" s="449">
        <f>'5. Vigilancia  '!M17</f>
        <v>0.25</v>
      </c>
      <c r="N73" s="291"/>
      <c r="O73" s="291"/>
      <c r="P73" s="291"/>
      <c r="Q73" s="291"/>
      <c r="R73" s="292">
        <f t="shared" ref="R73:R75" si="9">SUM(N73:Q73)</f>
        <v>0</v>
      </c>
      <c r="S73" s="915"/>
      <c r="T73" s="305"/>
      <c r="U73" s="305"/>
      <c r="V73" s="834"/>
      <c r="W73" s="438" t="str">
        <f>'5. Vigilancia  '!P17</f>
        <v>Dra. María Martha Angulo Arredondo</v>
      </c>
      <c r="Y73" s="438"/>
      <c r="Z73" s="438"/>
      <c r="AA73" s="438"/>
      <c r="AB73" s="438"/>
    </row>
    <row r="74" spans="1:28" ht="32">
      <c r="A74" s="627"/>
      <c r="B74" s="847"/>
      <c r="C74" s="845" t="str">
        <f>'5. Vigilancia  '!C18:G18</f>
        <v>3.4. Porcentaje de avance  en la implementación de los componentes de la Estrategia de Gestión Integrada  de las enfermedades transmitidas por vectores (EGI)</v>
      </c>
      <c r="D74" s="848">
        <f>'5. Vigilancia  '!D18:H18</f>
        <v>0</v>
      </c>
      <c r="E74" s="848">
        <f>'5. Vigilancia  '!E18:I18</f>
        <v>0</v>
      </c>
      <c r="F74" s="848">
        <f>'5. Vigilancia  '!F18:J18</f>
        <v>0</v>
      </c>
      <c r="G74" s="304" t="str">
        <f>'5. Vigilancia  '!G18</f>
        <v>3.4.1.Ejecución del Programa de  Manejo Integrado de Vectores</v>
      </c>
      <c r="H74" s="451">
        <f>'5. Vigilancia  '!H18</f>
        <v>4</v>
      </c>
      <c r="I74" s="449">
        <f>'5. Vigilancia  '!I18</f>
        <v>1</v>
      </c>
      <c r="J74" s="449">
        <f>'5. Vigilancia  '!J18</f>
        <v>0.25</v>
      </c>
      <c r="K74" s="449">
        <f>'5. Vigilancia  '!K18</f>
        <v>0.25</v>
      </c>
      <c r="L74" s="449">
        <f>'5. Vigilancia  '!L18</f>
        <v>0.25</v>
      </c>
      <c r="M74" s="449">
        <f>'5. Vigilancia  '!M18</f>
        <v>0.25</v>
      </c>
      <c r="N74" s="291"/>
      <c r="O74" s="291"/>
      <c r="P74" s="291"/>
      <c r="Q74" s="291"/>
      <c r="R74" s="292">
        <f t="shared" si="9"/>
        <v>0</v>
      </c>
      <c r="S74" s="915"/>
      <c r="T74" s="305"/>
      <c r="U74" s="305"/>
      <c r="V74" s="834"/>
      <c r="W74" s="438" t="str">
        <f>'5. Vigilancia  '!P18</f>
        <v>Dra. María Martha Angulo Arredondo</v>
      </c>
      <c r="Y74" s="438"/>
      <c r="Z74" s="438"/>
      <c r="AA74" s="438"/>
      <c r="AB74" s="438"/>
    </row>
    <row r="75" spans="1:28" ht="32">
      <c r="A75" s="627"/>
      <c r="B75" s="846"/>
      <c r="C75" s="846"/>
      <c r="D75" s="850"/>
      <c r="E75" s="850">
        <f>'5. Vigilancia  '!E19:I19</f>
        <v>0</v>
      </c>
      <c r="F75" s="850">
        <f>'5. Vigilancia  '!F19:J19</f>
        <v>0</v>
      </c>
      <c r="G75" s="304" t="str">
        <f>'5. Vigilancia  '!G19</f>
        <v xml:space="preserve">3.4.2. Implementación de la  EGI según componente. </v>
      </c>
      <c r="H75" s="451">
        <f>'5. Vigilancia  '!H19</f>
        <v>1</v>
      </c>
      <c r="I75" s="449">
        <f>'5. Vigilancia  '!I19</f>
        <v>1</v>
      </c>
      <c r="J75" s="449">
        <f>'5. Vigilancia  '!J19</f>
        <v>0.25</v>
      </c>
      <c r="K75" s="449">
        <f>'5. Vigilancia  '!K19</f>
        <v>0.25</v>
      </c>
      <c r="L75" s="449">
        <f>'5. Vigilancia  '!L19</f>
        <v>0.25</v>
      </c>
      <c r="M75" s="449">
        <f>'5. Vigilancia  '!M19</f>
        <v>0.25</v>
      </c>
      <c r="N75" s="291"/>
      <c r="O75" s="291"/>
      <c r="P75" s="291"/>
      <c r="Q75" s="291"/>
      <c r="R75" s="292">
        <f t="shared" si="9"/>
        <v>0</v>
      </c>
      <c r="S75" s="916"/>
      <c r="T75" s="305"/>
      <c r="U75" s="305"/>
      <c r="V75" s="835"/>
      <c r="W75" s="438" t="str">
        <f>'5. Vigilancia  '!P19</f>
        <v>Dra. María Martha Angulo Arredondo</v>
      </c>
      <c r="Y75" s="438"/>
      <c r="Z75" s="438"/>
      <c r="AA75" s="438"/>
      <c r="AB75" s="438"/>
    </row>
    <row r="76" spans="1:28" s="93" customFormat="1" ht="19.5" customHeight="1">
      <c r="A76" s="627"/>
      <c r="B76" s="286"/>
      <c r="C76" s="287"/>
      <c r="D76" s="345"/>
      <c r="E76" s="345"/>
      <c r="F76" s="375">
        <f>SUM(F65:F75)</f>
        <v>0</v>
      </c>
      <c r="G76" s="802" t="s">
        <v>379</v>
      </c>
      <c r="H76" s="803"/>
      <c r="I76" s="803"/>
      <c r="J76" s="803"/>
      <c r="K76" s="803"/>
      <c r="L76" s="803"/>
      <c r="M76" s="804"/>
      <c r="N76" s="289" t="e">
        <f>AVERAGE(N65:N75)</f>
        <v>#DIV/0!</v>
      </c>
      <c r="O76" s="289" t="e">
        <f>AVERAGE(O65:O75)</f>
        <v>#DIV/0!</v>
      </c>
      <c r="P76" s="289" t="e">
        <f>AVERAGE(P65:P75)</f>
        <v>#DIV/0!</v>
      </c>
      <c r="Q76" s="289" t="e">
        <f>AVERAGE(Q65:Q75)</f>
        <v>#DIV/0!</v>
      </c>
      <c r="R76" s="289">
        <f>AVERAGE(R65:R75)</f>
        <v>0</v>
      </c>
      <c r="S76" s="288">
        <f>SUM(S65:S75)</f>
        <v>10063203.99</v>
      </c>
      <c r="T76" s="288">
        <f>SUM(T65:T75)</f>
        <v>0</v>
      </c>
      <c r="U76" s="288">
        <f>SUM(U65:U75)</f>
        <v>0</v>
      </c>
      <c r="V76" s="286">
        <f>(T76+U76)/S76</f>
        <v>0</v>
      </c>
      <c r="W76" s="431"/>
      <c r="Y76" s="435"/>
      <c r="Z76" s="435"/>
      <c r="AA76" s="435"/>
      <c r="AB76" s="435"/>
    </row>
    <row r="77" spans="1:28" ht="31.5" customHeight="1">
      <c r="A77" s="627"/>
      <c r="B77" s="805" t="str">
        <f>'5. Vigilancia  '!B20:D20</f>
        <v>RE3.MM Medidas minimizadoras del riesgo</v>
      </c>
      <c r="C77" s="805" t="str">
        <f>'5. Vigilancia  '!B20:E20</f>
        <v>Indicador</v>
      </c>
      <c r="D77" s="805" t="str">
        <f>'5. Vigilancia  '!B20:F20</f>
        <v>Meta</v>
      </c>
      <c r="E77" s="875" t="str">
        <f>'5. Vigilancia  '!C20:G20</f>
        <v>Meta Trimestral</v>
      </c>
      <c r="F77" s="876">
        <f>'5. Vigilancia  '!D20:H20</f>
        <v>0</v>
      </c>
      <c r="G77" s="876">
        <f>'5. Vigilancia  '!E20:I20</f>
        <v>0</v>
      </c>
      <c r="H77" s="877">
        <f>'5. Vigilancia  '!F20:L20</f>
        <v>0</v>
      </c>
      <c r="I77" s="390" t="str">
        <f>'5. Vigilancia  '!G20:M20</f>
        <v>Total programado</v>
      </c>
      <c r="J77" s="851" t="str">
        <f>'5. Vigilancia  '!H20:O20</f>
        <v>PRESUPUESTO ASIGNADO A MEDIDAS MINIMIZADORAS DEL RIESGO</v>
      </c>
      <c r="K77" s="852"/>
      <c r="L77" s="852"/>
      <c r="M77" s="853"/>
      <c r="N77" s="279" t="s">
        <v>376</v>
      </c>
      <c r="O77" s="279" t="s">
        <v>302</v>
      </c>
      <c r="P77" s="279" t="s">
        <v>19</v>
      </c>
      <c r="Q77" s="279" t="s">
        <v>20</v>
      </c>
      <c r="R77" s="290"/>
      <c r="S77" s="280"/>
      <c r="T77" s="280"/>
      <c r="U77" s="280"/>
      <c r="V77" s="280"/>
      <c r="Y77" s="438"/>
      <c r="Z77" s="438"/>
      <c r="AA77" s="438"/>
      <c r="AB77" s="438"/>
    </row>
    <row r="78" spans="1:28" ht="15.75" customHeight="1">
      <c r="A78" s="627"/>
      <c r="B78" s="806"/>
      <c r="C78" s="806">
        <f>'5. Vigilancia  '!B21:E21</f>
        <v>0</v>
      </c>
      <c r="D78" s="806">
        <f>'5. Vigilancia  '!B21:F21</f>
        <v>0</v>
      </c>
      <c r="E78" s="807" t="str">
        <f>'5. Vigilancia  '!C21:G21</f>
        <v>I</v>
      </c>
      <c r="F78" s="808"/>
      <c r="G78" s="808"/>
      <c r="H78" s="809"/>
      <c r="I78" s="281">
        <f>'5. Vigilancia  '!G21:M21</f>
        <v>0</v>
      </c>
      <c r="J78" s="854"/>
      <c r="K78" s="855"/>
      <c r="L78" s="855"/>
      <c r="M78" s="856"/>
      <c r="N78" s="282" t="s">
        <v>21</v>
      </c>
      <c r="O78" s="282" t="s">
        <v>21</v>
      </c>
      <c r="P78" s="282" t="s">
        <v>21</v>
      </c>
      <c r="Q78" s="283" t="s">
        <v>21</v>
      </c>
      <c r="R78" s="290"/>
      <c r="S78" s="290"/>
      <c r="T78" s="280"/>
      <c r="U78" s="280"/>
      <c r="V78" s="280"/>
      <c r="Y78" s="438"/>
      <c r="Z78" s="438"/>
      <c r="AA78" s="438"/>
      <c r="AB78" s="438"/>
    </row>
    <row r="79" spans="1:28" ht="21" customHeight="1">
      <c r="A79" s="627"/>
      <c r="B79" s="298" t="str">
        <f>'5. Vigilancia  '!B22</f>
        <v>Coordinación con instituciones involucradas con presencia de nivel local y nivel regional, para el abordaje oportuno y eficiente</v>
      </c>
      <c r="C79" s="298" t="str">
        <f>'5. Vigilancia  '!C22</f>
        <v>Número de coordinaciones con las instrituciones o actores sociales involucrados para la atencion del brote o alerta sanitaria.</v>
      </c>
      <c r="D79" s="387">
        <f>'5. Vigilancia  '!D22</f>
        <v>1</v>
      </c>
      <c r="E79" s="377">
        <f>'5. Vigilancia  '!E22</f>
        <v>0</v>
      </c>
      <c r="F79" s="377">
        <f>'5. Vigilancia  '!F22</f>
        <v>0</v>
      </c>
      <c r="G79" s="278">
        <f>'5. Vigilancia  '!G22</f>
        <v>0</v>
      </c>
      <c r="H79" s="377">
        <f>'5. Vigilancia  '!H22</f>
        <v>1</v>
      </c>
      <c r="I79" s="377">
        <f>'5. Vigilancia  '!I22</f>
        <v>1</v>
      </c>
      <c r="J79" s="864">
        <f>'5. Vigilancia  '!J22</f>
        <v>0</v>
      </c>
      <c r="K79" s="865"/>
      <c r="L79" s="865"/>
      <c r="M79" s="866"/>
      <c r="N79" s="291"/>
      <c r="O79" s="291"/>
      <c r="P79" s="291"/>
      <c r="Q79" s="291"/>
      <c r="R79" s="292">
        <f>SUM(N79:Q79)</f>
        <v>0</v>
      </c>
      <c r="S79" s="917">
        <f>'5. Vigilancia  '!N22</f>
        <v>0</v>
      </c>
      <c r="T79" s="429"/>
      <c r="U79" s="429"/>
      <c r="V79" s="833" t="e">
        <f>(SUM(T79:T81)+SUM(U79:U81))/S79</f>
        <v>#DIV/0!</v>
      </c>
      <c r="W79" s="438" t="str">
        <f>'5. Vigilancia  '!P22</f>
        <v>Dra. María Martha Angulo Arredondo</v>
      </c>
      <c r="Y79" s="438"/>
      <c r="Z79" s="438"/>
      <c r="AA79" s="438"/>
      <c r="AB79" s="438"/>
    </row>
    <row r="80" spans="1:28" ht="21" customHeight="1">
      <c r="A80" s="627"/>
      <c r="B80" s="298">
        <f>'5. Vigilancia  '!B23</f>
        <v>0</v>
      </c>
      <c r="C80" s="298">
        <f>'5. Vigilancia  '!C23</f>
        <v>0</v>
      </c>
      <c r="D80" s="387">
        <f>'5. Vigilancia  '!D23</f>
        <v>0</v>
      </c>
      <c r="E80" s="377">
        <f>'5. Vigilancia  '!E23</f>
        <v>0</v>
      </c>
      <c r="F80" s="377">
        <f>'5. Vigilancia  '!F23</f>
        <v>0</v>
      </c>
      <c r="G80" s="278">
        <f>'5. Vigilancia  '!G23</f>
        <v>0</v>
      </c>
      <c r="H80" s="377">
        <f>'5. Vigilancia  '!H23</f>
        <v>0</v>
      </c>
      <c r="I80" s="377">
        <f>'5. Vigilancia  '!I23</f>
        <v>0</v>
      </c>
      <c r="J80" s="867"/>
      <c r="K80" s="868"/>
      <c r="L80" s="868"/>
      <c r="M80" s="869"/>
      <c r="N80" s="291"/>
      <c r="O80" s="291"/>
      <c r="P80" s="291"/>
      <c r="Q80" s="291"/>
      <c r="R80" s="292">
        <f>SUM(N80:Q80)</f>
        <v>0</v>
      </c>
      <c r="S80" s="918"/>
      <c r="T80" s="429"/>
      <c r="U80" s="429"/>
      <c r="V80" s="834"/>
      <c r="W80" s="438">
        <f>'5. Vigilancia  '!P23</f>
        <v>13</v>
      </c>
      <c r="Y80" s="438"/>
      <c r="Z80" s="438"/>
      <c r="AA80" s="438"/>
      <c r="AB80" s="438"/>
    </row>
    <row r="81" spans="1:28" ht="21" customHeight="1">
      <c r="A81" s="627"/>
      <c r="B81" s="298">
        <f>'5. Vigilancia  '!B24</f>
        <v>0</v>
      </c>
      <c r="C81" s="298">
        <f>'5. Vigilancia  '!C24</f>
        <v>0</v>
      </c>
      <c r="D81" s="387">
        <f>'5. Vigilancia  '!D24</f>
        <v>0</v>
      </c>
      <c r="E81" s="377">
        <f>'5. Vigilancia  '!E24</f>
        <v>0</v>
      </c>
      <c r="F81" s="377">
        <f>'5. Vigilancia  '!F24</f>
        <v>0</v>
      </c>
      <c r="G81" s="278">
        <f>'5. Vigilancia  '!G24</f>
        <v>0</v>
      </c>
      <c r="H81" s="377">
        <f>'5. Vigilancia  '!H24</f>
        <v>0</v>
      </c>
      <c r="I81" s="377">
        <f>'5. Vigilancia  '!I24</f>
        <v>0</v>
      </c>
      <c r="J81" s="870"/>
      <c r="K81" s="871"/>
      <c r="L81" s="871"/>
      <c r="M81" s="872"/>
      <c r="N81" s="291"/>
      <c r="O81" s="291"/>
      <c r="P81" s="291"/>
      <c r="Q81" s="291"/>
      <c r="R81" s="292">
        <f>SUM(N81:Q81)</f>
        <v>0</v>
      </c>
      <c r="S81" s="919"/>
      <c r="T81" s="429"/>
      <c r="U81" s="429"/>
      <c r="V81" s="835"/>
      <c r="W81" s="438">
        <f>'5. Vigilancia  '!P24</f>
        <v>14</v>
      </c>
      <c r="Y81" s="438"/>
      <c r="Z81" s="438"/>
      <c r="AA81" s="438"/>
      <c r="AB81" s="438"/>
    </row>
    <row r="82" spans="1:28" s="93" customFormat="1">
      <c r="A82" s="627"/>
      <c r="B82" s="802" t="s">
        <v>382</v>
      </c>
      <c r="C82" s="803"/>
      <c r="D82" s="803"/>
      <c r="E82" s="803"/>
      <c r="F82" s="803"/>
      <c r="G82" s="803"/>
      <c r="H82" s="803"/>
      <c r="I82" s="803"/>
      <c r="J82" s="879">
        <f>SUM(J79:M81)</f>
        <v>0</v>
      </c>
      <c r="K82" s="879"/>
      <c r="L82" s="879"/>
      <c r="M82" s="879"/>
      <c r="N82" s="286" t="e">
        <f>AVERAGE(N79:N81)</f>
        <v>#DIV/0!</v>
      </c>
      <c r="O82" s="286" t="e">
        <f>AVERAGE(O79:O81)</f>
        <v>#DIV/0!</v>
      </c>
      <c r="P82" s="286" t="e">
        <f>AVERAGE(P79:P81)</f>
        <v>#DIV/0!</v>
      </c>
      <c r="Q82" s="286" t="e">
        <f>AVERAGE(Q79:Q81)</f>
        <v>#DIV/0!</v>
      </c>
      <c r="R82" s="286">
        <f>AVERAGE(R79:R81)</f>
        <v>0</v>
      </c>
      <c r="S82" s="302">
        <f>SUM(S79)</f>
        <v>0</v>
      </c>
      <c r="T82" s="288">
        <f>SUM(T79:T81)</f>
        <v>0</v>
      </c>
      <c r="U82" s="288">
        <f>SUM(U79:U81)</f>
        <v>0</v>
      </c>
      <c r="V82" s="286" t="e">
        <f>(T82+U82)/S82</f>
        <v>#DIV/0!</v>
      </c>
      <c r="W82" s="431"/>
      <c r="Y82" s="435"/>
      <c r="Z82" s="435"/>
      <c r="AA82" s="435"/>
      <c r="AB82" s="435"/>
    </row>
    <row r="83" spans="1:28" s="93" customFormat="1" ht="31.5" customHeight="1">
      <c r="A83" s="627"/>
      <c r="B83" s="138"/>
      <c r="C83" s="139"/>
      <c r="D83" s="344"/>
      <c r="E83" s="344"/>
      <c r="F83" s="385">
        <f>SUM(F76)</f>
        <v>0</v>
      </c>
      <c r="G83" s="859" t="s">
        <v>381</v>
      </c>
      <c r="H83" s="860"/>
      <c r="I83" s="860"/>
      <c r="J83" s="860"/>
      <c r="K83" s="860"/>
      <c r="L83" s="860"/>
      <c r="M83" s="861"/>
      <c r="N83" s="132" t="e">
        <f>AVERAGE(N65:N75,N79:N81)</f>
        <v>#DIV/0!</v>
      </c>
      <c r="O83" s="132" t="e">
        <f>AVERAGE(O65:O75,O79:O81)</f>
        <v>#DIV/0!</v>
      </c>
      <c r="P83" s="132" t="e">
        <f>AVERAGE(P65:P75,P79:P81)</f>
        <v>#DIV/0!</v>
      </c>
      <c r="Q83" s="132" t="e">
        <f>AVERAGE(Q65:Q75,Q79:Q81)</f>
        <v>#DIV/0!</v>
      </c>
      <c r="R83" s="132">
        <f>AVERAGE(R65:R75,R79:R81)</f>
        <v>0</v>
      </c>
      <c r="S83" s="133">
        <f>SUM(S76,J82)</f>
        <v>10063203.99</v>
      </c>
      <c r="T83" s="133">
        <f>SUM(T76,T82)</f>
        <v>0</v>
      </c>
      <c r="U83" s="133">
        <f>SUM(U76,U82)</f>
        <v>0</v>
      </c>
      <c r="V83" s="132" t="e">
        <f>AVERAGE(V65:V75,V79:V81)</f>
        <v>#DIV/0!</v>
      </c>
      <c r="W83" s="431"/>
      <c r="Y83" s="435"/>
      <c r="Z83" s="435"/>
      <c r="AA83" s="435"/>
      <c r="AB83" s="435"/>
    </row>
    <row r="84" spans="1:28" ht="21">
      <c r="A84" s="127"/>
      <c r="B84" s="127"/>
      <c r="C84" s="119"/>
      <c r="D84" s="388"/>
      <c r="E84" s="121"/>
      <c r="F84" s="121"/>
      <c r="G84" s="122"/>
      <c r="H84" s="452"/>
      <c r="I84" s="445"/>
      <c r="J84" s="446"/>
      <c r="K84" s="446"/>
      <c r="L84" s="447"/>
      <c r="M84" s="446"/>
      <c r="N84" s="123"/>
      <c r="O84" s="124"/>
      <c r="P84" s="124"/>
      <c r="Q84" s="124"/>
      <c r="R84" s="124"/>
      <c r="S84" s="124"/>
      <c r="T84" s="124"/>
      <c r="U84" s="124"/>
      <c r="V84" s="125"/>
      <c r="W84" s="439"/>
      <c r="Y84" s="438"/>
      <c r="Z84" s="438"/>
      <c r="AA84" s="438"/>
      <c r="AB84" s="438"/>
    </row>
    <row r="85" spans="1:28" s="93" customFormat="1" ht="66">
      <c r="A85" s="284" t="str">
        <f>'7. Gestión Institucional '!A9</f>
        <v>RE 4. GESTIÓN INSTITUCIONAL EFICIENTE Y EFICAZ</v>
      </c>
      <c r="B85" s="787" t="str">
        <f>'7. Gestión Institucional '!B9</f>
        <v xml:space="preserve">4.1. Planificación y presupuestación articulados según las necesidades institucionales </v>
      </c>
      <c r="C85" s="787" t="str">
        <f>'7. Gestión Institucional '!C9</f>
        <v xml:space="preserve">4.1.1. Número de planes, programas y proyectos operativos desarrollados  </v>
      </c>
      <c r="D85" s="389">
        <f>'7. Gestión Institucional '!D9</f>
        <v>0</v>
      </c>
      <c r="E85" s="389">
        <f>'7. Gestión Institucional '!E9</f>
        <v>0</v>
      </c>
      <c r="F85" s="389">
        <f>'7. Gestión Institucional '!F9</f>
        <v>0</v>
      </c>
      <c r="G85" s="301" t="str">
        <f>'7. Gestión Institucional '!G9</f>
        <v xml:space="preserve">4.1.1.3. Implementación y seguimiento al  Plan de mejoramiento de ambientes laborales </v>
      </c>
      <c r="H85" s="453">
        <f>'7. Gestión Institucional '!H9</f>
        <v>2</v>
      </c>
      <c r="I85" s="377">
        <f>'7. Gestión Institucional '!I9</f>
        <v>1</v>
      </c>
      <c r="J85" s="377">
        <f>'7. Gestión Institucional '!J9</f>
        <v>0</v>
      </c>
      <c r="K85" s="377">
        <f>'7. Gestión Institucional '!K9</f>
        <v>0.5</v>
      </c>
      <c r="L85" s="377">
        <f>'7. Gestión Institucional '!L9</f>
        <v>0</v>
      </c>
      <c r="M85" s="377">
        <f>'7. Gestión Institucional '!M9</f>
        <v>0.5</v>
      </c>
      <c r="N85" s="291"/>
      <c r="O85" s="291"/>
      <c r="P85" s="291"/>
      <c r="Q85" s="291"/>
      <c r="R85" s="292">
        <f>SUM(N85:Q85)</f>
        <v>0</v>
      </c>
      <c r="S85" s="914">
        <f>'7. Gestión Institucional '!N9</f>
        <v>6683157.1399999997</v>
      </c>
      <c r="T85" s="299"/>
      <c r="U85" s="299"/>
      <c r="V85" s="833">
        <f>(SUM(T85:T92)+SUM(U85:U92))/S85</f>
        <v>0</v>
      </c>
      <c r="W85" s="435" t="str">
        <f>'7. Gestión Institucional '!P9</f>
        <v>Paola Castillo Gutiérrez</v>
      </c>
      <c r="Y85" s="435"/>
      <c r="Z85" s="435"/>
      <c r="AA85" s="435"/>
      <c r="AB85" s="435"/>
    </row>
    <row r="86" spans="1:28" s="93" customFormat="1" ht="30" customHeight="1">
      <c r="A86" s="284"/>
      <c r="B86" s="788"/>
      <c r="C86" s="788"/>
      <c r="D86" s="389">
        <f>'7. Gestión Institucional '!D10</f>
        <v>0</v>
      </c>
      <c r="E86" s="389">
        <f>'7. Gestión Institucional '!E10</f>
        <v>0</v>
      </c>
      <c r="F86" s="389">
        <f>'7. Gestión Institucional '!F10</f>
        <v>0</v>
      </c>
      <c r="G86" s="301" t="str">
        <f>'7. Gestión Institucional '!G10</f>
        <v xml:space="preserve">4.1.1.4. Implementación y seguimiento del Programa de prejubilados </v>
      </c>
      <c r="H86" s="453">
        <f>'7. Gestión Institucional '!H10</f>
        <v>0</v>
      </c>
      <c r="I86" s="377">
        <f>'7. Gestión Institucional '!I10</f>
        <v>0</v>
      </c>
      <c r="J86" s="377">
        <f>'7. Gestión Institucional '!J10</f>
        <v>0</v>
      </c>
      <c r="K86" s="377">
        <f>'7. Gestión Institucional '!K10</f>
        <v>0</v>
      </c>
      <c r="L86" s="377">
        <f>'7. Gestión Institucional '!L10</f>
        <v>0</v>
      </c>
      <c r="M86" s="377">
        <f>'7. Gestión Institucional '!M10</f>
        <v>0</v>
      </c>
      <c r="N86" s="291"/>
      <c r="O86" s="291"/>
      <c r="P86" s="291"/>
      <c r="Q86" s="291"/>
      <c r="R86" s="292">
        <f t="shared" ref="R86:R89" si="10">SUM(N86:Q86)</f>
        <v>0</v>
      </c>
      <c r="S86" s="915"/>
      <c r="T86" s="299"/>
      <c r="U86" s="299"/>
      <c r="V86" s="834"/>
      <c r="W86" s="435">
        <f>'7. Gestión Institucional '!P10</f>
        <v>0</v>
      </c>
      <c r="Y86" s="435"/>
      <c r="Z86" s="435"/>
      <c r="AA86" s="435"/>
      <c r="AB86" s="435"/>
    </row>
    <row r="87" spans="1:28" s="93" customFormat="1" ht="30" customHeight="1">
      <c r="A87" s="284"/>
      <c r="B87" s="788"/>
      <c r="C87" s="788"/>
      <c r="D87" s="389">
        <f>'7. Gestión Institucional '!D11</f>
        <v>0</v>
      </c>
      <c r="E87" s="389">
        <f>'7. Gestión Institucional '!E11</f>
        <v>0</v>
      </c>
      <c r="F87" s="389">
        <f>'7. Gestión Institucional '!F11</f>
        <v>0</v>
      </c>
      <c r="G87" s="301" t="str">
        <f>'7. Gestión Institucional '!G11</f>
        <v xml:space="preserve">4.1.1.5. Implementación del Programa de inducción de funcionarios </v>
      </c>
      <c r="H87" s="453">
        <f>'7. Gestión Institucional '!H11</f>
        <v>2</v>
      </c>
      <c r="I87" s="377">
        <f>'7. Gestión Institucional '!I11</f>
        <v>1</v>
      </c>
      <c r="J87" s="377">
        <f>'7. Gestión Institucional '!J11</f>
        <v>0</v>
      </c>
      <c r="K87" s="377">
        <f>'7. Gestión Institucional '!K11</f>
        <v>0.5</v>
      </c>
      <c r="L87" s="377">
        <f>'7. Gestión Institucional '!L11</f>
        <v>0</v>
      </c>
      <c r="M87" s="377">
        <f>'7. Gestión Institucional '!M11</f>
        <v>0.5</v>
      </c>
      <c r="N87" s="291"/>
      <c r="O87" s="291"/>
      <c r="P87" s="291"/>
      <c r="Q87" s="291"/>
      <c r="R87" s="292">
        <f t="shared" si="10"/>
        <v>0</v>
      </c>
      <c r="S87" s="915"/>
      <c r="T87" s="299"/>
      <c r="U87" s="299"/>
      <c r="V87" s="834"/>
      <c r="W87" s="435" t="str">
        <f>'7. Gestión Institucional '!P11</f>
        <v>Paola Castillo Gutiérrez</v>
      </c>
      <c r="Y87" s="435"/>
      <c r="Z87" s="435"/>
      <c r="AA87" s="435"/>
      <c r="AB87" s="435"/>
    </row>
    <row r="88" spans="1:28" s="93" customFormat="1" ht="30" customHeight="1">
      <c r="A88" s="284"/>
      <c r="B88" s="788"/>
      <c r="C88" s="788"/>
      <c r="D88" s="389">
        <f>'7. Gestión Institucional '!D12</f>
        <v>0</v>
      </c>
      <c r="E88" s="389">
        <f>'7. Gestión Institucional '!E12</f>
        <v>0</v>
      </c>
      <c r="F88" s="389">
        <f>'7. Gestión Institucional '!F12</f>
        <v>0</v>
      </c>
      <c r="G88" s="301" t="str">
        <f>'7. Gestión Institucional '!G12</f>
        <v>4.1.1.6.Ejecución de las actividades del Plan de Salud Ocupacional</v>
      </c>
      <c r="H88" s="453">
        <f>'7. Gestión Institucional '!H12</f>
        <v>3</v>
      </c>
      <c r="I88" s="377">
        <f>'7. Gestión Institucional '!I12</f>
        <v>1</v>
      </c>
      <c r="J88" s="377">
        <f>'7. Gestión Institucional '!J12</f>
        <v>0</v>
      </c>
      <c r="K88" s="377">
        <f>'7. Gestión Institucional '!K12</f>
        <v>0.1</v>
      </c>
      <c r="L88" s="377">
        <f>'7. Gestión Institucional '!L12</f>
        <v>0.4</v>
      </c>
      <c r="M88" s="377">
        <f>'7. Gestión Institucional '!M12</f>
        <v>0.5</v>
      </c>
      <c r="N88" s="291"/>
      <c r="O88" s="291"/>
      <c r="P88" s="291"/>
      <c r="Q88" s="291"/>
      <c r="R88" s="292">
        <f t="shared" si="10"/>
        <v>0</v>
      </c>
      <c r="S88" s="915"/>
      <c r="T88" s="299"/>
      <c r="U88" s="299"/>
      <c r="V88" s="834"/>
      <c r="W88" s="435" t="str">
        <f>'7. Gestión Institucional '!P12</f>
        <v>Warner Cordero Carballo</v>
      </c>
      <c r="Y88" s="435"/>
      <c r="Z88" s="435"/>
      <c r="AA88" s="435"/>
      <c r="AB88" s="435"/>
    </row>
    <row r="89" spans="1:28" s="93" customFormat="1" ht="30" customHeight="1">
      <c r="A89" s="284"/>
      <c r="B89" s="788"/>
      <c r="C89" s="788"/>
      <c r="D89" s="389">
        <f>'7. Gestión Institucional '!D13</f>
        <v>0</v>
      </c>
      <c r="E89" s="389">
        <f>'7. Gestión Institucional '!E13</f>
        <v>0</v>
      </c>
      <c r="F89" s="389">
        <f>'7. Gestión Institucional '!F13</f>
        <v>0</v>
      </c>
      <c r="G89" s="301" t="str">
        <f>'7. Gestión Institucional '!G13</f>
        <v>4.1.1.7. Implementación del Plan de  Accesibilidad y discapacidad ( CIAD)</v>
      </c>
      <c r="H89" s="453">
        <f>'7. Gestión Institucional '!H13</f>
        <v>1</v>
      </c>
      <c r="I89" s="377">
        <f>'7. Gestión Institucional '!I13</f>
        <v>1</v>
      </c>
      <c r="J89" s="377">
        <f>'7. Gestión Institucional '!J13</f>
        <v>0</v>
      </c>
      <c r="K89" s="377">
        <f>'7. Gestión Institucional '!K13</f>
        <v>0</v>
      </c>
      <c r="L89" s="377">
        <f>'7. Gestión Institucional '!L13</f>
        <v>0</v>
      </c>
      <c r="M89" s="377">
        <f>'7. Gestión Institucional '!M13</f>
        <v>100</v>
      </c>
      <c r="N89" s="291"/>
      <c r="O89" s="291"/>
      <c r="P89" s="291"/>
      <c r="Q89" s="291"/>
      <c r="R89" s="292">
        <f t="shared" si="10"/>
        <v>0</v>
      </c>
      <c r="S89" s="915"/>
      <c r="T89" s="299"/>
      <c r="U89" s="299"/>
      <c r="V89" s="834"/>
      <c r="W89" s="435" t="str">
        <f>'7. Gestión Institucional '!P13</f>
        <v>Alejandro Vallejos Cruz</v>
      </c>
      <c r="Y89" s="435"/>
      <c r="Z89" s="435"/>
      <c r="AA89" s="435"/>
      <c r="AB89" s="435"/>
    </row>
    <row r="90" spans="1:28" s="93" customFormat="1" ht="30" customHeight="1">
      <c r="A90" s="284"/>
      <c r="B90" s="788"/>
      <c r="C90" s="788"/>
      <c r="D90" s="389">
        <f>'7. Gestión Institucional '!D14</f>
        <v>0</v>
      </c>
      <c r="E90" s="389">
        <f>'7. Gestión Institucional '!E14</f>
        <v>0</v>
      </c>
      <c r="F90" s="389">
        <f>'7. Gestión Institucional '!F14</f>
        <v>0</v>
      </c>
      <c r="G90" s="301" t="str">
        <f>'7. Gestión Institucional '!G14</f>
        <v>4.1.1.14. Elaboración y seguimiento al Plan Operativo Institucional</v>
      </c>
      <c r="H90" s="453">
        <f>'7. Gestión Institucional '!H14</f>
        <v>4</v>
      </c>
      <c r="I90" s="377">
        <f>'7. Gestión Institucional '!I14</f>
        <v>1</v>
      </c>
      <c r="J90" s="377">
        <f>'7. Gestión Institucional '!J14</f>
        <v>0.25</v>
      </c>
      <c r="K90" s="377">
        <f>'7. Gestión Institucional '!K14</f>
        <v>0.25</v>
      </c>
      <c r="L90" s="377">
        <f>'7. Gestión Institucional '!L14</f>
        <v>0.25</v>
      </c>
      <c r="M90" s="377">
        <f>'7. Gestión Institucional '!M14</f>
        <v>0.25</v>
      </c>
      <c r="N90" s="291"/>
      <c r="O90" s="291"/>
      <c r="P90" s="291"/>
      <c r="Q90" s="291"/>
      <c r="R90" s="292">
        <f t="shared" ref="R90:R92" si="11">SUM(N90:Q90)</f>
        <v>0</v>
      </c>
      <c r="S90" s="915"/>
      <c r="T90" s="299"/>
      <c r="U90" s="299"/>
      <c r="V90" s="834"/>
      <c r="W90" s="435" t="str">
        <f>'7. Gestión Institucional '!P14</f>
        <v>Dr. José A. Morales Ortega</v>
      </c>
      <c r="Y90" s="435"/>
      <c r="Z90" s="435"/>
      <c r="AA90" s="435"/>
      <c r="AB90" s="435"/>
    </row>
    <row r="91" spans="1:28" s="93" customFormat="1" ht="30" customHeight="1">
      <c r="A91" s="284"/>
      <c r="B91" s="788"/>
      <c r="C91" s="788"/>
      <c r="D91" s="389">
        <f>'7. Gestión Institucional '!D15</f>
        <v>0</v>
      </c>
      <c r="E91" s="389">
        <f>'7. Gestión Institucional '!E15</f>
        <v>0</v>
      </c>
      <c r="F91" s="389">
        <f>'7. Gestión Institucional '!F15</f>
        <v>0</v>
      </c>
      <c r="G91" s="301" t="str">
        <f>'7. Gestión Institucional '!G15</f>
        <v>4.1.1.17. Implementación del Plan Estratégico para fortalecimiento de la Ética y Valores 2019-2023</v>
      </c>
      <c r="H91" s="453">
        <f>'7. Gestión Institucional '!H15</f>
        <v>4</v>
      </c>
      <c r="I91" s="377">
        <f>'7. Gestión Institucional '!I15</f>
        <v>1</v>
      </c>
      <c r="J91" s="377">
        <f>'7. Gestión Institucional '!J15</f>
        <v>0.25</v>
      </c>
      <c r="K91" s="377">
        <f>'7. Gestión Institucional '!K15</f>
        <v>0.25</v>
      </c>
      <c r="L91" s="377">
        <f>'7. Gestión Institucional '!L15</f>
        <v>0.25</v>
      </c>
      <c r="M91" s="377">
        <f>'7. Gestión Institucional '!M15</f>
        <v>0.25</v>
      </c>
      <c r="N91" s="291"/>
      <c r="O91" s="291"/>
      <c r="P91" s="291"/>
      <c r="Q91" s="291"/>
      <c r="R91" s="292">
        <f t="shared" si="11"/>
        <v>0</v>
      </c>
      <c r="S91" s="915"/>
      <c r="T91" s="299"/>
      <c r="U91" s="299"/>
      <c r="V91" s="834"/>
      <c r="W91" s="435" t="str">
        <f>'7. Gestión Institucional '!P15</f>
        <v>Nidian Sthephany Shieh Álvarez</v>
      </c>
      <c r="Y91" s="435"/>
      <c r="Z91" s="435"/>
      <c r="AA91" s="435"/>
      <c r="AB91" s="435"/>
    </row>
    <row r="92" spans="1:28" s="93" customFormat="1" ht="49" customHeight="1">
      <c r="A92" s="284"/>
      <c r="B92" s="789"/>
      <c r="C92" s="789"/>
      <c r="D92" s="389">
        <f>'7. Gestión Institucional '!D16</f>
        <v>0</v>
      </c>
      <c r="E92" s="389">
        <f>'7. Gestión Institucional '!E16</f>
        <v>0</v>
      </c>
      <c r="F92" s="389">
        <f>'7. Gestión Institucional '!F16</f>
        <v>0</v>
      </c>
      <c r="G92" s="301" t="str">
        <f>'7. Gestión Institucional '!G16</f>
        <v>4.1.6. Ejecucion del Plan de Accion institucional en el marco de la rectoria para la prevencion y atencion de la Violencia Intrafamiliar (VIF)</v>
      </c>
      <c r="H92" s="453">
        <f>'7. Gestión Institucional '!H16</f>
        <v>1</v>
      </c>
      <c r="I92" s="377">
        <f>'7. Gestión Institucional '!I16</f>
        <v>1</v>
      </c>
      <c r="J92" s="377">
        <f>'7. Gestión Institucional '!J16</f>
        <v>0</v>
      </c>
      <c r="K92" s="377">
        <f>'7. Gestión Institucional '!K16</f>
        <v>0</v>
      </c>
      <c r="L92" s="377">
        <f>'7. Gestión Institucional '!L16</f>
        <v>0</v>
      </c>
      <c r="M92" s="377">
        <f>'7. Gestión Institucional '!M16</f>
        <v>1</v>
      </c>
      <c r="N92" s="291"/>
      <c r="O92" s="291"/>
      <c r="P92" s="291"/>
      <c r="Q92" s="291"/>
      <c r="R92" s="292">
        <f t="shared" si="11"/>
        <v>0</v>
      </c>
      <c r="S92" s="916"/>
      <c r="T92" s="299"/>
      <c r="U92" s="299"/>
      <c r="V92" s="835"/>
      <c r="W92" s="435" t="str">
        <f>'7. Gestión Institucional '!P16</f>
        <v>Nidian Sthephany Shieh Álvarez</v>
      </c>
      <c r="Y92" s="435"/>
      <c r="Z92" s="435"/>
      <c r="AA92" s="435"/>
      <c r="AB92" s="435"/>
    </row>
    <row r="93" spans="1:28" s="93" customFormat="1" ht="19.5" customHeight="1">
      <c r="A93" s="284"/>
      <c r="B93" s="286"/>
      <c r="C93" s="287"/>
      <c r="D93" s="345"/>
      <c r="E93" s="345"/>
      <c r="F93" s="375">
        <f>SUM(F85:F89)</f>
        <v>0</v>
      </c>
      <c r="G93" s="802" t="s">
        <v>379</v>
      </c>
      <c r="H93" s="803"/>
      <c r="I93" s="803"/>
      <c r="J93" s="803"/>
      <c r="K93" s="803"/>
      <c r="L93" s="803"/>
      <c r="M93" s="804"/>
      <c r="N93" s="289" t="e">
        <f>AVERAGE(N85:N89)</f>
        <v>#DIV/0!</v>
      </c>
      <c r="O93" s="289" t="e">
        <f>AVERAGE(O85:O89)</f>
        <v>#DIV/0!</v>
      </c>
      <c r="P93" s="289" t="e">
        <f>AVERAGE(P85:P89)</f>
        <v>#DIV/0!</v>
      </c>
      <c r="Q93" s="289" t="e">
        <f>AVERAGE(Q85:Q89)</f>
        <v>#DIV/0!</v>
      </c>
      <c r="R93" s="289">
        <f>AVERAGE(R85:R89)</f>
        <v>0</v>
      </c>
      <c r="S93" s="288">
        <f>SUM(S85:S89)</f>
        <v>6683157.1399999997</v>
      </c>
      <c r="T93" s="288">
        <f>SUM(T85:T89)</f>
        <v>0</v>
      </c>
      <c r="U93" s="288">
        <f>SUM(U85:U89)</f>
        <v>0</v>
      </c>
      <c r="V93" s="286">
        <f>(T93+U93)/S93</f>
        <v>0</v>
      </c>
      <c r="W93" s="431"/>
      <c r="Y93" s="435"/>
      <c r="Z93" s="435"/>
      <c r="AA93" s="435"/>
      <c r="AB93" s="435"/>
    </row>
    <row r="94" spans="1:28" s="93" customFormat="1" ht="30" customHeight="1">
      <c r="A94" s="284"/>
      <c r="B94" s="790" t="str">
        <f>'7. Gestión Institucional '!B18</f>
        <v>4.2. Servicios de apoyo a la gestión</v>
      </c>
      <c r="C94" s="300" t="str">
        <f>'7. Gestión Institucional '!C18</f>
        <v>4.2.1. Porcentaje  de usuarios con orientación e información sobre los servicios institucionales</v>
      </c>
      <c r="D94" s="389">
        <f>'7. Gestión Institucional '!D18</f>
        <v>0</v>
      </c>
      <c r="E94" s="389">
        <f>'7. Gestión Institucional '!E18</f>
        <v>0</v>
      </c>
      <c r="F94" s="389">
        <f>'7. Gestión Institucional '!F18</f>
        <v>0</v>
      </c>
      <c r="G94" s="301" t="str">
        <f>'7. Gestión Institucional '!G18</f>
        <v xml:space="preserve">4.2.1.1. Medición de la calidad del servicio de información y orientación brindada a los usuarios- </v>
      </c>
      <c r="H94" s="453">
        <f>'7. Gestión Institucional '!H18</f>
        <v>1</v>
      </c>
      <c r="I94" s="377">
        <f>'7. Gestión Institucional '!I18</f>
        <v>1</v>
      </c>
      <c r="J94" s="377">
        <f>'7. Gestión Institucional '!J18</f>
        <v>0</v>
      </c>
      <c r="K94" s="377">
        <f>'7. Gestión Institucional '!K18</f>
        <v>1</v>
      </c>
      <c r="L94" s="377">
        <f>'7. Gestión Institucional '!L18</f>
        <v>0</v>
      </c>
      <c r="M94" s="377">
        <f>'7. Gestión Institucional '!M18</f>
        <v>0</v>
      </c>
      <c r="N94" s="291"/>
      <c r="O94" s="291"/>
      <c r="P94" s="291"/>
      <c r="Q94" s="291"/>
      <c r="R94" s="292">
        <f t="shared" ref="R94" si="12">SUM(N94:Q94)</f>
        <v>0</v>
      </c>
      <c r="S94" s="914">
        <f>'7. Gestión Institucional '!N18</f>
        <v>0</v>
      </c>
      <c r="T94" s="299"/>
      <c r="U94" s="299"/>
      <c r="V94" s="833" t="e">
        <f>(SUM(T94:T99)+SUM(U94:U99))/S94</f>
        <v>#DIV/0!</v>
      </c>
      <c r="W94" s="435" t="str">
        <f>'7. Gestión Institucional '!P18</f>
        <v>Egnio Rafael Fonseca Martínez</v>
      </c>
      <c r="Y94" s="435"/>
      <c r="Z94" s="435"/>
      <c r="AA94" s="435"/>
      <c r="AB94" s="435"/>
    </row>
    <row r="95" spans="1:28" s="93" customFormat="1" ht="30" customHeight="1">
      <c r="A95" s="284"/>
      <c r="B95" s="791"/>
      <c r="C95" s="790" t="str">
        <f>'7. Gestión Institucional '!C19</f>
        <v>4.2.2. Porcentaje  de trámites atendidos en el tiempo legal</v>
      </c>
      <c r="D95" s="389">
        <f>'7. Gestión Institucional '!D19</f>
        <v>0</v>
      </c>
      <c r="E95" s="389">
        <f>'7. Gestión Institucional '!E19</f>
        <v>0</v>
      </c>
      <c r="F95" s="389">
        <f>'7. Gestión Institucional '!F19</f>
        <v>0</v>
      </c>
      <c r="G95" s="301" t="str">
        <f>'7. Gestión Institucional '!G19</f>
        <v xml:space="preserve">4.2.2.1. Implementación de los protocolos </v>
      </c>
      <c r="H95" s="453">
        <f>'7. Gestión Institucional '!H19</f>
        <v>18</v>
      </c>
      <c r="I95" s="377">
        <f>'7. Gestión Institucional '!I19</f>
        <v>1</v>
      </c>
      <c r="J95" s="377">
        <f>'7. Gestión Institucional '!J19</f>
        <v>0.25</v>
      </c>
      <c r="K95" s="377">
        <f>'7. Gestión Institucional '!K19</f>
        <v>0.25</v>
      </c>
      <c r="L95" s="377">
        <f>'7. Gestión Institucional '!L19</f>
        <v>0.25</v>
      </c>
      <c r="M95" s="377">
        <f>'7. Gestión Institucional '!M19</f>
        <v>0.25</v>
      </c>
      <c r="N95" s="291"/>
      <c r="O95" s="291"/>
      <c r="P95" s="291"/>
      <c r="Q95" s="291"/>
      <c r="R95" s="292">
        <f t="shared" ref="R95:R99" si="13">SUM(N95:Q95)</f>
        <v>0</v>
      </c>
      <c r="S95" s="915"/>
      <c r="T95" s="299"/>
      <c r="U95" s="299"/>
      <c r="V95" s="834"/>
      <c r="W95" s="435" t="str">
        <f>'7. Gestión Institucional '!P19</f>
        <v>Egnio Rafael Fonseca Martínez</v>
      </c>
      <c r="Y95" s="435"/>
      <c r="Z95" s="435"/>
      <c r="AA95" s="435"/>
      <c r="AB95" s="435"/>
    </row>
    <row r="96" spans="1:28" s="93" customFormat="1" ht="30" customHeight="1">
      <c r="A96" s="284"/>
      <c r="B96" s="791"/>
      <c r="C96" s="791"/>
      <c r="D96" s="389">
        <f>'7. Gestión Institucional '!D20</f>
        <v>0</v>
      </c>
      <c r="E96" s="389">
        <f>'7. Gestión Institucional '!E20</f>
        <v>0</v>
      </c>
      <c r="F96" s="389">
        <f>'7. Gestión Institucional '!F20</f>
        <v>0</v>
      </c>
      <c r="G96" s="301" t="str">
        <f>'7. Gestión Institucional '!G20</f>
        <v xml:space="preserve">4.2.2.3. Elaboración  e implementación de los planes de mejora </v>
      </c>
      <c r="H96" s="453">
        <f>'7. Gestión Institucional '!H20</f>
        <v>2</v>
      </c>
      <c r="I96" s="377">
        <f>'7. Gestión Institucional '!I20</f>
        <v>1</v>
      </c>
      <c r="J96" s="377">
        <f>'7. Gestión Institucional '!J20</f>
        <v>0</v>
      </c>
      <c r="K96" s="377">
        <f>'7. Gestión Institucional '!K20</f>
        <v>0.5</v>
      </c>
      <c r="L96" s="377">
        <f>'7. Gestión Institucional '!L20</f>
        <v>0</v>
      </c>
      <c r="M96" s="377">
        <f>'7. Gestión Institucional '!M20</f>
        <v>0.5</v>
      </c>
      <c r="N96" s="291"/>
      <c r="O96" s="291"/>
      <c r="P96" s="291"/>
      <c r="Q96" s="291"/>
      <c r="R96" s="292">
        <f t="shared" si="13"/>
        <v>0</v>
      </c>
      <c r="S96" s="915"/>
      <c r="T96" s="299"/>
      <c r="U96" s="299"/>
      <c r="V96" s="834"/>
      <c r="W96" s="435" t="str">
        <f>'7. Gestión Institucional '!P20</f>
        <v>Egnio Rafael Fonseca Martínez</v>
      </c>
      <c r="Y96" s="435"/>
      <c r="Z96" s="435"/>
      <c r="AA96" s="435"/>
      <c r="AB96" s="435"/>
    </row>
    <row r="97" spans="1:28" s="93" customFormat="1" ht="30" customHeight="1">
      <c r="A97" s="284"/>
      <c r="B97" s="791"/>
      <c r="C97" s="792"/>
      <c r="D97" s="389">
        <f>'7. Gestión Institucional '!D21</f>
        <v>0</v>
      </c>
      <c r="E97" s="389">
        <f>'7. Gestión Institucional '!E21</f>
        <v>0</v>
      </c>
      <c r="F97" s="389">
        <f>'7. Gestión Institucional '!F21</f>
        <v>0</v>
      </c>
      <c r="G97" s="301" t="str">
        <f>'7. Gestión Institucional '!G21</f>
        <v xml:space="preserve">4.2.2.5. Implementación del plan de mejora regulatoria cuando corresponda </v>
      </c>
      <c r="H97" s="453">
        <f>'7. Gestión Institucional '!H21</f>
        <v>1</v>
      </c>
      <c r="I97" s="377">
        <f>'7. Gestión Institucional '!I21</f>
        <v>1</v>
      </c>
      <c r="J97" s="377">
        <f>'7. Gestión Institucional '!J21</f>
        <v>0</v>
      </c>
      <c r="K97" s="377">
        <f>'7. Gestión Institucional '!K21</f>
        <v>0</v>
      </c>
      <c r="L97" s="377">
        <f>'7. Gestión Institucional '!L21</f>
        <v>0</v>
      </c>
      <c r="M97" s="377">
        <f>'7. Gestión Institucional '!M21</f>
        <v>1</v>
      </c>
      <c r="N97" s="291"/>
      <c r="O97" s="291"/>
      <c r="P97" s="291"/>
      <c r="Q97" s="291"/>
      <c r="R97" s="292">
        <f t="shared" si="13"/>
        <v>0</v>
      </c>
      <c r="S97" s="915"/>
      <c r="T97" s="299"/>
      <c r="U97" s="299"/>
      <c r="V97" s="834"/>
      <c r="W97" s="435" t="str">
        <f>'7. Gestión Institucional '!P21</f>
        <v>Egnio Rafael Fonseca Martínez</v>
      </c>
      <c r="Y97" s="435"/>
      <c r="Z97" s="435"/>
      <c r="AA97" s="435"/>
      <c r="AB97" s="435"/>
    </row>
    <row r="98" spans="1:28" s="93" customFormat="1" ht="30" customHeight="1">
      <c r="A98" s="284"/>
      <c r="B98" s="791"/>
      <c r="C98" s="790" t="str">
        <f>'7. Gestión Institucional '!C22</f>
        <v xml:space="preserve">4.2.6. Número de acciones de Control Interno desarrolladas </v>
      </c>
      <c r="D98" s="389">
        <f>'7. Gestión Institucional '!D22</f>
        <v>0</v>
      </c>
      <c r="E98" s="389">
        <f>'7. Gestión Institucional '!E22</f>
        <v>0</v>
      </c>
      <c r="F98" s="389">
        <f>'7. Gestión Institucional '!F22</f>
        <v>0</v>
      </c>
      <c r="G98" s="301" t="str">
        <f>'7. Gestión Institucional '!G22</f>
        <v xml:space="preserve">4.2.6.1. Autoevaluación de Control Interno </v>
      </c>
      <c r="H98" s="453">
        <f>'7. Gestión Institucional '!H22</f>
        <v>1</v>
      </c>
      <c r="I98" s="377">
        <f>'7. Gestión Institucional '!I22</f>
        <v>1</v>
      </c>
      <c r="J98" s="377">
        <f>'7. Gestión Institucional '!J22</f>
        <v>0</v>
      </c>
      <c r="K98" s="377">
        <f>'7. Gestión Institucional '!K22</f>
        <v>0</v>
      </c>
      <c r="L98" s="377">
        <f>'7. Gestión Institucional '!L22</f>
        <v>1</v>
      </c>
      <c r="M98" s="377">
        <f>'7. Gestión Institucional '!M22</f>
        <v>0</v>
      </c>
      <c r="N98" s="291"/>
      <c r="O98" s="291"/>
      <c r="P98" s="291"/>
      <c r="Q98" s="291"/>
      <c r="R98" s="292">
        <f t="shared" si="13"/>
        <v>0</v>
      </c>
      <c r="S98" s="915"/>
      <c r="T98" s="299"/>
      <c r="U98" s="299"/>
      <c r="V98" s="834"/>
      <c r="W98" s="435" t="str">
        <f>'7. Gestión Institucional '!P22</f>
        <v>Dr. José A. Morales Ortega</v>
      </c>
      <c r="Y98" s="435"/>
      <c r="Z98" s="435"/>
      <c r="AA98" s="435"/>
      <c r="AB98" s="435"/>
    </row>
    <row r="99" spans="1:28" s="93" customFormat="1" ht="30" customHeight="1">
      <c r="A99" s="284"/>
      <c r="B99" s="792"/>
      <c r="C99" s="792"/>
      <c r="D99" s="389">
        <f>'7. Gestión Institucional '!D23</f>
        <v>0</v>
      </c>
      <c r="E99" s="389">
        <f>'7. Gestión Institucional '!E23</f>
        <v>0</v>
      </c>
      <c r="F99" s="389">
        <f>'7. Gestión Institucional '!F23</f>
        <v>0</v>
      </c>
      <c r="G99" s="301" t="str">
        <f>'7. Gestión Institucional '!G23</f>
        <v xml:space="preserve">4.2.6.2. Valoración del Riesgo </v>
      </c>
      <c r="H99" s="453">
        <f>'7. Gestión Institucional '!H23</f>
        <v>4</v>
      </c>
      <c r="I99" s="377">
        <f>'7. Gestión Institucional '!I23</f>
        <v>1</v>
      </c>
      <c r="J99" s="377">
        <f>'7. Gestión Institucional '!J23</f>
        <v>0.25</v>
      </c>
      <c r="K99" s="377">
        <f>'7. Gestión Institucional '!K23</f>
        <v>0.25</v>
      </c>
      <c r="L99" s="377">
        <f>'7. Gestión Institucional '!L23</f>
        <v>0.25</v>
      </c>
      <c r="M99" s="377">
        <f>'7. Gestión Institucional '!M23</f>
        <v>0.25</v>
      </c>
      <c r="N99" s="291"/>
      <c r="O99" s="291"/>
      <c r="P99" s="291"/>
      <c r="Q99" s="291"/>
      <c r="R99" s="292">
        <f t="shared" si="13"/>
        <v>0</v>
      </c>
      <c r="S99" s="916"/>
      <c r="T99" s="299"/>
      <c r="U99" s="299"/>
      <c r="V99" s="835"/>
      <c r="W99" s="435" t="str">
        <f>'7. Gestión Institucional '!P23</f>
        <v>Dr. José A. Morales Ortega</v>
      </c>
      <c r="Y99" s="435"/>
      <c r="Z99" s="435"/>
      <c r="AA99" s="435"/>
      <c r="AB99" s="435"/>
    </row>
    <row r="100" spans="1:28" s="93" customFormat="1" ht="19.5" customHeight="1">
      <c r="A100" s="284"/>
      <c r="B100" s="286"/>
      <c r="C100" s="287"/>
      <c r="D100" s="345"/>
      <c r="E100" s="345"/>
      <c r="F100" s="375">
        <f>SUM(F94:F99)</f>
        <v>0</v>
      </c>
      <c r="G100" s="802" t="s">
        <v>379</v>
      </c>
      <c r="H100" s="803"/>
      <c r="I100" s="803"/>
      <c r="J100" s="803"/>
      <c r="K100" s="803"/>
      <c r="L100" s="803"/>
      <c r="M100" s="804"/>
      <c r="N100" s="289" t="e">
        <f>AVERAGE(N94:N99)</f>
        <v>#DIV/0!</v>
      </c>
      <c r="O100" s="289" t="e">
        <f>AVERAGE(O94:O99)</f>
        <v>#DIV/0!</v>
      </c>
      <c r="P100" s="289" t="e">
        <f>AVERAGE(P94:P99)</f>
        <v>#DIV/0!</v>
      </c>
      <c r="Q100" s="289" t="e">
        <f>AVERAGE(Q94:Q99)</f>
        <v>#DIV/0!</v>
      </c>
      <c r="R100" s="289">
        <f>AVERAGE(R94:R99)</f>
        <v>0</v>
      </c>
      <c r="S100" s="288">
        <f>SUM(S94:S99)</f>
        <v>0</v>
      </c>
      <c r="T100" s="288">
        <f>SUM(T94:T99)</f>
        <v>0</v>
      </c>
      <c r="U100" s="288">
        <f>SUM(U94:U99)</f>
        <v>0</v>
      </c>
      <c r="V100" s="286" t="e">
        <f>(T100+U100)/S100</f>
        <v>#DIV/0!</v>
      </c>
      <c r="W100" s="431"/>
      <c r="Y100" s="435"/>
      <c r="Z100" s="435"/>
      <c r="AA100" s="435"/>
      <c r="AB100" s="435"/>
    </row>
    <row r="101" spans="1:28" ht="21">
      <c r="A101" s="284"/>
      <c r="B101" s="873" t="str">
        <f>'7. Gestión Institucional '!B24:F24</f>
        <v>RE4. Medidas minimizadoras del riesgo</v>
      </c>
      <c r="C101" s="296" t="str">
        <f>'7. Gestión Institucional '!C24:G24</f>
        <v>Indicador</v>
      </c>
      <c r="D101" s="390" t="str">
        <f>'7. Gestión Institucional '!D24:H24</f>
        <v>Meta</v>
      </c>
      <c r="E101" s="875" t="str">
        <f>'7. Gestión Institucional '!E24:I24</f>
        <v>Meta Trimestral</v>
      </c>
      <c r="F101" s="876">
        <f>'7. Gestión Institucional '!F24:J24</f>
        <v>0</v>
      </c>
      <c r="G101" s="876">
        <f>'7. Gestión Institucional '!G24:K24</f>
        <v>0</v>
      </c>
      <c r="H101" s="877">
        <f>'7. Gestión Institucional '!H24:L24</f>
        <v>0</v>
      </c>
      <c r="I101" s="805" t="str">
        <f>'7. Gestión Institucional '!I24:M24</f>
        <v>Total programado</v>
      </c>
      <c r="J101" s="851" t="str">
        <f>'7. Gestión Institucional '!J24:O24</f>
        <v>PRESUPUESTO ASIGNADO A MEDIDAS MINIMIZADORAS DEL RIESGO</v>
      </c>
      <c r="K101" s="852"/>
      <c r="L101" s="852"/>
      <c r="M101" s="853"/>
      <c r="N101" s="279" t="s">
        <v>376</v>
      </c>
      <c r="O101" s="279" t="s">
        <v>302</v>
      </c>
      <c r="P101" s="279" t="s">
        <v>19</v>
      </c>
      <c r="Q101" s="279" t="s">
        <v>20</v>
      </c>
      <c r="R101" s="290"/>
      <c r="S101" s="280"/>
      <c r="T101" s="280"/>
      <c r="U101" s="280"/>
      <c r="V101" s="280"/>
      <c r="Y101" s="438"/>
      <c r="Z101" s="438"/>
      <c r="AA101" s="438"/>
      <c r="AB101" s="438"/>
    </row>
    <row r="102" spans="1:28" ht="21" customHeight="1">
      <c r="A102" s="284"/>
      <c r="B102" s="874"/>
      <c r="C102" s="297">
        <f>'7. Gestión Institucional '!C25:G25</f>
        <v>0</v>
      </c>
      <c r="D102" s="281">
        <f>'7. Gestión Institucional '!D25:H25</f>
        <v>0</v>
      </c>
      <c r="E102" s="281" t="str">
        <f>'7. Gestión Institucional '!E25:I25</f>
        <v>I</v>
      </c>
      <c r="F102" s="281" t="str">
        <f>'7. Gestión Institucional '!F25:J25</f>
        <v>II</v>
      </c>
      <c r="G102" s="297" t="str">
        <f>'7. Gestión Institucional '!G25:K25</f>
        <v>III</v>
      </c>
      <c r="H102" s="281" t="str">
        <f>'7. Gestión Institucional '!H25:L25</f>
        <v>IV</v>
      </c>
      <c r="I102" s="806"/>
      <c r="J102" s="854"/>
      <c r="K102" s="855"/>
      <c r="L102" s="855"/>
      <c r="M102" s="856"/>
      <c r="N102" s="282" t="s">
        <v>21</v>
      </c>
      <c r="O102" s="282" t="s">
        <v>21</v>
      </c>
      <c r="P102" s="282" t="s">
        <v>21</v>
      </c>
      <c r="Q102" s="283" t="s">
        <v>21</v>
      </c>
      <c r="R102" s="290"/>
      <c r="S102" s="290"/>
      <c r="T102" s="280"/>
      <c r="U102" s="280"/>
      <c r="V102" s="280"/>
      <c r="Y102" s="438"/>
      <c r="Z102" s="438"/>
      <c r="AA102" s="438"/>
      <c r="AB102" s="438"/>
    </row>
    <row r="103" spans="1:28" ht="21" customHeight="1">
      <c r="A103" s="284"/>
      <c r="B103" s="298" t="str">
        <f>'7. Gestión Institucional '!B26</f>
        <v>Asignación de funciones de forma equitativa con base en las habilidades y competencias.</v>
      </c>
      <c r="C103" s="298" t="str">
        <f>'7. Gestión Institucional '!C26</f>
        <v>Número de asignaciones de manera equitativa</v>
      </c>
      <c r="D103" s="387">
        <f>'7. Gestión Institucional '!D26</f>
        <v>2</v>
      </c>
      <c r="E103" s="377">
        <f>'7. Gestión Institucional '!E26</f>
        <v>0</v>
      </c>
      <c r="F103" s="377">
        <f>'7. Gestión Institucional '!F26</f>
        <v>0.5</v>
      </c>
      <c r="G103" s="278">
        <f>'7. Gestión Institucional '!G26</f>
        <v>0</v>
      </c>
      <c r="H103" s="377">
        <f>'7. Gestión Institucional '!H26</f>
        <v>0.5</v>
      </c>
      <c r="I103" s="377">
        <f>'7. Gestión Institucional '!I26</f>
        <v>1</v>
      </c>
      <c r="J103" s="864">
        <f>'7. Gestión Institucional '!J26</f>
        <v>0</v>
      </c>
      <c r="K103" s="865"/>
      <c r="L103" s="865"/>
      <c r="M103" s="866"/>
      <c r="N103" s="291"/>
      <c r="O103" s="291"/>
      <c r="P103" s="291"/>
      <c r="Q103" s="291"/>
      <c r="R103" s="292">
        <f>SUM(N103:Q103)</f>
        <v>0</v>
      </c>
      <c r="S103" s="917">
        <f>'7. Gestión Institucional '!N26</f>
        <v>0</v>
      </c>
      <c r="T103" s="429"/>
      <c r="U103" s="429"/>
      <c r="V103" s="833" t="e">
        <f>(SUM(T103:T105)+SUM(U103:U105))/S103</f>
        <v>#DIV/0!</v>
      </c>
      <c r="W103" s="438" t="str">
        <f>'7. Gestión Institucional '!P26</f>
        <v>Dr. José A. Morales Ortega</v>
      </c>
      <c r="Y103" s="438"/>
      <c r="Z103" s="438"/>
      <c r="AA103" s="438"/>
      <c r="AB103" s="438"/>
    </row>
    <row r="104" spans="1:28" ht="21" customHeight="1">
      <c r="A104" s="284"/>
      <c r="B104" s="298" t="str">
        <f>'7. Gestión Institucional '!B27</f>
        <v>Gestionar oportunamente los recursos para el suministro del efectivo a las unidades organizativas</v>
      </c>
      <c r="C104" s="298" t="str">
        <f>'7. Gestión Institucional '!C27</f>
        <v>Número de gestiones realizadas de manera oportuna</v>
      </c>
      <c r="D104" s="387">
        <f>'7. Gestión Institucional '!D27</f>
        <v>2</v>
      </c>
      <c r="E104" s="377">
        <f>'7. Gestión Institucional '!E27</f>
        <v>0</v>
      </c>
      <c r="F104" s="377">
        <f>'7. Gestión Institucional '!F27</f>
        <v>0.5</v>
      </c>
      <c r="G104" s="278">
        <f>'7. Gestión Institucional '!G27</f>
        <v>0.5</v>
      </c>
      <c r="H104" s="377">
        <f>'7. Gestión Institucional '!H27</f>
        <v>0</v>
      </c>
      <c r="I104" s="377">
        <f>'7. Gestión Institucional '!I27</f>
        <v>1</v>
      </c>
      <c r="J104" s="867"/>
      <c r="K104" s="868"/>
      <c r="L104" s="868"/>
      <c r="M104" s="869"/>
      <c r="N104" s="291"/>
      <c r="O104" s="291"/>
      <c r="P104" s="291"/>
      <c r="Q104" s="291"/>
      <c r="R104" s="292">
        <f>SUM(N104:Q104)</f>
        <v>0</v>
      </c>
      <c r="S104" s="918"/>
      <c r="T104" s="429"/>
      <c r="U104" s="429"/>
      <c r="V104" s="834"/>
      <c r="W104" s="438" t="str">
        <f>'7. Gestión Institucional '!P27</f>
        <v>Paola Castillo Gutierrez y Dr. José Alberto Morales Ortega</v>
      </c>
      <c r="Y104" s="438"/>
      <c r="Z104" s="438"/>
      <c r="AA104" s="438"/>
      <c r="AB104" s="438"/>
    </row>
    <row r="105" spans="1:28" ht="21" customHeight="1">
      <c r="A105" s="284"/>
      <c r="B105" s="298">
        <f>'7. Gestión Institucional '!B28</f>
        <v>0</v>
      </c>
      <c r="C105" s="298">
        <f>'7. Gestión Institucional '!C28</f>
        <v>0</v>
      </c>
      <c r="D105" s="387">
        <f>'7. Gestión Institucional '!D28</f>
        <v>0</v>
      </c>
      <c r="E105" s="377">
        <f>'7. Gestión Institucional '!E28</f>
        <v>0</v>
      </c>
      <c r="F105" s="377">
        <f>'7. Gestión Institucional '!F28</f>
        <v>0</v>
      </c>
      <c r="G105" s="278">
        <f>'7. Gestión Institucional '!G28</f>
        <v>0</v>
      </c>
      <c r="H105" s="377">
        <f>'7. Gestión Institucional '!H28</f>
        <v>0</v>
      </c>
      <c r="I105" s="377">
        <f>'7. Gestión Institucional '!I28</f>
        <v>0</v>
      </c>
      <c r="J105" s="870"/>
      <c r="K105" s="871"/>
      <c r="L105" s="871"/>
      <c r="M105" s="872"/>
      <c r="N105" s="291"/>
      <c r="O105" s="291"/>
      <c r="P105" s="291"/>
      <c r="Q105" s="291"/>
      <c r="R105" s="292">
        <f>SUM(N105:Q105)</f>
        <v>0</v>
      </c>
      <c r="S105" s="919"/>
      <c r="T105" s="429"/>
      <c r="U105" s="429"/>
      <c r="V105" s="835"/>
      <c r="W105" s="438">
        <f>'7. Gestión Institucional '!P28</f>
        <v>17</v>
      </c>
      <c r="Y105" s="438"/>
      <c r="Z105" s="438"/>
      <c r="AA105" s="438"/>
      <c r="AB105" s="438"/>
    </row>
    <row r="106" spans="1:28" s="93" customFormat="1" ht="31.5" customHeight="1">
      <c r="A106" s="285"/>
      <c r="B106" s="802" t="s">
        <v>382</v>
      </c>
      <c r="C106" s="803"/>
      <c r="D106" s="803"/>
      <c r="E106" s="803"/>
      <c r="F106" s="803"/>
      <c r="G106" s="803"/>
      <c r="H106" s="803"/>
      <c r="I106" s="804"/>
      <c r="J106" s="862">
        <f>SUM(J103:M105)</f>
        <v>0</v>
      </c>
      <c r="K106" s="862"/>
      <c r="L106" s="862"/>
      <c r="M106" s="863"/>
      <c r="N106" s="286" t="e">
        <f>AVERAGE(N103:N105)</f>
        <v>#DIV/0!</v>
      </c>
      <c r="O106" s="286" t="e">
        <f>AVERAGE(O103:O105)</f>
        <v>#DIV/0!</v>
      </c>
      <c r="P106" s="286" t="e">
        <f>AVERAGE(P103:P105)</f>
        <v>#DIV/0!</v>
      </c>
      <c r="Q106" s="286" t="e">
        <f>AVERAGE(Q103:Q105)</f>
        <v>#DIV/0!</v>
      </c>
      <c r="R106" s="286">
        <f>AVERAGE(R103:R105)</f>
        <v>0</v>
      </c>
      <c r="S106" s="302">
        <f>SUM(S103)</f>
        <v>0</v>
      </c>
      <c r="T106" s="288">
        <f>SUM(T103:T105)</f>
        <v>0</v>
      </c>
      <c r="U106" s="288">
        <f>SUM(U103:U105)</f>
        <v>0</v>
      </c>
      <c r="V106" s="441" t="e">
        <f>(T106+U106)/S106</f>
        <v>#DIV/0!</v>
      </c>
      <c r="W106" s="431"/>
      <c r="Y106" s="435"/>
      <c r="Z106" s="435"/>
      <c r="AA106" s="435"/>
      <c r="AB106" s="435"/>
    </row>
    <row r="107" spans="1:28" s="93" customFormat="1" ht="31.5" customHeight="1">
      <c r="A107" s="285"/>
      <c r="B107" s="138"/>
      <c r="C107" s="139"/>
      <c r="D107" s="344"/>
      <c r="E107" s="344"/>
      <c r="F107" s="385">
        <f>SUM(F93,F100)</f>
        <v>0</v>
      </c>
      <c r="G107" s="859" t="s">
        <v>381</v>
      </c>
      <c r="H107" s="860"/>
      <c r="I107" s="860"/>
      <c r="J107" s="860"/>
      <c r="K107" s="860"/>
      <c r="L107" s="860"/>
      <c r="M107" s="861"/>
      <c r="N107" s="168" t="e">
        <f>AVERAGE(N85:N89,N94:N99,N103:N105)</f>
        <v>#DIV/0!</v>
      </c>
      <c r="O107" s="168" t="e">
        <f>AVERAGE(O85:O89,O94:O99,O103:O105)</f>
        <v>#DIV/0!</v>
      </c>
      <c r="P107" s="168" t="e">
        <f>AVERAGE(P85:P89,P94:P99,P103:P105)</f>
        <v>#DIV/0!</v>
      </c>
      <c r="Q107" s="168" t="e">
        <f>AVERAGE(Q85:Q89,Q94:Q99,Q103:Q105)</f>
        <v>#DIV/0!</v>
      </c>
      <c r="R107" s="168">
        <f>AVERAGE(R85:R89,R94:R99,R103:R105)</f>
        <v>0</v>
      </c>
      <c r="S107" s="133">
        <f>SUM(S93,S100,J106)</f>
        <v>6683157.1399999997</v>
      </c>
      <c r="T107" s="133">
        <f>SUM(T93,T100,T106)</f>
        <v>0</v>
      </c>
      <c r="U107" s="133">
        <f>SUM(U93,U100,U106)</f>
        <v>0</v>
      </c>
      <c r="V107" s="168" t="e">
        <f>AVERAGE(V85:V89,V94:V99,V103:V105)</f>
        <v>#DIV/0!</v>
      </c>
      <c r="W107" s="431"/>
      <c r="Y107" s="435"/>
      <c r="Z107" s="435"/>
      <c r="AA107" s="435"/>
      <c r="AB107" s="435"/>
    </row>
    <row r="108" spans="1:28" ht="35" customHeight="1">
      <c r="A108" s="285"/>
      <c r="B108" s="921" t="s">
        <v>369</v>
      </c>
      <c r="C108" s="922"/>
      <c r="D108" s="922"/>
      <c r="E108" s="922"/>
      <c r="F108" s="922"/>
      <c r="G108" s="922"/>
      <c r="H108" s="922"/>
      <c r="I108" s="922"/>
      <c r="J108" s="922"/>
      <c r="K108" s="922"/>
      <c r="L108" s="922"/>
      <c r="M108" s="922"/>
      <c r="N108" s="922"/>
      <c r="O108" s="922"/>
      <c r="P108" s="922"/>
      <c r="Q108" s="922"/>
      <c r="R108" s="922"/>
      <c r="S108" s="922"/>
      <c r="T108" s="922"/>
      <c r="U108" s="922"/>
      <c r="V108" s="923"/>
      <c r="Y108" s="438"/>
      <c r="Z108" s="438"/>
      <c r="AA108" s="438"/>
      <c r="AB108" s="438"/>
    </row>
    <row r="109" spans="1:28" ht="19">
      <c r="H109" s="454"/>
      <c r="Y109" s="438"/>
      <c r="Z109" s="438"/>
      <c r="AA109" s="438"/>
      <c r="AB109" s="438"/>
    </row>
    <row r="110" spans="1:28">
      <c r="B110" s="93"/>
      <c r="Y110" s="438"/>
      <c r="Z110" s="438"/>
      <c r="AA110" s="438"/>
      <c r="AB110" s="438"/>
    </row>
    <row r="111" spans="1:28" ht="30.75" customHeight="1">
      <c r="E111" s="827" t="s">
        <v>307</v>
      </c>
      <c r="F111" s="828"/>
      <c r="G111" s="828"/>
      <c r="H111" s="828"/>
      <c r="I111" s="828"/>
      <c r="J111" s="828"/>
      <c r="K111" s="828"/>
      <c r="L111" s="828"/>
      <c r="M111" s="828"/>
      <c r="N111" s="829"/>
      <c r="R111" s="94"/>
      <c r="U111" s="158"/>
      <c r="Y111" s="438"/>
      <c r="Z111" s="438"/>
      <c r="AA111" s="438"/>
      <c r="AB111" s="438"/>
    </row>
    <row r="112" spans="1:28" ht="15" customHeight="1">
      <c r="E112" s="830"/>
      <c r="F112" s="831"/>
      <c r="G112" s="831"/>
      <c r="H112" s="831"/>
      <c r="I112" s="831"/>
      <c r="J112" s="831"/>
      <c r="K112" s="831"/>
      <c r="L112" s="831"/>
      <c r="M112" s="831"/>
      <c r="N112" s="832"/>
      <c r="R112" s="94"/>
      <c r="U112" s="158"/>
      <c r="Y112" s="438"/>
      <c r="Z112" s="438"/>
      <c r="AA112" s="438"/>
      <c r="AB112" s="438"/>
    </row>
    <row r="113" spans="5:28" ht="36.75" customHeight="1">
      <c r="E113" s="821" t="s">
        <v>308</v>
      </c>
      <c r="F113" s="822"/>
      <c r="G113" s="822"/>
      <c r="H113" s="822"/>
      <c r="I113" s="822"/>
      <c r="J113" s="822"/>
      <c r="K113" s="822"/>
      <c r="L113" s="822"/>
      <c r="M113" s="822"/>
      <c r="N113" s="823"/>
      <c r="R113" s="94"/>
      <c r="U113" s="158"/>
      <c r="Y113" s="438"/>
      <c r="Z113" s="438"/>
      <c r="AA113" s="438"/>
      <c r="AB113" s="438"/>
    </row>
    <row r="114" spans="5:28" ht="15" customHeight="1">
      <c r="E114" s="824"/>
      <c r="F114" s="825"/>
      <c r="G114" s="825"/>
      <c r="H114" s="825"/>
      <c r="I114" s="825"/>
      <c r="J114" s="825"/>
      <c r="K114" s="825"/>
      <c r="L114" s="825"/>
      <c r="M114" s="825"/>
      <c r="N114" s="826"/>
      <c r="R114" s="94"/>
      <c r="U114" s="158"/>
      <c r="Y114" s="438"/>
      <c r="Z114" s="438"/>
      <c r="AA114" s="438"/>
      <c r="AB114" s="438"/>
    </row>
    <row r="115" spans="5:28" ht="34" customHeight="1">
      <c r="E115" s="818" t="s">
        <v>309</v>
      </c>
      <c r="F115" s="819"/>
      <c r="G115" s="819"/>
      <c r="H115" s="819"/>
      <c r="I115" s="819"/>
      <c r="J115" s="819"/>
      <c r="K115" s="819"/>
      <c r="L115" s="819"/>
      <c r="M115" s="819"/>
      <c r="N115" s="820"/>
      <c r="R115" s="94"/>
      <c r="U115" s="158"/>
      <c r="Y115" s="438"/>
      <c r="Z115" s="438"/>
      <c r="AA115" s="438"/>
      <c r="AB115" s="438"/>
    </row>
    <row r="116" spans="5:28" ht="15.75" customHeight="1">
      <c r="E116" s="110" t="s">
        <v>310</v>
      </c>
      <c r="F116" s="111"/>
      <c r="G116" s="414" t="s">
        <v>311</v>
      </c>
      <c r="H116" s="422"/>
      <c r="I116" s="420" t="s">
        <v>312</v>
      </c>
      <c r="J116" s="421"/>
      <c r="K116" s="421"/>
      <c r="L116" s="421"/>
      <c r="M116" s="421"/>
      <c r="N116" s="111"/>
      <c r="R116" s="94"/>
      <c r="U116" s="158"/>
      <c r="Y116" s="438"/>
      <c r="Z116" s="438"/>
      <c r="AA116" s="438"/>
      <c r="AB116" s="438"/>
    </row>
    <row r="117" spans="5:28" ht="60" customHeight="1">
      <c r="E117" s="818" t="s">
        <v>313</v>
      </c>
      <c r="F117" s="819"/>
      <c r="G117" s="819"/>
      <c r="H117" s="421"/>
      <c r="I117" s="422"/>
      <c r="J117" s="818" t="str">
        <f>'7. Gestión Institucional '!G37</f>
        <v>Porcentaje de acciones programadas</v>
      </c>
      <c r="K117" s="819"/>
      <c r="L117" s="819"/>
      <c r="M117" s="820"/>
      <c r="N117" s="810" t="s">
        <v>383</v>
      </c>
      <c r="O117" s="811"/>
      <c r="P117" s="811"/>
      <c r="Q117" s="812"/>
      <c r="R117" s="423" t="s">
        <v>384</v>
      </c>
      <c r="S117" s="423" t="str">
        <f>'7. Gestión Institucional '!L37</f>
        <v>Presupuesto asignado plan de mejora</v>
      </c>
      <c r="T117" s="813" t="s">
        <v>385</v>
      </c>
      <c r="U117" s="814"/>
      <c r="V117" s="815" t="s">
        <v>386</v>
      </c>
      <c r="Y117" s="438"/>
      <c r="Z117" s="438"/>
      <c r="AA117" s="438"/>
      <c r="AB117" s="438"/>
    </row>
    <row r="118" spans="5:28" ht="15" customHeight="1">
      <c r="E118" s="108" t="s">
        <v>317</v>
      </c>
      <c r="F118" s="112" t="s">
        <v>318</v>
      </c>
      <c r="G118" s="392" t="s">
        <v>319</v>
      </c>
      <c r="H118" s="392" t="s">
        <v>320</v>
      </c>
      <c r="I118" s="392" t="s">
        <v>321</v>
      </c>
      <c r="J118" s="392" t="s">
        <v>322</v>
      </c>
      <c r="K118" s="392" t="s">
        <v>323</v>
      </c>
      <c r="L118" s="392" t="s">
        <v>324</v>
      </c>
      <c r="M118" s="392" t="s">
        <v>325</v>
      </c>
      <c r="N118" s="128" t="s">
        <v>322</v>
      </c>
      <c r="O118" s="128" t="s">
        <v>323</v>
      </c>
      <c r="P118" s="128" t="s">
        <v>324</v>
      </c>
      <c r="Q118" s="131" t="s">
        <v>325</v>
      </c>
      <c r="R118" s="424"/>
      <c r="S118" s="424"/>
      <c r="T118" s="423" t="s">
        <v>387</v>
      </c>
      <c r="U118" s="412" t="s">
        <v>388</v>
      </c>
      <c r="V118" s="816"/>
      <c r="Y118" s="438"/>
      <c r="Z118" s="438"/>
      <c r="AA118" s="438"/>
      <c r="AB118" s="438"/>
    </row>
    <row r="119" spans="5:28" ht="15" customHeight="1">
      <c r="E119" s="109"/>
      <c r="F119" s="113"/>
      <c r="G119" s="393"/>
      <c r="H119" s="393"/>
      <c r="I119" s="393"/>
      <c r="J119" s="393"/>
      <c r="K119" s="393"/>
      <c r="L119" s="393"/>
      <c r="M119" s="393"/>
      <c r="N119" s="130"/>
      <c r="O119" s="129"/>
      <c r="P119" s="129"/>
      <c r="Q119" s="129"/>
      <c r="R119" s="425"/>
      <c r="S119" s="425"/>
      <c r="T119" s="425"/>
      <c r="U119" s="413"/>
      <c r="V119" s="817"/>
      <c r="Y119" s="438"/>
      <c r="Z119" s="438"/>
      <c r="AA119" s="438"/>
      <c r="AB119" s="438"/>
    </row>
    <row r="120" spans="5:28" ht="34" customHeight="1">
      <c r="E120" s="766" t="s">
        <v>327</v>
      </c>
      <c r="F120" s="114">
        <f>'7. Gestión Institucional '!C40</f>
        <v>0</v>
      </c>
      <c r="G120" s="394">
        <f>'7. Gestión Institucional '!D40</f>
        <v>0</v>
      </c>
      <c r="H120" s="394">
        <f>'7. Gestión Institucional '!E40</f>
        <v>0</v>
      </c>
      <c r="I120" s="394">
        <f>'7. Gestión Institucional '!F40</f>
        <v>0</v>
      </c>
      <c r="J120" s="456">
        <f>'7. Gestión Institucional '!G40</f>
        <v>0</v>
      </c>
      <c r="K120" s="456">
        <f>'7. Gestión Institucional '!H40</f>
        <v>0</v>
      </c>
      <c r="L120" s="456">
        <f>'7. Gestión Institucional '!I40</f>
        <v>0</v>
      </c>
      <c r="M120" s="456">
        <f>'7. Gestión Institucional '!J40</f>
        <v>0</v>
      </c>
      <c r="N120" s="148"/>
      <c r="O120" s="148"/>
      <c r="P120" s="148"/>
      <c r="Q120" s="148"/>
      <c r="R120" s="150">
        <f>SUM(N120:Q120)</f>
        <v>0</v>
      </c>
      <c r="S120" s="911">
        <f>'7. Gestión Institucional '!L40</f>
        <v>0</v>
      </c>
      <c r="T120" s="440"/>
      <c r="U120" s="440"/>
      <c r="V120" s="833" t="e">
        <f>(SUM(T120:T149)+SUM(U120:U149))/S120</f>
        <v>#DIV/0!</v>
      </c>
      <c r="Y120" s="438"/>
      <c r="Z120" s="438"/>
      <c r="AA120" s="438"/>
      <c r="AB120" s="438"/>
    </row>
    <row r="121" spans="5:28" ht="16">
      <c r="E121" s="767"/>
      <c r="F121" s="114">
        <f>'7. Gestión Institucional '!C41</f>
        <v>0</v>
      </c>
      <c r="G121" s="394">
        <f>'7. Gestión Institucional '!D41</f>
        <v>0</v>
      </c>
      <c r="H121" s="394">
        <f>'7. Gestión Institucional '!E41</f>
        <v>0</v>
      </c>
      <c r="I121" s="394">
        <f>'7. Gestión Institucional '!F41</f>
        <v>0</v>
      </c>
      <c r="J121" s="456">
        <f>'7. Gestión Institucional '!G41</f>
        <v>0</v>
      </c>
      <c r="K121" s="456">
        <f>'7. Gestión Institucional '!H41</f>
        <v>0</v>
      </c>
      <c r="L121" s="456">
        <f>'7. Gestión Institucional '!I41</f>
        <v>0</v>
      </c>
      <c r="M121" s="456">
        <f>'7. Gestión Institucional '!J41</f>
        <v>0</v>
      </c>
      <c r="N121" s="148"/>
      <c r="O121" s="148"/>
      <c r="P121" s="148"/>
      <c r="Q121" s="148"/>
      <c r="R121" s="150">
        <f t="shared" ref="R121:R149" si="14">SUM(N121:Q121)</f>
        <v>0</v>
      </c>
      <c r="S121" s="912"/>
      <c r="T121" s="440"/>
      <c r="U121" s="440"/>
      <c r="V121" s="834"/>
      <c r="Y121" s="438"/>
      <c r="Z121" s="438"/>
      <c r="AA121" s="438"/>
      <c r="AB121" s="438"/>
    </row>
    <row r="122" spans="5:28" ht="16">
      <c r="E122" s="767"/>
      <c r="F122" s="114">
        <f>'7. Gestión Institucional '!C42</f>
        <v>0</v>
      </c>
      <c r="G122" s="394">
        <f>'7. Gestión Institucional '!D42</f>
        <v>0</v>
      </c>
      <c r="H122" s="394">
        <f>'7. Gestión Institucional '!E42</f>
        <v>0</v>
      </c>
      <c r="I122" s="394">
        <f>'7. Gestión Institucional '!F42</f>
        <v>0</v>
      </c>
      <c r="J122" s="456">
        <f>'7. Gestión Institucional '!G42</f>
        <v>0</v>
      </c>
      <c r="K122" s="456">
        <f>'7. Gestión Institucional '!H42</f>
        <v>0</v>
      </c>
      <c r="L122" s="456">
        <f>'7. Gestión Institucional '!I42</f>
        <v>0</v>
      </c>
      <c r="M122" s="456">
        <f>'7. Gestión Institucional '!J42</f>
        <v>0</v>
      </c>
      <c r="N122" s="148"/>
      <c r="O122" s="148"/>
      <c r="P122" s="148"/>
      <c r="Q122" s="148"/>
      <c r="R122" s="150">
        <f t="shared" si="14"/>
        <v>0</v>
      </c>
      <c r="S122" s="912"/>
      <c r="T122" s="440"/>
      <c r="U122" s="440"/>
      <c r="V122" s="834"/>
      <c r="Y122" s="438"/>
      <c r="Z122" s="438"/>
      <c r="AA122" s="438"/>
      <c r="AB122" s="438"/>
    </row>
    <row r="123" spans="5:28" ht="16">
      <c r="E123" s="767"/>
      <c r="F123" s="114">
        <f>'7. Gestión Institucional '!C43</f>
        <v>0</v>
      </c>
      <c r="G123" s="394">
        <f>'7. Gestión Institucional '!D43</f>
        <v>0</v>
      </c>
      <c r="H123" s="394">
        <f>'7. Gestión Institucional '!E43</f>
        <v>0</v>
      </c>
      <c r="I123" s="394">
        <f>'7. Gestión Institucional '!F43</f>
        <v>0</v>
      </c>
      <c r="J123" s="456">
        <f>'7. Gestión Institucional '!G43</f>
        <v>0</v>
      </c>
      <c r="K123" s="456">
        <f>'7. Gestión Institucional '!H43</f>
        <v>0</v>
      </c>
      <c r="L123" s="456">
        <f>'7. Gestión Institucional '!I43</f>
        <v>0</v>
      </c>
      <c r="M123" s="456">
        <f>'7. Gestión Institucional '!J43</f>
        <v>0</v>
      </c>
      <c r="N123" s="148"/>
      <c r="O123" s="148"/>
      <c r="P123" s="148"/>
      <c r="Q123" s="148"/>
      <c r="R123" s="150">
        <f t="shared" si="14"/>
        <v>0</v>
      </c>
      <c r="S123" s="912"/>
      <c r="T123" s="440"/>
      <c r="U123" s="440"/>
      <c r="V123" s="834"/>
      <c r="Y123" s="438"/>
      <c r="Z123" s="438"/>
      <c r="AA123" s="438"/>
      <c r="AB123" s="438"/>
    </row>
    <row r="124" spans="5:28" ht="16">
      <c r="E124" s="768"/>
      <c r="F124" s="114">
        <f>'7. Gestión Institucional '!C44</f>
        <v>0</v>
      </c>
      <c r="G124" s="394">
        <f>'7. Gestión Institucional '!D44</f>
        <v>0</v>
      </c>
      <c r="H124" s="394">
        <f>'7. Gestión Institucional '!E44</f>
        <v>0</v>
      </c>
      <c r="I124" s="394">
        <f>'7. Gestión Institucional '!F44</f>
        <v>0</v>
      </c>
      <c r="J124" s="456">
        <f>'7. Gestión Institucional '!G44</f>
        <v>0</v>
      </c>
      <c r="K124" s="456">
        <f>'7. Gestión Institucional '!H44</f>
        <v>0</v>
      </c>
      <c r="L124" s="456">
        <f>'7. Gestión Institucional '!I44</f>
        <v>0</v>
      </c>
      <c r="M124" s="456">
        <f>'7. Gestión Institucional '!J44</f>
        <v>0</v>
      </c>
      <c r="N124" s="148"/>
      <c r="O124" s="148"/>
      <c r="P124" s="148"/>
      <c r="Q124" s="148"/>
      <c r="R124" s="150">
        <f t="shared" si="14"/>
        <v>0</v>
      </c>
      <c r="S124" s="912"/>
      <c r="T124" s="440"/>
      <c r="U124" s="440"/>
      <c r="V124" s="834"/>
      <c r="Y124" s="438"/>
      <c r="Z124" s="438"/>
      <c r="AA124" s="438"/>
      <c r="AB124" s="438"/>
    </row>
    <row r="125" spans="5:28" ht="34" customHeight="1">
      <c r="E125" s="769" t="s">
        <v>328</v>
      </c>
      <c r="F125" s="114">
        <f>'7. Gestión Institucional '!C45</f>
        <v>0</v>
      </c>
      <c r="G125" s="394">
        <f>'7. Gestión Institucional '!D45</f>
        <v>0</v>
      </c>
      <c r="H125" s="394">
        <f>'7. Gestión Institucional '!E45</f>
        <v>0</v>
      </c>
      <c r="I125" s="394">
        <f>'7. Gestión Institucional '!F45</f>
        <v>0</v>
      </c>
      <c r="J125" s="456">
        <f>'7. Gestión Institucional '!G45</f>
        <v>0</v>
      </c>
      <c r="K125" s="456">
        <f>'7. Gestión Institucional '!H45</f>
        <v>0</v>
      </c>
      <c r="L125" s="456">
        <f>'7. Gestión Institucional '!I45</f>
        <v>0</v>
      </c>
      <c r="M125" s="456">
        <f>'7. Gestión Institucional '!J45</f>
        <v>0</v>
      </c>
      <c r="N125" s="148"/>
      <c r="O125" s="148"/>
      <c r="P125" s="148"/>
      <c r="Q125" s="148"/>
      <c r="R125" s="150">
        <f t="shared" si="14"/>
        <v>0</v>
      </c>
      <c r="S125" s="912"/>
      <c r="T125" s="440"/>
      <c r="U125" s="440"/>
      <c r="V125" s="834"/>
      <c r="Y125" s="438"/>
      <c r="Z125" s="438"/>
      <c r="AA125" s="438"/>
      <c r="AB125" s="438"/>
    </row>
    <row r="126" spans="5:28" ht="16">
      <c r="E126" s="770"/>
      <c r="F126" s="114">
        <f>'7. Gestión Institucional '!C46</f>
        <v>0</v>
      </c>
      <c r="G126" s="394">
        <f>'7. Gestión Institucional '!D46</f>
        <v>0</v>
      </c>
      <c r="H126" s="394">
        <f>'7. Gestión Institucional '!E46</f>
        <v>0</v>
      </c>
      <c r="I126" s="394">
        <f>'7. Gestión Institucional '!F46</f>
        <v>0</v>
      </c>
      <c r="J126" s="456">
        <f>'7. Gestión Institucional '!G46</f>
        <v>0</v>
      </c>
      <c r="K126" s="456">
        <f>'7. Gestión Institucional '!H46</f>
        <v>0</v>
      </c>
      <c r="L126" s="456">
        <f>'7. Gestión Institucional '!I46</f>
        <v>0</v>
      </c>
      <c r="M126" s="456">
        <f>'7. Gestión Institucional '!J46</f>
        <v>0</v>
      </c>
      <c r="N126" s="148"/>
      <c r="O126" s="148"/>
      <c r="P126" s="148"/>
      <c r="Q126" s="148"/>
      <c r="R126" s="150">
        <f t="shared" si="14"/>
        <v>0</v>
      </c>
      <c r="S126" s="912"/>
      <c r="T126" s="440"/>
      <c r="U126" s="440"/>
      <c r="V126" s="834"/>
      <c r="Y126" s="438"/>
      <c r="Z126" s="438"/>
      <c r="AA126" s="438"/>
      <c r="AB126" s="438"/>
    </row>
    <row r="127" spans="5:28" ht="16">
      <c r="E127" s="770"/>
      <c r="F127" s="114">
        <f>'7. Gestión Institucional '!C47</f>
        <v>0</v>
      </c>
      <c r="G127" s="394">
        <f>'7. Gestión Institucional '!D47</f>
        <v>0</v>
      </c>
      <c r="H127" s="394">
        <f>'7. Gestión Institucional '!E47</f>
        <v>0</v>
      </c>
      <c r="I127" s="394">
        <f>'7. Gestión Institucional '!F47</f>
        <v>0</v>
      </c>
      <c r="J127" s="456">
        <f>'7. Gestión Institucional '!G47</f>
        <v>0</v>
      </c>
      <c r="K127" s="456">
        <f>'7. Gestión Institucional '!H47</f>
        <v>0</v>
      </c>
      <c r="L127" s="456">
        <f>'7. Gestión Institucional '!I47</f>
        <v>0</v>
      </c>
      <c r="M127" s="456">
        <f>'7. Gestión Institucional '!J47</f>
        <v>0</v>
      </c>
      <c r="N127" s="148"/>
      <c r="O127" s="148"/>
      <c r="P127" s="148"/>
      <c r="Q127" s="148"/>
      <c r="R127" s="150">
        <f t="shared" si="14"/>
        <v>0</v>
      </c>
      <c r="S127" s="912"/>
      <c r="T127" s="440"/>
      <c r="U127" s="440"/>
      <c r="V127" s="834"/>
      <c r="Y127" s="438"/>
      <c r="Z127" s="438"/>
      <c r="AA127" s="438"/>
      <c r="AB127" s="438"/>
    </row>
    <row r="128" spans="5:28" ht="16">
      <c r="E128" s="770"/>
      <c r="F128" s="114">
        <f>'7. Gestión Institucional '!C48</f>
        <v>0</v>
      </c>
      <c r="G128" s="394">
        <f>'7. Gestión Institucional '!D48</f>
        <v>0</v>
      </c>
      <c r="H128" s="394">
        <f>'7. Gestión Institucional '!E48</f>
        <v>0</v>
      </c>
      <c r="I128" s="394">
        <f>'7. Gestión Institucional '!F48</f>
        <v>0</v>
      </c>
      <c r="J128" s="456">
        <f>'7. Gestión Institucional '!G48</f>
        <v>0</v>
      </c>
      <c r="K128" s="456">
        <f>'7. Gestión Institucional '!H48</f>
        <v>0</v>
      </c>
      <c r="L128" s="456">
        <f>'7. Gestión Institucional '!I48</f>
        <v>0</v>
      </c>
      <c r="M128" s="456">
        <f>'7. Gestión Institucional '!J48</f>
        <v>0</v>
      </c>
      <c r="N128" s="148"/>
      <c r="O128" s="148"/>
      <c r="P128" s="148"/>
      <c r="Q128" s="148"/>
      <c r="R128" s="150">
        <f t="shared" si="14"/>
        <v>0</v>
      </c>
      <c r="S128" s="912"/>
      <c r="T128" s="440"/>
      <c r="U128" s="440"/>
      <c r="V128" s="834"/>
      <c r="Y128" s="438"/>
      <c r="Z128" s="438"/>
      <c r="AA128" s="438"/>
      <c r="AB128" s="438"/>
    </row>
    <row r="129" spans="5:28" ht="16">
      <c r="E129" s="771"/>
      <c r="F129" s="114">
        <f>'7. Gestión Institucional '!C49</f>
        <v>0</v>
      </c>
      <c r="G129" s="394">
        <f>'7. Gestión Institucional '!D49</f>
        <v>0</v>
      </c>
      <c r="H129" s="394">
        <f>'7. Gestión Institucional '!E49</f>
        <v>0</v>
      </c>
      <c r="I129" s="394">
        <f>'7. Gestión Institucional '!F49</f>
        <v>0</v>
      </c>
      <c r="J129" s="456">
        <f>'7. Gestión Institucional '!G49</f>
        <v>0</v>
      </c>
      <c r="K129" s="456">
        <f>'7. Gestión Institucional '!H49</f>
        <v>0</v>
      </c>
      <c r="L129" s="456">
        <f>'7. Gestión Institucional '!I49</f>
        <v>0</v>
      </c>
      <c r="M129" s="456">
        <f>'7. Gestión Institucional '!J49</f>
        <v>0</v>
      </c>
      <c r="N129" s="148"/>
      <c r="O129" s="148"/>
      <c r="P129" s="148"/>
      <c r="Q129" s="148"/>
      <c r="R129" s="150">
        <f t="shared" si="14"/>
        <v>0</v>
      </c>
      <c r="S129" s="912"/>
      <c r="T129" s="440"/>
      <c r="U129" s="440"/>
      <c r="V129" s="834"/>
      <c r="Y129" s="438"/>
      <c r="Z129" s="438"/>
      <c r="AA129" s="438"/>
      <c r="AB129" s="438"/>
    </row>
    <row r="130" spans="5:28" ht="34" customHeight="1">
      <c r="E130" s="772" t="s">
        <v>329</v>
      </c>
      <c r="F130" s="114">
        <f>'7. Gestión Institucional '!C50</f>
        <v>0</v>
      </c>
      <c r="G130" s="394">
        <f>'7. Gestión Institucional '!D50</f>
        <v>0</v>
      </c>
      <c r="H130" s="394">
        <f>'7. Gestión Institucional '!E50</f>
        <v>0</v>
      </c>
      <c r="I130" s="394">
        <f>'7. Gestión Institucional '!F50</f>
        <v>0</v>
      </c>
      <c r="J130" s="456">
        <f>'7. Gestión Institucional '!G50</f>
        <v>0</v>
      </c>
      <c r="K130" s="456">
        <f>'7. Gestión Institucional '!H50</f>
        <v>0</v>
      </c>
      <c r="L130" s="456">
        <f>'7. Gestión Institucional '!I50</f>
        <v>0</v>
      </c>
      <c r="M130" s="456">
        <f>'7. Gestión Institucional '!J50</f>
        <v>0</v>
      </c>
      <c r="N130" s="148"/>
      <c r="O130" s="148"/>
      <c r="P130" s="148"/>
      <c r="Q130" s="148"/>
      <c r="R130" s="150">
        <f t="shared" si="14"/>
        <v>0</v>
      </c>
      <c r="S130" s="912"/>
      <c r="T130" s="440"/>
      <c r="U130" s="440"/>
      <c r="V130" s="834"/>
      <c r="Y130" s="438"/>
      <c r="Z130" s="438"/>
      <c r="AA130" s="438"/>
      <c r="AB130" s="438"/>
    </row>
    <row r="131" spans="5:28" ht="16">
      <c r="E131" s="773"/>
      <c r="F131" s="114">
        <f>'7. Gestión Institucional '!C51</f>
        <v>0</v>
      </c>
      <c r="G131" s="394">
        <f>'7. Gestión Institucional '!D51</f>
        <v>0</v>
      </c>
      <c r="H131" s="394">
        <f>'7. Gestión Institucional '!E51</f>
        <v>0</v>
      </c>
      <c r="I131" s="394">
        <f>'7. Gestión Institucional '!F51</f>
        <v>0</v>
      </c>
      <c r="J131" s="456">
        <f>'7. Gestión Institucional '!G51</f>
        <v>0</v>
      </c>
      <c r="K131" s="456">
        <f>'7. Gestión Institucional '!H51</f>
        <v>0</v>
      </c>
      <c r="L131" s="456">
        <f>'7. Gestión Institucional '!I51</f>
        <v>0</v>
      </c>
      <c r="M131" s="456">
        <f>'7. Gestión Institucional '!J51</f>
        <v>0</v>
      </c>
      <c r="N131" s="148"/>
      <c r="O131" s="148"/>
      <c r="P131" s="148"/>
      <c r="Q131" s="148"/>
      <c r="R131" s="150">
        <f t="shared" si="14"/>
        <v>0</v>
      </c>
      <c r="S131" s="912"/>
      <c r="T131" s="440"/>
      <c r="U131" s="440"/>
      <c r="V131" s="834"/>
      <c r="Y131" s="438"/>
      <c r="Z131" s="438"/>
      <c r="AA131" s="438"/>
      <c r="AB131" s="438"/>
    </row>
    <row r="132" spans="5:28" ht="16">
      <c r="E132" s="773"/>
      <c r="F132" s="114">
        <f>'7. Gestión Institucional '!C52</f>
        <v>0</v>
      </c>
      <c r="G132" s="394">
        <f>'7. Gestión Institucional '!D52</f>
        <v>0</v>
      </c>
      <c r="H132" s="394">
        <f>'7. Gestión Institucional '!E52</f>
        <v>0</v>
      </c>
      <c r="I132" s="394">
        <f>'7. Gestión Institucional '!F52</f>
        <v>0</v>
      </c>
      <c r="J132" s="456">
        <f>'7. Gestión Institucional '!G52</f>
        <v>0</v>
      </c>
      <c r="K132" s="456">
        <f>'7. Gestión Institucional '!H52</f>
        <v>0</v>
      </c>
      <c r="L132" s="456">
        <f>'7. Gestión Institucional '!I52</f>
        <v>0</v>
      </c>
      <c r="M132" s="456">
        <f>'7. Gestión Institucional '!J52</f>
        <v>0</v>
      </c>
      <c r="N132" s="148"/>
      <c r="O132" s="148"/>
      <c r="P132" s="148"/>
      <c r="Q132" s="148"/>
      <c r="R132" s="150">
        <f t="shared" si="14"/>
        <v>0</v>
      </c>
      <c r="S132" s="912"/>
      <c r="T132" s="440"/>
      <c r="U132" s="440"/>
      <c r="V132" s="834"/>
      <c r="Y132" s="438"/>
      <c r="Z132" s="438"/>
      <c r="AA132" s="438"/>
      <c r="AB132" s="438"/>
    </row>
    <row r="133" spans="5:28" ht="16">
      <c r="E133" s="773"/>
      <c r="F133" s="114">
        <f>'7. Gestión Institucional '!C53</f>
        <v>0</v>
      </c>
      <c r="G133" s="394">
        <f>'7. Gestión Institucional '!D53</f>
        <v>0</v>
      </c>
      <c r="H133" s="394">
        <f>'7. Gestión Institucional '!E53</f>
        <v>0</v>
      </c>
      <c r="I133" s="394">
        <f>'7. Gestión Institucional '!F53</f>
        <v>0</v>
      </c>
      <c r="J133" s="456">
        <f>'7. Gestión Institucional '!G53</f>
        <v>0</v>
      </c>
      <c r="K133" s="456">
        <f>'7. Gestión Institucional '!H53</f>
        <v>0</v>
      </c>
      <c r="L133" s="456">
        <f>'7. Gestión Institucional '!I53</f>
        <v>0</v>
      </c>
      <c r="M133" s="456">
        <f>'7. Gestión Institucional '!J53</f>
        <v>0</v>
      </c>
      <c r="N133" s="148"/>
      <c r="O133" s="148"/>
      <c r="P133" s="148"/>
      <c r="Q133" s="148"/>
      <c r="R133" s="150">
        <f t="shared" si="14"/>
        <v>0</v>
      </c>
      <c r="S133" s="912"/>
      <c r="T133" s="440"/>
      <c r="U133" s="440"/>
      <c r="V133" s="834"/>
      <c r="Y133" s="438"/>
      <c r="Z133" s="438"/>
      <c r="AA133" s="438"/>
      <c r="AB133" s="438"/>
    </row>
    <row r="134" spans="5:28" ht="16">
      <c r="E134" s="774"/>
      <c r="F134" s="114">
        <f>'7. Gestión Institucional '!C54</f>
        <v>0</v>
      </c>
      <c r="G134" s="394">
        <f>'7. Gestión Institucional '!D54</f>
        <v>0</v>
      </c>
      <c r="H134" s="394">
        <f>'7. Gestión Institucional '!E54</f>
        <v>0</v>
      </c>
      <c r="I134" s="394">
        <f>'7. Gestión Institucional '!F54</f>
        <v>0</v>
      </c>
      <c r="J134" s="456">
        <f>'7. Gestión Institucional '!G54</f>
        <v>0</v>
      </c>
      <c r="K134" s="456">
        <f>'7. Gestión Institucional '!H54</f>
        <v>0</v>
      </c>
      <c r="L134" s="456">
        <f>'7. Gestión Institucional '!I54</f>
        <v>0</v>
      </c>
      <c r="M134" s="456">
        <f>'7. Gestión Institucional '!J54</f>
        <v>0</v>
      </c>
      <c r="N134" s="148"/>
      <c r="O134" s="148"/>
      <c r="P134" s="148"/>
      <c r="Q134" s="148"/>
      <c r="R134" s="150">
        <f t="shared" si="14"/>
        <v>0</v>
      </c>
      <c r="S134" s="912"/>
      <c r="T134" s="440"/>
      <c r="U134" s="440"/>
      <c r="V134" s="834"/>
      <c r="Y134" s="438"/>
      <c r="Z134" s="438"/>
      <c r="AA134" s="438"/>
      <c r="AB134" s="438"/>
    </row>
    <row r="135" spans="5:28" ht="51" customHeight="1">
      <c r="E135" s="775" t="s">
        <v>330</v>
      </c>
      <c r="F135" s="114">
        <f>'7. Gestión Institucional '!C55</f>
        <v>0</v>
      </c>
      <c r="G135" s="394">
        <f>'7. Gestión Institucional '!D55</f>
        <v>0</v>
      </c>
      <c r="H135" s="394">
        <f>'7. Gestión Institucional '!E55</f>
        <v>0</v>
      </c>
      <c r="I135" s="394">
        <f>'7. Gestión Institucional '!F55</f>
        <v>0</v>
      </c>
      <c r="J135" s="456">
        <f>'7. Gestión Institucional '!G55</f>
        <v>0</v>
      </c>
      <c r="K135" s="456">
        <f>'7. Gestión Institucional '!H55</f>
        <v>0</v>
      </c>
      <c r="L135" s="456">
        <f>'7. Gestión Institucional '!I55</f>
        <v>0</v>
      </c>
      <c r="M135" s="456">
        <f>'7. Gestión Institucional '!J55</f>
        <v>0</v>
      </c>
      <c r="N135" s="148"/>
      <c r="O135" s="148"/>
      <c r="P135" s="148"/>
      <c r="Q135" s="148"/>
      <c r="R135" s="150">
        <f t="shared" si="14"/>
        <v>0</v>
      </c>
      <c r="S135" s="912"/>
      <c r="T135" s="440"/>
      <c r="U135" s="440"/>
      <c r="V135" s="834"/>
      <c r="Y135" s="438"/>
      <c r="Z135" s="438"/>
      <c r="AA135" s="438"/>
      <c r="AB135" s="438"/>
    </row>
    <row r="136" spans="5:28" ht="16">
      <c r="E136" s="776"/>
      <c r="F136" s="114">
        <f>'7. Gestión Institucional '!C56</f>
        <v>0</v>
      </c>
      <c r="G136" s="394">
        <f>'7. Gestión Institucional '!D56</f>
        <v>0</v>
      </c>
      <c r="H136" s="394">
        <f>'7. Gestión Institucional '!E56</f>
        <v>0</v>
      </c>
      <c r="I136" s="394">
        <f>'7. Gestión Institucional '!F56</f>
        <v>0</v>
      </c>
      <c r="J136" s="456">
        <f>'7. Gestión Institucional '!G56</f>
        <v>0</v>
      </c>
      <c r="K136" s="456">
        <f>'7. Gestión Institucional '!H56</f>
        <v>0</v>
      </c>
      <c r="L136" s="456">
        <f>'7. Gestión Institucional '!I56</f>
        <v>0</v>
      </c>
      <c r="M136" s="456">
        <f>'7. Gestión Institucional '!J56</f>
        <v>0</v>
      </c>
      <c r="N136" s="148"/>
      <c r="O136" s="148"/>
      <c r="P136" s="148"/>
      <c r="Q136" s="148"/>
      <c r="R136" s="150">
        <f t="shared" si="14"/>
        <v>0</v>
      </c>
      <c r="S136" s="912"/>
      <c r="T136" s="440"/>
      <c r="U136" s="440"/>
      <c r="V136" s="834"/>
      <c r="Y136" s="438"/>
      <c r="Z136" s="438"/>
      <c r="AA136" s="438"/>
      <c r="AB136" s="438"/>
    </row>
    <row r="137" spans="5:28" ht="16">
      <c r="E137" s="776"/>
      <c r="F137" s="114">
        <f>'7. Gestión Institucional '!C57</f>
        <v>0</v>
      </c>
      <c r="G137" s="394">
        <f>'7. Gestión Institucional '!D57</f>
        <v>0</v>
      </c>
      <c r="H137" s="394">
        <f>'7. Gestión Institucional '!E57</f>
        <v>0</v>
      </c>
      <c r="I137" s="394">
        <f>'7. Gestión Institucional '!F57</f>
        <v>0</v>
      </c>
      <c r="J137" s="456">
        <f>'7. Gestión Institucional '!G57</f>
        <v>0</v>
      </c>
      <c r="K137" s="456">
        <f>'7. Gestión Institucional '!H57</f>
        <v>0</v>
      </c>
      <c r="L137" s="456">
        <f>'7. Gestión Institucional '!I57</f>
        <v>0</v>
      </c>
      <c r="M137" s="456">
        <f>'7. Gestión Institucional '!J57</f>
        <v>0</v>
      </c>
      <c r="N137" s="148"/>
      <c r="O137" s="148"/>
      <c r="P137" s="148"/>
      <c r="Q137" s="148"/>
      <c r="R137" s="150">
        <f t="shared" si="14"/>
        <v>0</v>
      </c>
      <c r="S137" s="912"/>
      <c r="T137" s="440"/>
      <c r="U137" s="440"/>
      <c r="V137" s="834"/>
      <c r="Y137" s="438"/>
      <c r="Z137" s="438"/>
      <c r="AA137" s="438"/>
      <c r="AB137" s="438"/>
    </row>
    <row r="138" spans="5:28" ht="16">
      <c r="E138" s="776"/>
      <c r="F138" s="114">
        <f>'7. Gestión Institucional '!C58</f>
        <v>0</v>
      </c>
      <c r="G138" s="394">
        <f>'7. Gestión Institucional '!D58</f>
        <v>0</v>
      </c>
      <c r="H138" s="394">
        <f>'7. Gestión Institucional '!E58</f>
        <v>0</v>
      </c>
      <c r="I138" s="394">
        <f>'7. Gestión Institucional '!F58</f>
        <v>0</v>
      </c>
      <c r="J138" s="456">
        <f>'7. Gestión Institucional '!G58</f>
        <v>0</v>
      </c>
      <c r="K138" s="456">
        <f>'7. Gestión Institucional '!H58</f>
        <v>0</v>
      </c>
      <c r="L138" s="456">
        <f>'7. Gestión Institucional '!I58</f>
        <v>0</v>
      </c>
      <c r="M138" s="456">
        <f>'7. Gestión Institucional '!J58</f>
        <v>0</v>
      </c>
      <c r="N138" s="148"/>
      <c r="O138" s="148"/>
      <c r="P138" s="148"/>
      <c r="Q138" s="148"/>
      <c r="R138" s="150">
        <f t="shared" si="14"/>
        <v>0</v>
      </c>
      <c r="S138" s="912"/>
      <c r="T138" s="440"/>
      <c r="U138" s="440"/>
      <c r="V138" s="834"/>
      <c r="Y138" s="438"/>
      <c r="Z138" s="438"/>
      <c r="AA138" s="438"/>
      <c r="AB138" s="438"/>
    </row>
    <row r="139" spans="5:28" ht="16">
      <c r="E139" s="777"/>
      <c r="F139" s="114">
        <f>'7. Gestión Institucional '!C59</f>
        <v>0</v>
      </c>
      <c r="G139" s="394">
        <f>'7. Gestión Institucional '!D59</f>
        <v>0</v>
      </c>
      <c r="H139" s="394">
        <f>'7. Gestión Institucional '!E59</f>
        <v>0</v>
      </c>
      <c r="I139" s="394">
        <f>'7. Gestión Institucional '!F59</f>
        <v>0</v>
      </c>
      <c r="J139" s="456">
        <f>'7. Gestión Institucional '!G59</f>
        <v>0</v>
      </c>
      <c r="K139" s="456">
        <f>'7. Gestión Institucional '!H59</f>
        <v>0</v>
      </c>
      <c r="L139" s="456">
        <f>'7. Gestión Institucional '!I59</f>
        <v>0</v>
      </c>
      <c r="M139" s="456">
        <f>'7. Gestión Institucional '!J59</f>
        <v>0</v>
      </c>
      <c r="N139" s="148"/>
      <c r="O139" s="148"/>
      <c r="P139" s="148"/>
      <c r="Q139" s="148"/>
      <c r="R139" s="150">
        <f t="shared" si="14"/>
        <v>0</v>
      </c>
      <c r="S139" s="912"/>
      <c r="T139" s="440"/>
      <c r="U139" s="440"/>
      <c r="V139" s="834"/>
      <c r="Y139" s="438"/>
      <c r="Z139" s="438"/>
      <c r="AA139" s="438"/>
      <c r="AB139" s="438"/>
    </row>
    <row r="140" spans="5:28" ht="68" customHeight="1">
      <c r="E140" s="778" t="s">
        <v>331</v>
      </c>
      <c r="F140" s="114">
        <f>'7. Gestión Institucional '!C60</f>
        <v>0</v>
      </c>
      <c r="G140" s="394">
        <f>'7. Gestión Institucional '!D60</f>
        <v>0</v>
      </c>
      <c r="H140" s="394">
        <f>'7. Gestión Institucional '!E60</f>
        <v>0</v>
      </c>
      <c r="I140" s="394">
        <f>'7. Gestión Institucional '!F60</f>
        <v>0</v>
      </c>
      <c r="J140" s="456">
        <f>'7. Gestión Institucional '!G60</f>
        <v>0</v>
      </c>
      <c r="K140" s="456">
        <f>'7. Gestión Institucional '!H60</f>
        <v>0</v>
      </c>
      <c r="L140" s="456">
        <f>'7. Gestión Institucional '!I60</f>
        <v>0</v>
      </c>
      <c r="M140" s="456">
        <f>'7. Gestión Institucional '!J60</f>
        <v>0</v>
      </c>
      <c r="N140" s="148"/>
      <c r="O140" s="148"/>
      <c r="P140" s="148"/>
      <c r="Q140" s="148"/>
      <c r="R140" s="150">
        <f t="shared" si="14"/>
        <v>0</v>
      </c>
      <c r="S140" s="912"/>
      <c r="T140" s="440"/>
      <c r="U140" s="440"/>
      <c r="V140" s="834"/>
      <c r="Y140" s="438"/>
      <c r="Z140" s="438"/>
      <c r="AA140" s="438"/>
      <c r="AB140" s="438"/>
    </row>
    <row r="141" spans="5:28" ht="16">
      <c r="E141" s="779"/>
      <c r="F141" s="114">
        <f>'7. Gestión Institucional '!C61</f>
        <v>0</v>
      </c>
      <c r="G141" s="394">
        <f>'7. Gestión Institucional '!D61</f>
        <v>0</v>
      </c>
      <c r="H141" s="394">
        <f>'7. Gestión Institucional '!E61</f>
        <v>0</v>
      </c>
      <c r="I141" s="394">
        <f>'7. Gestión Institucional '!F61</f>
        <v>0</v>
      </c>
      <c r="J141" s="456">
        <f>'7. Gestión Institucional '!G61</f>
        <v>0</v>
      </c>
      <c r="K141" s="456">
        <f>'7. Gestión Institucional '!H61</f>
        <v>0</v>
      </c>
      <c r="L141" s="456">
        <f>'7. Gestión Institucional '!I61</f>
        <v>0</v>
      </c>
      <c r="M141" s="456">
        <f>'7. Gestión Institucional '!J61</f>
        <v>0</v>
      </c>
      <c r="N141" s="148"/>
      <c r="O141" s="148"/>
      <c r="P141" s="148"/>
      <c r="Q141" s="148"/>
      <c r="R141" s="150">
        <f t="shared" si="14"/>
        <v>0</v>
      </c>
      <c r="S141" s="912"/>
      <c r="T141" s="440"/>
      <c r="U141" s="440"/>
      <c r="V141" s="834"/>
      <c r="Y141" s="438"/>
      <c r="Z141" s="438"/>
      <c r="AA141" s="438"/>
      <c r="AB141" s="438"/>
    </row>
    <row r="142" spans="5:28" ht="16">
      <c r="E142" s="779"/>
      <c r="F142" s="114">
        <f>'7. Gestión Institucional '!C62</f>
        <v>0</v>
      </c>
      <c r="G142" s="394">
        <f>'7. Gestión Institucional '!D62</f>
        <v>0</v>
      </c>
      <c r="H142" s="394">
        <f>'7. Gestión Institucional '!E62</f>
        <v>0</v>
      </c>
      <c r="I142" s="394">
        <f>'7. Gestión Institucional '!F62</f>
        <v>0</v>
      </c>
      <c r="J142" s="456">
        <f>'7. Gestión Institucional '!G62</f>
        <v>0</v>
      </c>
      <c r="K142" s="456">
        <f>'7. Gestión Institucional '!H62</f>
        <v>0</v>
      </c>
      <c r="L142" s="456">
        <f>'7. Gestión Institucional '!I62</f>
        <v>0</v>
      </c>
      <c r="M142" s="456">
        <f>'7. Gestión Institucional '!J62</f>
        <v>0</v>
      </c>
      <c r="N142" s="148"/>
      <c r="O142" s="148"/>
      <c r="P142" s="148"/>
      <c r="Q142" s="148"/>
      <c r="R142" s="150">
        <f t="shared" si="14"/>
        <v>0</v>
      </c>
      <c r="S142" s="912"/>
      <c r="T142" s="440"/>
      <c r="U142" s="440"/>
      <c r="V142" s="834"/>
      <c r="Y142" s="438"/>
      <c r="Z142" s="438"/>
      <c r="AA142" s="438"/>
      <c r="AB142" s="438"/>
    </row>
    <row r="143" spans="5:28" ht="16">
      <c r="E143" s="779"/>
      <c r="F143" s="114">
        <f>'7. Gestión Institucional '!C63</f>
        <v>0</v>
      </c>
      <c r="G143" s="394">
        <f>'7. Gestión Institucional '!D63</f>
        <v>0</v>
      </c>
      <c r="H143" s="394">
        <f>'7. Gestión Institucional '!E63</f>
        <v>0</v>
      </c>
      <c r="I143" s="394">
        <f>'7. Gestión Institucional '!F63</f>
        <v>0</v>
      </c>
      <c r="J143" s="456">
        <f>'7. Gestión Institucional '!G63</f>
        <v>0</v>
      </c>
      <c r="K143" s="456">
        <f>'7. Gestión Institucional '!H63</f>
        <v>0</v>
      </c>
      <c r="L143" s="456">
        <f>'7. Gestión Institucional '!I63</f>
        <v>0</v>
      </c>
      <c r="M143" s="456">
        <f>'7. Gestión Institucional '!J63</f>
        <v>0</v>
      </c>
      <c r="N143" s="148"/>
      <c r="O143" s="148"/>
      <c r="P143" s="148"/>
      <c r="Q143" s="148"/>
      <c r="R143" s="150">
        <f t="shared" si="14"/>
        <v>0</v>
      </c>
      <c r="S143" s="912"/>
      <c r="T143" s="440"/>
      <c r="U143" s="440"/>
      <c r="V143" s="834"/>
      <c r="Y143" s="438"/>
      <c r="Z143" s="438"/>
      <c r="AA143" s="438"/>
      <c r="AB143" s="438"/>
    </row>
    <row r="144" spans="5:28" ht="16">
      <c r="E144" s="780"/>
      <c r="F144" s="114">
        <f>'7. Gestión Institucional '!C64</f>
        <v>0</v>
      </c>
      <c r="G144" s="394">
        <f>'7. Gestión Institucional '!D64</f>
        <v>0</v>
      </c>
      <c r="H144" s="394">
        <f>'7. Gestión Institucional '!E64</f>
        <v>0</v>
      </c>
      <c r="I144" s="394">
        <f>'7. Gestión Institucional '!F64</f>
        <v>0</v>
      </c>
      <c r="J144" s="456">
        <f>'7. Gestión Institucional '!G64</f>
        <v>0</v>
      </c>
      <c r="K144" s="456">
        <f>'7. Gestión Institucional '!H64</f>
        <v>0</v>
      </c>
      <c r="L144" s="456">
        <f>'7. Gestión Institucional '!I64</f>
        <v>0</v>
      </c>
      <c r="M144" s="456">
        <f>'7. Gestión Institucional '!J64</f>
        <v>0</v>
      </c>
      <c r="N144" s="148"/>
      <c r="O144" s="148"/>
      <c r="P144" s="148"/>
      <c r="Q144" s="148"/>
      <c r="R144" s="150">
        <f t="shared" si="14"/>
        <v>0</v>
      </c>
      <c r="S144" s="912"/>
      <c r="T144" s="440"/>
      <c r="U144" s="440"/>
      <c r="V144" s="834"/>
      <c r="Y144" s="438"/>
      <c r="Z144" s="438"/>
      <c r="AA144" s="438"/>
      <c r="AB144" s="438"/>
    </row>
    <row r="145" spans="5:28" ht="34" customHeight="1">
      <c r="E145" s="781" t="s">
        <v>332</v>
      </c>
      <c r="F145" s="114">
        <f>'7. Gestión Institucional '!C65</f>
        <v>0</v>
      </c>
      <c r="G145" s="394">
        <f>'7. Gestión Institucional '!D65</f>
        <v>0</v>
      </c>
      <c r="H145" s="394">
        <f>'7. Gestión Institucional '!E65</f>
        <v>0</v>
      </c>
      <c r="I145" s="394">
        <f>'7. Gestión Institucional '!F65</f>
        <v>0</v>
      </c>
      <c r="J145" s="456">
        <f>'7. Gestión Institucional '!G65</f>
        <v>0</v>
      </c>
      <c r="K145" s="456">
        <f>'7. Gestión Institucional '!H65</f>
        <v>0</v>
      </c>
      <c r="L145" s="456">
        <f>'7. Gestión Institucional '!I65</f>
        <v>0</v>
      </c>
      <c r="M145" s="456">
        <f>'7. Gestión Institucional '!J65</f>
        <v>0</v>
      </c>
      <c r="N145" s="148"/>
      <c r="O145" s="148"/>
      <c r="P145" s="148"/>
      <c r="Q145" s="148"/>
      <c r="R145" s="150">
        <f t="shared" si="14"/>
        <v>0</v>
      </c>
      <c r="S145" s="912"/>
      <c r="T145" s="440"/>
      <c r="U145" s="440"/>
      <c r="V145" s="834"/>
      <c r="Y145" s="438"/>
      <c r="Z145" s="438"/>
      <c r="AA145" s="438"/>
      <c r="AB145" s="438"/>
    </row>
    <row r="146" spans="5:28" ht="16">
      <c r="E146" s="782"/>
      <c r="F146" s="114">
        <f>'7. Gestión Institucional '!C66</f>
        <v>0</v>
      </c>
      <c r="G146" s="394">
        <f>'7. Gestión Institucional '!D66</f>
        <v>0</v>
      </c>
      <c r="H146" s="394">
        <f>'7. Gestión Institucional '!E66</f>
        <v>0</v>
      </c>
      <c r="I146" s="394">
        <f>'7. Gestión Institucional '!F66</f>
        <v>0</v>
      </c>
      <c r="J146" s="456">
        <f>'7. Gestión Institucional '!G66</f>
        <v>0</v>
      </c>
      <c r="K146" s="456">
        <f>'7. Gestión Institucional '!H66</f>
        <v>0</v>
      </c>
      <c r="L146" s="456">
        <f>'7. Gestión Institucional '!I66</f>
        <v>0</v>
      </c>
      <c r="M146" s="456">
        <f>'7. Gestión Institucional '!J66</f>
        <v>0</v>
      </c>
      <c r="N146" s="148"/>
      <c r="O146" s="148"/>
      <c r="P146" s="148"/>
      <c r="Q146" s="148"/>
      <c r="R146" s="150">
        <f t="shared" si="14"/>
        <v>0</v>
      </c>
      <c r="S146" s="912"/>
      <c r="T146" s="440"/>
      <c r="U146" s="440"/>
      <c r="V146" s="834"/>
      <c r="Y146" s="438"/>
      <c r="Z146" s="438"/>
      <c r="AA146" s="438"/>
      <c r="AB146" s="438"/>
    </row>
    <row r="147" spans="5:28" ht="16">
      <c r="E147" s="782"/>
      <c r="F147" s="114">
        <f>'7. Gestión Institucional '!C67</f>
        <v>0</v>
      </c>
      <c r="G147" s="394">
        <f>'7. Gestión Institucional '!D67</f>
        <v>0</v>
      </c>
      <c r="H147" s="394">
        <f>'7. Gestión Institucional '!E67</f>
        <v>0</v>
      </c>
      <c r="I147" s="394">
        <f>'7. Gestión Institucional '!F67</f>
        <v>0</v>
      </c>
      <c r="J147" s="456">
        <f>'7. Gestión Institucional '!G67</f>
        <v>0</v>
      </c>
      <c r="K147" s="456">
        <f>'7. Gestión Institucional '!H67</f>
        <v>0</v>
      </c>
      <c r="L147" s="456">
        <f>'7. Gestión Institucional '!I67</f>
        <v>0</v>
      </c>
      <c r="M147" s="456">
        <f>'7. Gestión Institucional '!J67</f>
        <v>0</v>
      </c>
      <c r="N147" s="148"/>
      <c r="O147" s="148"/>
      <c r="P147" s="148"/>
      <c r="Q147" s="148"/>
      <c r="R147" s="150">
        <f t="shared" si="14"/>
        <v>0</v>
      </c>
      <c r="S147" s="912"/>
      <c r="T147" s="440"/>
      <c r="U147" s="440"/>
      <c r="V147" s="834"/>
      <c r="Y147" s="438"/>
      <c r="Z147" s="438"/>
      <c r="AA147" s="438"/>
      <c r="AB147" s="438"/>
    </row>
    <row r="148" spans="5:28" ht="16">
      <c r="E148" s="782"/>
      <c r="F148" s="114">
        <f>'7. Gestión Institucional '!C68</f>
        <v>0</v>
      </c>
      <c r="G148" s="394">
        <f>'7. Gestión Institucional '!D68</f>
        <v>0</v>
      </c>
      <c r="H148" s="394">
        <f>'7. Gestión Institucional '!E68</f>
        <v>0</v>
      </c>
      <c r="I148" s="394">
        <f>'7. Gestión Institucional '!F68</f>
        <v>0</v>
      </c>
      <c r="J148" s="456">
        <f>'7. Gestión Institucional '!G68</f>
        <v>0</v>
      </c>
      <c r="K148" s="456">
        <f>'7. Gestión Institucional '!H68</f>
        <v>0</v>
      </c>
      <c r="L148" s="456">
        <f>'7. Gestión Institucional '!I68</f>
        <v>0</v>
      </c>
      <c r="M148" s="456">
        <f>'7. Gestión Institucional '!J68</f>
        <v>0</v>
      </c>
      <c r="N148" s="148"/>
      <c r="O148" s="148"/>
      <c r="P148" s="148"/>
      <c r="Q148" s="148"/>
      <c r="R148" s="150">
        <f t="shared" si="14"/>
        <v>0</v>
      </c>
      <c r="S148" s="912"/>
      <c r="T148" s="440"/>
      <c r="U148" s="440"/>
      <c r="V148" s="834"/>
      <c r="Y148" s="438"/>
      <c r="Z148" s="438"/>
      <c r="AA148" s="438"/>
      <c r="AB148" s="438"/>
    </row>
    <row r="149" spans="5:28" ht="16">
      <c r="E149" s="783"/>
      <c r="F149" s="114">
        <f>'7. Gestión Institucional '!C69</f>
        <v>0</v>
      </c>
      <c r="G149" s="394">
        <f>'7. Gestión Institucional '!D69</f>
        <v>0</v>
      </c>
      <c r="H149" s="394">
        <f>'7. Gestión Institucional '!E69</f>
        <v>0</v>
      </c>
      <c r="I149" s="394">
        <f>'7. Gestión Institucional '!F69</f>
        <v>0</v>
      </c>
      <c r="J149" s="456">
        <f>'7. Gestión Institucional '!G69</f>
        <v>0</v>
      </c>
      <c r="K149" s="456">
        <f>'7. Gestión Institucional '!H69</f>
        <v>0</v>
      </c>
      <c r="L149" s="456">
        <f>'7. Gestión Institucional '!I69</f>
        <v>0</v>
      </c>
      <c r="M149" s="456">
        <f>'7. Gestión Institucional '!J69</f>
        <v>0</v>
      </c>
      <c r="N149" s="148"/>
      <c r="O149" s="148"/>
      <c r="P149" s="148"/>
      <c r="Q149" s="148"/>
      <c r="R149" s="150">
        <f t="shared" si="14"/>
        <v>0</v>
      </c>
      <c r="S149" s="913"/>
      <c r="T149" s="440"/>
      <c r="U149" s="440"/>
      <c r="V149" s="835"/>
      <c r="Y149" s="438"/>
      <c r="Z149" s="438"/>
      <c r="AA149" s="438"/>
      <c r="AB149" s="438"/>
    </row>
    <row r="150" spans="5:28" ht="21">
      <c r="E150" s="94"/>
      <c r="F150" s="94"/>
      <c r="G150" s="391"/>
      <c r="H150" s="442"/>
      <c r="K150" s="454"/>
      <c r="R150" s="151">
        <f>AVERAGE(R120:R149)</f>
        <v>0</v>
      </c>
      <c r="S150" s="152">
        <f>SUM(S120:S149)</f>
        <v>0</v>
      </c>
      <c r="T150" s="153">
        <f>SUM(T120:T149)</f>
        <v>0</v>
      </c>
      <c r="U150" s="153">
        <f>SUM(U120:U149)</f>
        <v>0</v>
      </c>
      <c r="V150" s="149" t="e">
        <f>(T150+U150)/S150</f>
        <v>#DIV/0!</v>
      </c>
      <c r="Y150" s="438"/>
      <c r="Z150" s="438"/>
      <c r="AA150" s="438"/>
      <c r="AB150" s="438"/>
    </row>
    <row r="151" spans="5:28" ht="66.75" customHeight="1">
      <c r="H151" s="443"/>
    </row>
  </sheetData>
  <mergeCells count="123">
    <mergeCell ref="AA3:AA5"/>
    <mergeCell ref="AB3:AB5"/>
    <mergeCell ref="S120:S149"/>
    <mergeCell ref="V120:V149"/>
    <mergeCell ref="S65:S75"/>
    <mergeCell ref="S79:S81"/>
    <mergeCell ref="S85:S92"/>
    <mergeCell ref="S94:S99"/>
    <mergeCell ref="S103:S105"/>
    <mergeCell ref="V6:V29"/>
    <mergeCell ref="V39:V55"/>
    <mergeCell ref="V65:V75"/>
    <mergeCell ref="V85:V92"/>
    <mergeCell ref="V94:V99"/>
    <mergeCell ref="V3:V5"/>
    <mergeCell ref="U4:U5"/>
    <mergeCell ref="T4:T5"/>
    <mergeCell ref="V33:V35"/>
    <mergeCell ref="B108:V108"/>
    <mergeCell ref="V103:V105"/>
    <mergeCell ref="J79:M81"/>
    <mergeCell ref="J63:M63"/>
    <mergeCell ref="V59:V61"/>
    <mergeCell ref="S39:S55"/>
    <mergeCell ref="S59:S61"/>
    <mergeCell ref="D57:D58"/>
    <mergeCell ref="E57:H57"/>
    <mergeCell ref="W3:W5"/>
    <mergeCell ref="Y3:Y5"/>
    <mergeCell ref="Z3:Z5"/>
    <mergeCell ref="T3:U3"/>
    <mergeCell ref="J31:M32"/>
    <mergeCell ref="J3:M3"/>
    <mergeCell ref="S3:S5"/>
    <mergeCell ref="R3:R5"/>
    <mergeCell ref="S6:S29"/>
    <mergeCell ref="F45:F46"/>
    <mergeCell ref="S33:S35"/>
    <mergeCell ref="N3:Q3"/>
    <mergeCell ref="F48:F52"/>
    <mergeCell ref="A1:I1"/>
    <mergeCell ref="A2:D2"/>
    <mergeCell ref="A6:A37"/>
    <mergeCell ref="E31:H31"/>
    <mergeCell ref="F3:F5"/>
    <mergeCell ref="I31:I32"/>
    <mergeCell ref="G30:M30"/>
    <mergeCell ref="J33:M35"/>
    <mergeCell ref="C31:C32"/>
    <mergeCell ref="G37:M37"/>
    <mergeCell ref="J36:M36"/>
    <mergeCell ref="B36:I36"/>
    <mergeCell ref="H3:I3"/>
    <mergeCell ref="B31:B32"/>
    <mergeCell ref="D31:D32"/>
    <mergeCell ref="A65:A83"/>
    <mergeCell ref="J57:M58"/>
    <mergeCell ref="I57:I58"/>
    <mergeCell ref="J62:M62"/>
    <mergeCell ref="J77:M78"/>
    <mergeCell ref="G107:M107"/>
    <mergeCell ref="J106:M106"/>
    <mergeCell ref="B106:I106"/>
    <mergeCell ref="J103:M105"/>
    <mergeCell ref="J101:M102"/>
    <mergeCell ref="B101:B102"/>
    <mergeCell ref="G100:M100"/>
    <mergeCell ref="E101:H101"/>
    <mergeCell ref="I101:I102"/>
    <mergeCell ref="G93:M93"/>
    <mergeCell ref="A39:A63"/>
    <mergeCell ref="B82:I82"/>
    <mergeCell ref="J82:M82"/>
    <mergeCell ref="G56:M56"/>
    <mergeCell ref="E77:H77"/>
    <mergeCell ref="G83:M83"/>
    <mergeCell ref="B77:B78"/>
    <mergeCell ref="C77:C78"/>
    <mergeCell ref="C57:C58"/>
    <mergeCell ref="G76:M76"/>
    <mergeCell ref="B57:B58"/>
    <mergeCell ref="D77:D78"/>
    <mergeCell ref="E78:H78"/>
    <mergeCell ref="N117:Q117"/>
    <mergeCell ref="T117:U117"/>
    <mergeCell ref="V117:V119"/>
    <mergeCell ref="J117:M117"/>
    <mergeCell ref="E117:G117"/>
    <mergeCell ref="E115:N115"/>
    <mergeCell ref="E113:N114"/>
    <mergeCell ref="E111:N112"/>
    <mergeCell ref="V79:V81"/>
    <mergeCell ref="J59:M61"/>
    <mergeCell ref="B62:I62"/>
    <mergeCell ref="C74:C75"/>
    <mergeCell ref="B65:B75"/>
    <mergeCell ref="C66:C72"/>
    <mergeCell ref="D66:D72"/>
    <mergeCell ref="E66:E72"/>
    <mergeCell ref="F66:F72"/>
    <mergeCell ref="D74:D75"/>
    <mergeCell ref="E74:E75"/>
    <mergeCell ref="F74:F75"/>
    <mergeCell ref="E120:E124"/>
    <mergeCell ref="E125:E129"/>
    <mergeCell ref="E130:E134"/>
    <mergeCell ref="E135:E139"/>
    <mergeCell ref="E140:E144"/>
    <mergeCell ref="E145:E149"/>
    <mergeCell ref="B6:B29"/>
    <mergeCell ref="C6:C29"/>
    <mergeCell ref="B85:B92"/>
    <mergeCell ref="C85:C92"/>
    <mergeCell ref="C95:C97"/>
    <mergeCell ref="C98:C99"/>
    <mergeCell ref="B94:B99"/>
    <mergeCell ref="C45:C46"/>
    <mergeCell ref="D45:D46"/>
    <mergeCell ref="E45:E46"/>
    <mergeCell ref="B39:B55"/>
    <mergeCell ref="C48:C52"/>
    <mergeCell ref="D48:D52"/>
    <mergeCell ref="E48:E52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I40"/>
  <sheetViews>
    <sheetView showGridLines="0" topLeftCell="A28" workbookViewId="0">
      <selection activeCell="H40" sqref="H40"/>
    </sheetView>
  </sheetViews>
  <sheetFormatPr baseColWidth="10" defaultColWidth="9.1640625" defaultRowHeight="13"/>
  <cols>
    <col min="1" max="1" width="11.5" customWidth="1"/>
    <col min="2" max="2" width="41.1640625" customWidth="1"/>
    <col min="3" max="3" width="22.1640625" customWidth="1"/>
    <col min="4" max="4" width="25.5" customWidth="1"/>
    <col min="5" max="5" width="20.1640625" customWidth="1"/>
    <col min="6" max="6" width="19.83203125" customWidth="1"/>
    <col min="7" max="7" width="17.83203125" customWidth="1"/>
    <col min="8" max="8" width="17.33203125" customWidth="1"/>
    <col min="9" max="256" width="11.5" customWidth="1"/>
  </cols>
  <sheetData>
    <row r="1" spans="1:9" ht="75" customHeight="1">
      <c r="A1" s="927" t="s">
        <v>557</v>
      </c>
      <c r="B1" s="927"/>
      <c r="C1" s="927"/>
      <c r="D1" s="927"/>
      <c r="E1" s="927"/>
      <c r="F1" s="927"/>
      <c r="G1" s="927"/>
      <c r="H1" s="927"/>
    </row>
    <row r="2" spans="1:9" ht="21">
      <c r="A2" s="928" t="s">
        <v>389</v>
      </c>
      <c r="B2" s="928"/>
      <c r="C2" s="928"/>
      <c r="D2" s="928"/>
      <c r="E2" s="928"/>
      <c r="F2" s="928"/>
      <c r="G2" s="928"/>
      <c r="H2" s="928"/>
    </row>
    <row r="3" spans="1:9" ht="63" customHeight="1">
      <c r="A3" s="933" t="str">
        <f>'1. DireccyConducc '!A3</f>
        <v>Objetivo Estratégico Institucional: 1. . Dirigir y conducir  a las instituciones del sector y otros actores sociales, que intervienen en el proceso salud-enfermedad-muerte, con el fin de mejorar el estado de salud de la población.</v>
      </c>
      <c r="B3" s="934"/>
      <c r="C3" s="934"/>
      <c r="D3" s="934"/>
      <c r="E3" s="934"/>
      <c r="F3" s="934"/>
      <c r="G3" s="934"/>
      <c r="H3" s="935"/>
    </row>
    <row r="4" spans="1:9" ht="48">
      <c r="A4" s="929" t="s">
        <v>390</v>
      </c>
      <c r="B4" s="931" t="str">
        <f>'1. DireccyConducc '!A9</f>
        <v>RE. 1 DIRECCIÓN Y CONDUCCIÓN FORTALECIDA</v>
      </c>
      <c r="C4" s="134" t="s">
        <v>391</v>
      </c>
      <c r="D4" s="135" t="s">
        <v>392</v>
      </c>
      <c r="E4" s="135" t="s">
        <v>393</v>
      </c>
      <c r="F4" s="135" t="s">
        <v>394</v>
      </c>
      <c r="G4" s="135" t="s">
        <v>395</v>
      </c>
      <c r="H4" s="134" t="s">
        <v>396</v>
      </c>
    </row>
    <row r="5" spans="1:9" ht="15">
      <c r="A5" s="930"/>
      <c r="B5" s="932"/>
      <c r="C5" s="136">
        <f>'10. Control gerencial'!R37</f>
        <v>0</v>
      </c>
      <c r="D5" s="137">
        <f>'10. Control gerencial'!S37</f>
        <v>6721707.1399999997</v>
      </c>
      <c r="E5" s="137">
        <f>'10. Control gerencial'!T37</f>
        <v>0</v>
      </c>
      <c r="F5" s="137">
        <f>'10. Control gerencial'!U37</f>
        <v>0</v>
      </c>
      <c r="G5" s="137">
        <f t="shared" ref="G5:G7" si="0">SUM(E5:F5)</f>
        <v>0</v>
      </c>
      <c r="H5" s="136" t="e">
        <f>'10. Control gerencial'!V37</f>
        <v>#DIV/0!</v>
      </c>
    </row>
    <row r="6" spans="1:9" ht="51.75" customHeight="1">
      <c r="A6" s="175" t="s">
        <v>397</v>
      </c>
      <c r="B6" s="141" t="str">
        <f>'10. Control gerencial'!B6</f>
        <v>1. Políticas,planes, programas, proyectos y acciones estratégicas en salud desarrollados</v>
      </c>
      <c r="C6" s="144">
        <f>'10. Control gerencial'!R30</f>
        <v>0</v>
      </c>
      <c r="D6" s="161">
        <f>'10. Control gerencial'!S30</f>
        <v>6721707.1399999997</v>
      </c>
      <c r="E6" s="161">
        <f>'10. Control gerencial'!T30</f>
        <v>0</v>
      </c>
      <c r="F6" s="161">
        <f>'10. Control gerencial'!U30</f>
        <v>0</v>
      </c>
      <c r="G6" s="161">
        <f t="shared" si="0"/>
        <v>0</v>
      </c>
      <c r="H6" s="162">
        <f>'10. Control gerencial'!V30</f>
        <v>0</v>
      </c>
      <c r="I6" s="2"/>
    </row>
    <row r="7" spans="1:9" ht="15">
      <c r="A7" s="140" t="s">
        <v>398</v>
      </c>
      <c r="B7" s="141" t="str">
        <f>'10. Control gerencial'!B31</f>
        <v>RE1.MM Medidas minimizadoras del riesgo</v>
      </c>
      <c r="C7" s="144">
        <f>'10. Control gerencial'!R36</f>
        <v>0</v>
      </c>
      <c r="D7" s="161">
        <f>'10. Control gerencial'!S36</f>
        <v>0</v>
      </c>
      <c r="E7" s="161">
        <f>'10. Control gerencial'!T36</f>
        <v>0</v>
      </c>
      <c r="F7" s="161">
        <f>'10. Control gerencial'!U36</f>
        <v>0</v>
      </c>
      <c r="G7" s="161">
        <f t="shared" si="0"/>
        <v>0</v>
      </c>
      <c r="H7" s="162" t="e">
        <f>'10. Control gerencial'!V36</f>
        <v>#DIV/0!</v>
      </c>
      <c r="I7" s="2"/>
    </row>
    <row r="8" spans="1:9" ht="14">
      <c r="A8" s="145"/>
      <c r="B8" s="145"/>
      <c r="C8" s="145"/>
      <c r="D8" s="145"/>
      <c r="E8" s="145"/>
      <c r="F8" s="145"/>
      <c r="G8" s="145"/>
      <c r="H8" s="145"/>
    </row>
    <row r="9" spans="1:9" ht="63" customHeight="1">
      <c r="A9" s="933" t="str">
        <f>'3. Reg en Salud'!A3:F3</f>
        <v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v>
      </c>
      <c r="B9" s="934"/>
      <c r="C9" s="934"/>
      <c r="D9" s="934"/>
      <c r="E9" s="934"/>
      <c r="F9" s="934"/>
      <c r="G9" s="934"/>
      <c r="H9" s="935"/>
    </row>
    <row r="10" spans="1:9" ht="48">
      <c r="A10" s="929" t="s">
        <v>399</v>
      </c>
      <c r="B10" s="931" t="str">
        <f>'10. Control gerencial'!A39</f>
        <v xml:space="preserve">RE 2.REGULACIÓN EN SALUD, EFICIENTE Y EFICAZ </v>
      </c>
      <c r="C10" s="134" t="s">
        <v>391</v>
      </c>
      <c r="D10" s="135" t="s">
        <v>392</v>
      </c>
      <c r="E10" s="135" t="s">
        <v>393</v>
      </c>
      <c r="F10" s="135" t="s">
        <v>394</v>
      </c>
      <c r="G10" s="135" t="s">
        <v>395</v>
      </c>
      <c r="H10" s="134" t="s">
        <v>396</v>
      </c>
    </row>
    <row r="11" spans="1:9" ht="15">
      <c r="A11" s="930"/>
      <c r="B11" s="932"/>
      <c r="C11" s="136">
        <f>'10. Control gerencial'!R63</f>
        <v>0</v>
      </c>
      <c r="D11" s="137">
        <f>'10. Control gerencial'!S63</f>
        <v>8710063.2599999998</v>
      </c>
      <c r="E11" s="137">
        <f>'10. Control gerencial'!T63</f>
        <v>0</v>
      </c>
      <c r="F11" s="137">
        <f>'10. Control gerencial'!U63</f>
        <v>0</v>
      </c>
      <c r="G11" s="137">
        <f>SUM(E11:F11)</f>
        <v>0</v>
      </c>
      <c r="H11" s="146" t="e">
        <f>'10. Control gerencial'!V63</f>
        <v>#DIV/0!</v>
      </c>
    </row>
    <row r="12" spans="1:9" ht="45">
      <c r="A12" s="140" t="s">
        <v>400</v>
      </c>
      <c r="B12" s="322" t="str">
        <f>'10. Control gerencial'!B39</f>
        <v>2. Regulación de servicios, establecimientos, productos de interés sanitario, eventos, ambiente humano e investigaciones y tecnologías en salud.</v>
      </c>
      <c r="C12" s="144">
        <f>'10. Control gerencial'!R56</f>
        <v>0</v>
      </c>
      <c r="D12" s="161">
        <f>'10. Control gerencial'!S56</f>
        <v>8710063.2599999998</v>
      </c>
      <c r="E12" s="161">
        <f>'10. Control gerencial'!T56</f>
        <v>0</v>
      </c>
      <c r="F12" s="161">
        <f>'10. Control gerencial'!U56</f>
        <v>0</v>
      </c>
      <c r="G12" s="161">
        <f t="shared" ref="G12" si="1">SUM(E12:F12)</f>
        <v>0</v>
      </c>
      <c r="H12" s="162">
        <f>'10. Control gerencial'!V56</f>
        <v>0</v>
      </c>
    </row>
    <row r="13" spans="1:9" ht="15.75" customHeight="1">
      <c r="A13" s="140" t="s">
        <v>401</v>
      </c>
      <c r="B13" s="141" t="str">
        <f>'10. Control gerencial'!B57</f>
        <v>RE2.MM Medidas minimizadoras del riesgo</v>
      </c>
      <c r="C13" s="144">
        <f>'10. Control gerencial'!R62</f>
        <v>0</v>
      </c>
      <c r="D13" s="161">
        <f>'10. Control gerencial'!S62</f>
        <v>0</v>
      </c>
      <c r="E13" s="161">
        <f>'10. Control gerencial'!T62</f>
        <v>0</v>
      </c>
      <c r="F13" s="161">
        <f>'10. Control gerencial'!U62</f>
        <v>0</v>
      </c>
      <c r="G13" s="143">
        <f t="shared" ref="G13" si="2">SUM(E13:F13)</f>
        <v>0</v>
      </c>
      <c r="H13" s="144" t="e">
        <f>'10. Control gerencial'!V62</f>
        <v>#DIV/0!</v>
      </c>
    </row>
    <row r="14" spans="1:9" ht="14">
      <c r="A14" s="145"/>
      <c r="B14" s="145"/>
      <c r="C14" s="145"/>
      <c r="D14" s="145"/>
      <c r="E14" s="145"/>
      <c r="F14" s="145"/>
      <c r="G14" s="145"/>
      <c r="H14" s="145"/>
    </row>
    <row r="15" spans="1:9" ht="69" customHeight="1">
      <c r="A15" s="933" t="str">
        <f>'5. Vigilancia  '!A3:G3</f>
        <v>Objetivo Estratégico Institucional:  3. Fortalecer la vigilancia de los determinantes de la salud (salutogénicos y patogénicos) con el fin de promover la salud y disminuir los riesgos y daños a la salud de la población y el ambiente humano</v>
      </c>
      <c r="B15" s="934"/>
      <c r="C15" s="934"/>
      <c r="D15" s="934"/>
      <c r="E15" s="934"/>
      <c r="F15" s="934"/>
      <c r="G15" s="934"/>
      <c r="H15" s="935"/>
    </row>
    <row r="16" spans="1:9" ht="48">
      <c r="A16" s="929" t="s">
        <v>402</v>
      </c>
      <c r="B16" s="931" t="str">
        <f>'10. Control gerencial'!A65</f>
        <v>RE 3.VIGILANCIA DE LOS DETERMINANTES DE LA SALUD FORTALECIDA</v>
      </c>
      <c r="C16" s="134" t="s">
        <v>391</v>
      </c>
      <c r="D16" s="135" t="s">
        <v>392</v>
      </c>
      <c r="E16" s="135" t="s">
        <v>393</v>
      </c>
      <c r="F16" s="135" t="s">
        <v>394</v>
      </c>
      <c r="G16" s="135" t="s">
        <v>395</v>
      </c>
      <c r="H16" s="134" t="s">
        <v>396</v>
      </c>
    </row>
    <row r="17" spans="1:8" ht="15">
      <c r="A17" s="930"/>
      <c r="B17" s="932"/>
      <c r="C17" s="136">
        <f>'10. Control gerencial'!R83</f>
        <v>0</v>
      </c>
      <c r="D17" s="137">
        <f>'10. Control gerencial'!S83</f>
        <v>10063203.99</v>
      </c>
      <c r="E17" s="137">
        <f>'10. Control gerencial'!T83</f>
        <v>0</v>
      </c>
      <c r="F17" s="137">
        <f>'10. Control gerencial'!U83</f>
        <v>0</v>
      </c>
      <c r="G17" s="137">
        <f>SUM(E17:F17)</f>
        <v>0</v>
      </c>
      <c r="H17" s="146" t="e">
        <f>'10. Control gerencial'!V83</f>
        <v>#DIV/0!</v>
      </c>
    </row>
    <row r="18" spans="1:8" ht="52.5" customHeight="1">
      <c r="A18" s="140" t="s">
        <v>403</v>
      </c>
      <c r="B18" s="322" t="str">
        <f>'10. Control gerencial'!B65</f>
        <v>3. Eventos  en salud y sus determinantes con vigilancia efectiva.</v>
      </c>
      <c r="C18" s="144">
        <f>'10. Control gerencial'!R76</f>
        <v>0</v>
      </c>
      <c r="D18" s="161">
        <f>'10. Control gerencial'!S76</f>
        <v>10063203.99</v>
      </c>
      <c r="E18" s="161">
        <f>'10. Control gerencial'!T76</f>
        <v>0</v>
      </c>
      <c r="F18" s="161">
        <f>'10. Control gerencial'!U76</f>
        <v>0</v>
      </c>
      <c r="G18" s="161">
        <f t="shared" ref="G18" si="3">SUM(E18:F18)</f>
        <v>0</v>
      </c>
      <c r="H18" s="162">
        <f>'10. Control gerencial'!V76</f>
        <v>0</v>
      </c>
    </row>
    <row r="19" spans="1:8" ht="15">
      <c r="A19" s="140" t="s">
        <v>404</v>
      </c>
      <c r="B19" s="141" t="str">
        <f>'10. Control gerencial'!B77</f>
        <v>RE3.MM Medidas minimizadoras del riesgo</v>
      </c>
      <c r="C19" s="144">
        <f>'10. Control gerencial'!R82</f>
        <v>0</v>
      </c>
      <c r="D19" s="161">
        <f>'10. Control gerencial'!S82</f>
        <v>0</v>
      </c>
      <c r="E19" s="161">
        <f>'10. Control gerencial'!T82</f>
        <v>0</v>
      </c>
      <c r="F19" s="161">
        <f>'10. Control gerencial'!U82</f>
        <v>0</v>
      </c>
      <c r="G19" s="161">
        <f>SUM(E19:F19)</f>
        <v>0</v>
      </c>
      <c r="H19" s="162" t="e">
        <f>'10. Control gerencial'!V82</f>
        <v>#DIV/0!</v>
      </c>
    </row>
    <row r="20" spans="1:8" ht="14">
      <c r="A20" s="145"/>
      <c r="B20" s="145"/>
      <c r="C20" s="145"/>
      <c r="D20" s="145"/>
      <c r="E20" s="145"/>
      <c r="F20" s="145"/>
      <c r="G20" s="145"/>
      <c r="H20" s="145"/>
    </row>
    <row r="21" spans="1:8" ht="63.75" customHeight="1">
      <c r="A21" s="933" t="str">
        <f>'7. Gestión Institucional '!A3:D3</f>
        <v>Objetivo Estratégico Institucional:  4. Fortalecer el rol rector del Ministerio de Salud, mediante el desarrollo de las condiciones y capacidades institucionales necesarias para el ejercicio eficiente y eficaz de sus funciones.</v>
      </c>
      <c r="B21" s="934"/>
      <c r="C21" s="934"/>
      <c r="D21" s="934"/>
      <c r="E21" s="934"/>
      <c r="F21" s="934"/>
      <c r="G21" s="934"/>
      <c r="H21" s="935"/>
    </row>
    <row r="22" spans="1:8" ht="48">
      <c r="A22" s="929" t="s">
        <v>405</v>
      </c>
      <c r="B22" s="931" t="str">
        <f>'10. Control gerencial'!A85</f>
        <v>RE 4. GESTIÓN INSTITUCIONAL EFICIENTE Y EFICAZ</v>
      </c>
      <c r="C22" s="134" t="s">
        <v>391</v>
      </c>
      <c r="D22" s="135" t="s">
        <v>392</v>
      </c>
      <c r="E22" s="135" t="s">
        <v>393</v>
      </c>
      <c r="F22" s="135" t="s">
        <v>394</v>
      </c>
      <c r="G22" s="135" t="s">
        <v>395</v>
      </c>
      <c r="H22" s="134" t="s">
        <v>396</v>
      </c>
    </row>
    <row r="23" spans="1:8" ht="15">
      <c r="A23" s="930"/>
      <c r="B23" s="932"/>
      <c r="C23" s="136">
        <f>'10. Control gerencial'!R107</f>
        <v>0</v>
      </c>
      <c r="D23" s="137">
        <f>'10. Control gerencial'!S107</f>
        <v>6683157.1399999997</v>
      </c>
      <c r="E23" s="137">
        <f>'10. Control gerencial'!T107</f>
        <v>0</v>
      </c>
      <c r="F23" s="137">
        <f>'10. Control gerencial'!U107</f>
        <v>0</v>
      </c>
      <c r="G23" s="137">
        <f t="shared" ref="G23" si="4">SUM(E23:F23)</f>
        <v>0</v>
      </c>
      <c r="H23" s="146" t="e">
        <f>'10. Control gerencial'!V107</f>
        <v>#DIV/0!</v>
      </c>
    </row>
    <row r="24" spans="1:8" ht="28.5" customHeight="1">
      <c r="A24" s="141" t="s">
        <v>406</v>
      </c>
      <c r="B24" s="141" t="str">
        <f>'10. Control gerencial'!B85</f>
        <v xml:space="preserve">4.1. Planificación y presupuestación articulados según las necesidades institucionales </v>
      </c>
      <c r="C24" s="176">
        <f>'10. Control gerencial'!R93</f>
        <v>0</v>
      </c>
      <c r="D24" s="183">
        <f>'10. Control gerencial'!S93</f>
        <v>6683157.1399999997</v>
      </c>
      <c r="E24" s="183">
        <f>'10. Control gerencial'!T93</f>
        <v>0</v>
      </c>
      <c r="F24" s="183">
        <f>'10. Control gerencial'!U93</f>
        <v>0</v>
      </c>
      <c r="G24" s="143">
        <f t="shared" ref="G24:G26" si="5">SUM(E24:F24)</f>
        <v>0</v>
      </c>
      <c r="H24" s="162">
        <f>'10. Control gerencial'!V93</f>
        <v>0</v>
      </c>
    </row>
    <row r="25" spans="1:8" ht="15">
      <c r="A25" s="141" t="s">
        <v>543</v>
      </c>
      <c r="B25" s="141" t="str">
        <f>'10. Control gerencial'!B94</f>
        <v>4.2. Servicios de apoyo a la gestión</v>
      </c>
      <c r="C25" s="176">
        <f>'10. Control gerencial'!R100</f>
        <v>0</v>
      </c>
      <c r="D25" s="183">
        <f>'10. Control gerencial'!S100</f>
        <v>0</v>
      </c>
      <c r="E25" s="183">
        <f>'10. Control gerencial'!T100</f>
        <v>0</v>
      </c>
      <c r="F25" s="183">
        <f>'10. Control gerencial'!U100</f>
        <v>0</v>
      </c>
      <c r="G25" s="143">
        <f t="shared" si="5"/>
        <v>0</v>
      </c>
      <c r="H25" s="162" t="e">
        <f>'10. Control gerencial'!V100</f>
        <v>#DIV/0!</v>
      </c>
    </row>
    <row r="26" spans="1:8" ht="15">
      <c r="A26" s="141" t="s">
        <v>407</v>
      </c>
      <c r="B26" s="141" t="str">
        <f>'10. Control gerencial'!B101</f>
        <v>RE4. Medidas minimizadoras del riesgo</v>
      </c>
      <c r="C26" s="144">
        <f>'10. Control gerencial'!R106</f>
        <v>0</v>
      </c>
      <c r="D26" s="161">
        <f>'10. Control gerencial'!S106</f>
        <v>0</v>
      </c>
      <c r="E26" s="161">
        <f>'10. Control gerencial'!T106</f>
        <v>0</v>
      </c>
      <c r="F26" s="161">
        <f>'10. Control gerencial'!U106</f>
        <v>0</v>
      </c>
      <c r="G26" s="143">
        <f t="shared" si="5"/>
        <v>0</v>
      </c>
      <c r="H26" s="144" t="e">
        <f>'10. Control gerencial'!V106</f>
        <v>#DIV/0!</v>
      </c>
    </row>
    <row r="28" spans="1:8" ht="25.5" customHeight="1">
      <c r="A28" s="940" t="s">
        <v>408</v>
      </c>
      <c r="B28" s="940"/>
      <c r="C28" s="940"/>
      <c r="D28" s="940"/>
      <c r="E28" s="940"/>
      <c r="F28" s="940"/>
    </row>
    <row r="29" spans="1:8" ht="64">
      <c r="A29" s="134" t="s">
        <v>391</v>
      </c>
      <c r="B29" s="135" t="s">
        <v>409</v>
      </c>
      <c r="C29" s="135" t="s">
        <v>393</v>
      </c>
      <c r="D29" s="135" t="s">
        <v>394</v>
      </c>
      <c r="E29" s="135" t="s">
        <v>395</v>
      </c>
      <c r="F29" s="134" t="s">
        <v>396</v>
      </c>
    </row>
    <row r="30" spans="1:8" ht="35.25" customHeight="1">
      <c r="A30" s="154">
        <f>'10. Control gerencial'!R150</f>
        <v>0</v>
      </c>
      <c r="B30" s="147">
        <f>'10. Control gerencial'!S150</f>
        <v>0</v>
      </c>
      <c r="C30" s="147">
        <f>'10. Control gerencial'!T150</f>
        <v>0</v>
      </c>
      <c r="D30" s="147">
        <f>'10. Control gerencial'!U150</f>
        <v>0</v>
      </c>
      <c r="E30" s="137">
        <f>SUM(C30:D30)</f>
        <v>0</v>
      </c>
      <c r="F30" s="142" t="e">
        <f>'10. Control gerencial'!V150</f>
        <v>#DIV/0!</v>
      </c>
    </row>
    <row r="34" spans="1:9" ht="15">
      <c r="B34" s="936" t="s">
        <v>410</v>
      </c>
      <c r="C34" s="937"/>
      <c r="D34" s="937"/>
      <c r="E34" s="937"/>
      <c r="F34" s="937"/>
      <c r="G34" s="937"/>
      <c r="H34" s="937"/>
      <c r="I34" s="937"/>
    </row>
    <row r="35" spans="1:9" ht="48">
      <c r="A35" s="938" t="s">
        <v>411</v>
      </c>
      <c r="B35" s="939"/>
      <c r="C35" s="163" t="s">
        <v>391</v>
      </c>
      <c r="D35" s="164" t="s">
        <v>409</v>
      </c>
      <c r="E35" s="164" t="s">
        <v>393</v>
      </c>
      <c r="F35" s="164" t="s">
        <v>394</v>
      </c>
      <c r="G35" s="164" t="s">
        <v>395</v>
      </c>
      <c r="H35" s="163" t="s">
        <v>412</v>
      </c>
    </row>
    <row r="36" spans="1:9" ht="93.75" customHeight="1">
      <c r="A36" s="165" t="str">
        <f>A4</f>
        <v>RE1</v>
      </c>
      <c r="B36" s="165" t="str">
        <f>B4</f>
        <v>RE. 1 DIRECCIÓN Y CONDUCCIÓN FORTALECIDA</v>
      </c>
      <c r="C36" s="166">
        <f t="shared" ref="C36:H36" si="6">C5</f>
        <v>0</v>
      </c>
      <c r="D36" s="137">
        <f t="shared" si="6"/>
        <v>6721707.1399999997</v>
      </c>
      <c r="E36" s="137">
        <f t="shared" si="6"/>
        <v>0</v>
      </c>
      <c r="F36" s="137">
        <f t="shared" si="6"/>
        <v>0</v>
      </c>
      <c r="G36" s="137">
        <f t="shared" si="6"/>
        <v>0</v>
      </c>
      <c r="H36" s="166" t="e">
        <f t="shared" si="6"/>
        <v>#DIV/0!</v>
      </c>
    </row>
    <row r="37" spans="1:9" ht="16">
      <c r="A37" s="165" t="str">
        <f>A10</f>
        <v>RE2</v>
      </c>
      <c r="B37" s="165" t="str">
        <f>B10</f>
        <v xml:space="preserve">RE 2.REGULACIÓN EN SALUD, EFICIENTE Y EFICAZ </v>
      </c>
      <c r="C37" s="166">
        <f t="shared" ref="C37:H37" si="7">C11</f>
        <v>0</v>
      </c>
      <c r="D37" s="167">
        <f t="shared" si="7"/>
        <v>8710063.2599999998</v>
      </c>
      <c r="E37" s="167">
        <f t="shared" si="7"/>
        <v>0</v>
      </c>
      <c r="F37" s="167">
        <f t="shared" si="7"/>
        <v>0</v>
      </c>
      <c r="G37" s="167">
        <f t="shared" si="7"/>
        <v>0</v>
      </c>
      <c r="H37" s="167" t="e">
        <f t="shared" si="7"/>
        <v>#DIV/0!</v>
      </c>
    </row>
    <row r="38" spans="1:9" ht="15" customHeight="1">
      <c r="A38" s="165" t="str">
        <f>A16</f>
        <v>RE3</v>
      </c>
      <c r="B38" s="165" t="str">
        <f>B16</f>
        <v>RE 3.VIGILANCIA DE LOS DETERMINANTES DE LA SALUD FORTALECIDA</v>
      </c>
      <c r="C38" s="166">
        <f t="shared" ref="C38:H38" si="8">C17</f>
        <v>0</v>
      </c>
      <c r="D38" s="167">
        <f t="shared" si="8"/>
        <v>10063203.99</v>
      </c>
      <c r="E38" s="167">
        <f t="shared" si="8"/>
        <v>0</v>
      </c>
      <c r="F38" s="167">
        <f t="shared" si="8"/>
        <v>0</v>
      </c>
      <c r="G38" s="167">
        <f t="shared" si="8"/>
        <v>0</v>
      </c>
      <c r="H38" s="166" t="e">
        <f t="shared" si="8"/>
        <v>#DIV/0!</v>
      </c>
    </row>
    <row r="39" spans="1:9" ht="16">
      <c r="A39" s="165" t="str">
        <f>A22</f>
        <v>RE4</v>
      </c>
      <c r="B39" s="165" t="str">
        <f>B22</f>
        <v>RE 4. GESTIÓN INSTITUCIONAL EFICIENTE Y EFICAZ</v>
      </c>
      <c r="C39" s="166">
        <f t="shared" ref="C39:H39" si="9">C23</f>
        <v>0</v>
      </c>
      <c r="D39" s="167">
        <f t="shared" si="9"/>
        <v>6683157.1399999997</v>
      </c>
      <c r="E39" s="167">
        <f t="shared" si="9"/>
        <v>0</v>
      </c>
      <c r="F39" s="167">
        <f t="shared" si="9"/>
        <v>0</v>
      </c>
      <c r="G39" s="167">
        <f t="shared" si="9"/>
        <v>0</v>
      </c>
      <c r="H39" s="166" t="e">
        <f t="shared" si="9"/>
        <v>#DIV/0!</v>
      </c>
    </row>
    <row r="40" spans="1:9">
      <c r="C40" s="535">
        <f>AVERAGE(C36:C39)</f>
        <v>0</v>
      </c>
      <c r="D40" s="534">
        <f>SUM(D36:D39)</f>
        <v>32178131.530000001</v>
      </c>
      <c r="E40" s="534">
        <f>SUM(E36:E39)</f>
        <v>0</v>
      </c>
      <c r="F40" s="534">
        <f>SUM(F36:F39)</f>
        <v>0</v>
      </c>
      <c r="G40" s="534">
        <f>SUM(G36:G39)</f>
        <v>0</v>
      </c>
      <c r="H40" s="535" t="e">
        <f>AVERAGE(H36:H39)</f>
        <v>#DIV/0!</v>
      </c>
    </row>
  </sheetData>
  <mergeCells count="17">
    <mergeCell ref="B34:I34"/>
    <mergeCell ref="A35:B35"/>
    <mergeCell ref="A28:F28"/>
    <mergeCell ref="A15:H15"/>
    <mergeCell ref="A16:A17"/>
    <mergeCell ref="B16:B17"/>
    <mergeCell ref="A21:H21"/>
    <mergeCell ref="A22:A23"/>
    <mergeCell ref="B22:B23"/>
    <mergeCell ref="A1:H1"/>
    <mergeCell ref="A2:H2"/>
    <mergeCell ref="A4:A5"/>
    <mergeCell ref="B4:B5"/>
    <mergeCell ref="A10:A11"/>
    <mergeCell ref="B10:B11"/>
    <mergeCell ref="A3:H3"/>
    <mergeCell ref="A9:H9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1"/>
  <dimension ref="A1:K21"/>
  <sheetViews>
    <sheetView workbookViewId="0">
      <selection sqref="A1:I1"/>
    </sheetView>
  </sheetViews>
  <sheetFormatPr baseColWidth="10" defaultColWidth="11.5" defaultRowHeight="13"/>
  <cols>
    <col min="1" max="1" width="3.6640625" style="12" customWidth="1"/>
    <col min="2" max="2" width="55" style="12" customWidth="1"/>
    <col min="3" max="3" width="17.83203125" style="12" customWidth="1"/>
    <col min="4" max="4" width="8" style="12" customWidth="1"/>
    <col min="5" max="5" width="55" style="12" customWidth="1"/>
    <col min="6" max="6" width="1" style="38" customWidth="1"/>
    <col min="7" max="7" width="16.5" style="12" customWidth="1"/>
    <col min="8" max="8" width="8" style="12" customWidth="1"/>
    <col min="9" max="9" width="15" style="12" customWidth="1"/>
    <col min="10" max="16384" width="11.5" style="12"/>
  </cols>
  <sheetData>
    <row r="1" spans="1:11" ht="48" customHeight="1" thickBot="1">
      <c r="A1" s="941" t="s">
        <v>413</v>
      </c>
      <c r="B1" s="942"/>
      <c r="C1" s="942"/>
      <c r="D1" s="942"/>
      <c r="E1" s="942"/>
      <c r="F1" s="942"/>
      <c r="G1" s="942"/>
      <c r="H1" s="942"/>
      <c r="I1" s="943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947" t="s">
        <v>414</v>
      </c>
      <c r="D3" s="948"/>
      <c r="E3" s="949"/>
      <c r="F3" s="15"/>
      <c r="G3" s="950"/>
      <c r="H3" s="950"/>
      <c r="I3" s="950"/>
      <c r="J3" s="16"/>
      <c r="K3" s="16"/>
    </row>
    <row r="4" spans="1:11" ht="14" thickBot="1">
      <c r="C4" s="60" t="s">
        <v>415</v>
      </c>
      <c r="D4" s="61" t="s">
        <v>416</v>
      </c>
      <c r="E4" s="62" t="s">
        <v>417</v>
      </c>
      <c r="F4" s="20"/>
      <c r="G4" s="21"/>
      <c r="H4" s="21"/>
      <c r="I4" s="21"/>
    </row>
    <row r="5" spans="1:11" ht="30" customHeight="1">
      <c r="C5" s="63" t="s">
        <v>418</v>
      </c>
      <c r="D5" s="64">
        <v>3</v>
      </c>
      <c r="E5" s="65" t="s">
        <v>419</v>
      </c>
      <c r="F5" s="25"/>
      <c r="G5" s="26"/>
      <c r="H5" s="26"/>
      <c r="I5" s="26"/>
    </row>
    <row r="6" spans="1:11" ht="30" customHeight="1">
      <c r="C6" s="27" t="s">
        <v>420</v>
      </c>
      <c r="D6" s="28">
        <v>2</v>
      </c>
      <c r="E6" s="66" t="s">
        <v>421</v>
      </c>
      <c r="F6" s="25"/>
      <c r="G6" s="26"/>
      <c r="H6" s="26"/>
      <c r="I6" s="26"/>
    </row>
    <row r="7" spans="1:11" ht="30" customHeight="1" thickBot="1">
      <c r="C7" s="30" t="s">
        <v>422</v>
      </c>
      <c r="D7" s="31">
        <v>1</v>
      </c>
      <c r="E7" s="67" t="s">
        <v>423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947" t="s">
        <v>424</v>
      </c>
      <c r="D9" s="948"/>
      <c r="E9" s="949"/>
      <c r="F9" s="15"/>
    </row>
    <row r="10" spans="1:11" ht="15.75" customHeight="1" thickBot="1">
      <c r="C10" s="68" t="s">
        <v>425</v>
      </c>
      <c r="D10" s="61" t="s">
        <v>416</v>
      </c>
      <c r="E10" s="69" t="s">
        <v>417</v>
      </c>
      <c r="F10" s="35"/>
      <c r="G10" s="950"/>
      <c r="H10" s="950"/>
      <c r="I10" s="950"/>
    </row>
    <row r="11" spans="1:11" ht="30" customHeight="1">
      <c r="C11" s="22" t="s">
        <v>426</v>
      </c>
      <c r="D11" s="23">
        <v>3</v>
      </c>
      <c r="E11" s="24" t="s">
        <v>427</v>
      </c>
      <c r="F11" s="25"/>
      <c r="G11" s="36"/>
      <c r="H11" s="36"/>
      <c r="I11" s="26"/>
    </row>
    <row r="12" spans="1:11" ht="29.25" customHeight="1">
      <c r="C12" s="27" t="s">
        <v>428</v>
      </c>
      <c r="D12" s="28">
        <v>2</v>
      </c>
      <c r="E12" s="29" t="s">
        <v>429</v>
      </c>
      <c r="F12" s="25"/>
      <c r="G12" s="36"/>
      <c r="H12" s="36"/>
      <c r="I12" s="37"/>
    </row>
    <row r="13" spans="1:11" ht="31.5" customHeight="1" thickBot="1">
      <c r="C13" s="30" t="s">
        <v>430</v>
      </c>
      <c r="D13" s="31">
        <v>1</v>
      </c>
      <c r="E13" s="32" t="s">
        <v>431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944" t="s">
        <v>432</v>
      </c>
      <c r="D15" s="945"/>
      <c r="E15" s="946"/>
    </row>
    <row r="16" spans="1:11" ht="14" thickBot="1">
      <c r="C16" s="17" t="s">
        <v>415</v>
      </c>
      <c r="D16" s="18" t="s">
        <v>416</v>
      </c>
      <c r="E16" s="19" t="s">
        <v>417</v>
      </c>
    </row>
    <row r="17" spans="3:5" ht="42">
      <c r="C17" s="22" t="s">
        <v>433</v>
      </c>
      <c r="D17" s="23">
        <v>1</v>
      </c>
      <c r="E17" s="24" t="s">
        <v>434</v>
      </c>
    </row>
    <row r="18" spans="3:5" ht="60.75" customHeight="1">
      <c r="C18" s="63" t="s">
        <v>435</v>
      </c>
      <c r="D18" s="64">
        <v>2</v>
      </c>
      <c r="E18" s="70" t="s">
        <v>436</v>
      </c>
    </row>
    <row r="19" spans="3:5" ht="30" customHeight="1">
      <c r="C19" s="27" t="s">
        <v>437</v>
      </c>
      <c r="D19" s="28">
        <v>3</v>
      </c>
      <c r="E19" s="29" t="s">
        <v>438</v>
      </c>
    </row>
    <row r="20" spans="3:5" ht="42">
      <c r="C20" s="71" t="s">
        <v>439</v>
      </c>
      <c r="D20" s="72">
        <v>4</v>
      </c>
      <c r="E20" s="29" t="s">
        <v>440</v>
      </c>
    </row>
    <row r="21" spans="3:5" ht="43" thickBot="1">
      <c r="C21" s="30" t="s">
        <v>422</v>
      </c>
      <c r="D21" s="31">
        <v>5</v>
      </c>
      <c r="E21" s="32" t="s">
        <v>441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19" type="noConversion"/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6"/>
  <dimension ref="A1:K108"/>
  <sheetViews>
    <sheetView workbookViewId="0"/>
  </sheetViews>
  <sheetFormatPr baseColWidth="10" defaultColWidth="9.1640625" defaultRowHeight="13"/>
  <cols>
    <col min="1" max="1" width="5.1640625" bestFit="1" customWidth="1"/>
    <col min="2" max="2" width="66.5" customWidth="1"/>
    <col min="3" max="3" width="23.33203125" customWidth="1"/>
    <col min="4" max="4" width="48.6640625" customWidth="1"/>
    <col min="5" max="5" width="26" customWidth="1"/>
    <col min="6" max="6" width="24.33203125" style="2" bestFit="1" customWidth="1"/>
    <col min="7" max="7" width="6.5" customWidth="1"/>
    <col min="8" max="8" width="13.5" customWidth="1"/>
    <col min="9" max="9" width="12.6640625" bestFit="1" customWidth="1"/>
    <col min="10" max="10" width="11.5" customWidth="1"/>
    <col min="11" max="11" width="12.6640625" bestFit="1" customWidth="1"/>
    <col min="12" max="256" width="11.5" customWidth="1"/>
  </cols>
  <sheetData>
    <row r="1" spans="1:11">
      <c r="A1" s="181" t="s">
        <v>442</v>
      </c>
      <c r="B1" s="4" t="s">
        <v>443</v>
      </c>
      <c r="E1" s="4"/>
      <c r="F1" s="4"/>
    </row>
    <row r="2" spans="1:11" ht="18.75" customHeight="1">
      <c r="A2" s="73" t="s">
        <v>444</v>
      </c>
      <c r="B2" s="74" t="s">
        <v>445</v>
      </c>
    </row>
    <row r="3" spans="1:11" ht="18.75" customHeight="1">
      <c r="A3" s="73" t="s">
        <v>446</v>
      </c>
      <c r="B3" s="74" t="s">
        <v>447</v>
      </c>
      <c r="D3" s="99"/>
    </row>
    <row r="4" spans="1:11" ht="18.75" customHeight="1">
      <c r="A4" s="73" t="s">
        <v>448</v>
      </c>
      <c r="B4" s="74" t="s">
        <v>449</v>
      </c>
      <c r="D4" s="99"/>
    </row>
    <row r="5" spans="1:11" ht="18.75" customHeight="1">
      <c r="A5" s="73" t="s">
        <v>450</v>
      </c>
      <c r="B5" s="75" t="s">
        <v>451</v>
      </c>
      <c r="D5" s="99"/>
    </row>
    <row r="6" spans="1:11" ht="18.75" customHeight="1">
      <c r="A6" s="73" t="s">
        <v>452</v>
      </c>
      <c r="B6" s="75" t="s">
        <v>453</v>
      </c>
      <c r="D6" s="99"/>
    </row>
    <row r="7" spans="1:11" ht="18.75" customHeight="1">
      <c r="A7" s="73" t="s">
        <v>454</v>
      </c>
      <c r="B7" s="75" t="s">
        <v>455</v>
      </c>
      <c r="D7" s="99"/>
    </row>
    <row r="8" spans="1:11" ht="18.75" customHeight="1">
      <c r="A8" s="73" t="s">
        <v>456</v>
      </c>
      <c r="B8" s="75" t="s">
        <v>457</v>
      </c>
      <c r="D8" s="99"/>
    </row>
    <row r="9" spans="1:11" ht="18.75" customHeight="1">
      <c r="A9" s="73" t="s">
        <v>458</v>
      </c>
      <c r="B9" s="79" t="s">
        <v>459</v>
      </c>
      <c r="D9" s="99"/>
    </row>
    <row r="10" spans="1:11" ht="18.75" customHeight="1">
      <c r="A10" s="73" t="s">
        <v>460</v>
      </c>
      <c r="B10" s="79" t="s">
        <v>461</v>
      </c>
      <c r="D10" s="99"/>
    </row>
    <row r="11" spans="1:11" ht="18.75" customHeight="1">
      <c r="A11" s="73" t="s">
        <v>462</v>
      </c>
      <c r="B11" s="75" t="s">
        <v>463</v>
      </c>
      <c r="D11" s="99"/>
    </row>
    <row r="12" spans="1:11" ht="18.75" customHeight="1">
      <c r="A12" s="73"/>
      <c r="B12" s="75"/>
      <c r="D12" s="99"/>
    </row>
    <row r="13" spans="1:11" hidden="1"/>
    <row r="14" spans="1:11" ht="30" hidden="1" customHeight="1">
      <c r="C14" s="952"/>
      <c r="D14" s="952"/>
      <c r="E14" s="952"/>
      <c r="F14" s="182"/>
      <c r="G14" s="953"/>
      <c r="H14" s="953"/>
      <c r="I14" s="953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952"/>
      <c r="D20" s="952"/>
      <c r="E20" s="952"/>
      <c r="F20" s="182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953"/>
      <c r="H21" s="953"/>
      <c r="I21" s="953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4" thickBot="1"/>
    <row r="34" spans="2:11" ht="26" thickBot="1">
      <c r="B34" s="3" t="s">
        <v>464</v>
      </c>
    </row>
    <row r="35" spans="2:11" ht="19">
      <c r="B35" s="76" t="s">
        <v>465</v>
      </c>
      <c r="D35" s="99"/>
      <c r="H35" s="951"/>
      <c r="I35" s="951"/>
      <c r="J35" s="951"/>
      <c r="K35" s="951"/>
    </row>
    <row r="36" spans="2:11" ht="19">
      <c r="B36" s="77" t="s">
        <v>368</v>
      </c>
      <c r="D36" s="99"/>
    </row>
    <row r="37" spans="2:11" ht="19">
      <c r="B37" s="77" t="s">
        <v>466</v>
      </c>
      <c r="D37" s="99"/>
    </row>
    <row r="38" spans="2:11" ht="19">
      <c r="B38" s="77" t="s">
        <v>467</v>
      </c>
      <c r="D38" s="99"/>
    </row>
    <row r="39" spans="2:11" ht="38">
      <c r="B39" s="77" t="s">
        <v>468</v>
      </c>
      <c r="D39" s="99"/>
      <c r="E39" s="99"/>
    </row>
    <row r="40" spans="2:11" ht="19">
      <c r="B40" s="77" t="s">
        <v>469</v>
      </c>
      <c r="D40" s="100"/>
    </row>
    <row r="41" spans="2:11" ht="19">
      <c r="B41" s="77" t="s">
        <v>470</v>
      </c>
    </row>
    <row r="42" spans="2:11" ht="19">
      <c r="B42" s="76" t="s">
        <v>471</v>
      </c>
      <c r="D42" s="99"/>
    </row>
    <row r="43" spans="2:11" ht="19">
      <c r="B43" s="77" t="s">
        <v>472</v>
      </c>
      <c r="D43" s="99"/>
    </row>
    <row r="44" spans="2:11" ht="19">
      <c r="B44" s="77" t="s">
        <v>473</v>
      </c>
      <c r="D44" s="99"/>
    </row>
    <row r="45" spans="2:11" ht="19">
      <c r="B45" s="77" t="s">
        <v>474</v>
      </c>
      <c r="D45" s="99"/>
    </row>
    <row r="46" spans="2:11" ht="19">
      <c r="B46" s="77" t="s">
        <v>475</v>
      </c>
      <c r="D46" s="99"/>
    </row>
    <row r="47" spans="2:11" ht="19">
      <c r="B47" s="76" t="s">
        <v>476</v>
      </c>
      <c r="C47" s="99"/>
    </row>
    <row r="48" spans="2:11" ht="19">
      <c r="B48" s="77" t="s">
        <v>477</v>
      </c>
      <c r="C48" s="99"/>
    </row>
    <row r="49" spans="2:4" ht="19">
      <c r="B49" s="77" t="s">
        <v>478</v>
      </c>
      <c r="C49" s="99"/>
    </row>
    <row r="50" spans="2:4" ht="19">
      <c r="B50" s="77" t="s">
        <v>479</v>
      </c>
      <c r="C50" s="99"/>
    </row>
    <row r="51" spans="2:4" ht="19">
      <c r="B51" s="77" t="s">
        <v>480</v>
      </c>
      <c r="C51" s="99"/>
    </row>
    <row r="52" spans="2:4" ht="19">
      <c r="B52" s="77" t="s">
        <v>481</v>
      </c>
      <c r="C52" s="99"/>
    </row>
    <row r="53" spans="2:4" ht="19">
      <c r="B53" s="77" t="s">
        <v>482</v>
      </c>
      <c r="C53" s="99"/>
    </row>
    <row r="54" spans="2:4" ht="19">
      <c r="B54" s="77" t="s">
        <v>483</v>
      </c>
      <c r="C54" s="99"/>
    </row>
    <row r="55" spans="2:4" ht="19">
      <c r="B55" s="77" t="s">
        <v>484</v>
      </c>
      <c r="C55" s="99"/>
    </row>
    <row r="56" spans="2:4" ht="19">
      <c r="B56" s="77" t="s">
        <v>485</v>
      </c>
      <c r="C56" s="99"/>
    </row>
    <row r="57" spans="2:4" ht="19">
      <c r="B57" s="77" t="s">
        <v>486</v>
      </c>
      <c r="C57" s="99"/>
    </row>
    <row r="58" spans="2:4" ht="19">
      <c r="B58" s="76" t="s">
        <v>487</v>
      </c>
      <c r="D58" s="99"/>
    </row>
    <row r="59" spans="2:4" ht="19">
      <c r="B59" s="77" t="s">
        <v>488</v>
      </c>
      <c r="D59" s="99"/>
    </row>
    <row r="60" spans="2:4" ht="19">
      <c r="B60" s="77" t="s">
        <v>489</v>
      </c>
      <c r="D60" s="99"/>
    </row>
    <row r="61" spans="2:4" ht="19">
      <c r="B61" s="77" t="s">
        <v>490</v>
      </c>
      <c r="D61" s="99"/>
    </row>
    <row r="62" spans="2:4" ht="19">
      <c r="B62" s="77" t="s">
        <v>491</v>
      </c>
      <c r="D62" s="99"/>
    </row>
    <row r="63" spans="2:4" ht="19">
      <c r="B63" s="77" t="s">
        <v>492</v>
      </c>
      <c r="D63" s="99"/>
    </row>
    <row r="64" spans="2:4" ht="19">
      <c r="B64" s="77" t="s">
        <v>493</v>
      </c>
      <c r="D64" s="99"/>
    </row>
    <row r="65" spans="2:4" ht="19">
      <c r="B65" s="76" t="s">
        <v>494</v>
      </c>
      <c r="D65" s="99"/>
    </row>
    <row r="66" spans="2:4" ht="19">
      <c r="B66" s="77" t="s">
        <v>495</v>
      </c>
      <c r="D66" s="99"/>
    </row>
    <row r="67" spans="2:4" ht="19">
      <c r="B67" s="77" t="s">
        <v>496</v>
      </c>
      <c r="D67" s="99"/>
    </row>
    <row r="68" spans="2:4" ht="19">
      <c r="B68" s="77" t="s">
        <v>497</v>
      </c>
      <c r="D68" s="99"/>
    </row>
    <row r="69" spans="2:4" ht="19">
      <c r="B69" s="77" t="s">
        <v>498</v>
      </c>
      <c r="D69" s="99"/>
    </row>
    <row r="70" spans="2:4" ht="38">
      <c r="B70" s="77" t="s">
        <v>499</v>
      </c>
      <c r="D70" s="99"/>
    </row>
    <row r="71" spans="2:4" ht="19">
      <c r="B71" s="77" t="s">
        <v>500</v>
      </c>
      <c r="D71" s="99"/>
    </row>
    <row r="72" spans="2:4" ht="19">
      <c r="B72" s="77" t="s">
        <v>501</v>
      </c>
      <c r="D72" s="99"/>
    </row>
    <row r="73" spans="2:4" ht="19">
      <c r="B73" s="76" t="s">
        <v>502</v>
      </c>
      <c r="D73" s="99"/>
    </row>
    <row r="74" spans="2:4" ht="19">
      <c r="B74" s="77" t="s">
        <v>503</v>
      </c>
      <c r="D74" s="99"/>
    </row>
    <row r="75" spans="2:4" ht="19">
      <c r="B75" s="77" t="s">
        <v>504</v>
      </c>
      <c r="D75" s="99"/>
    </row>
    <row r="76" spans="2:4" ht="19">
      <c r="B76" s="77" t="s">
        <v>505</v>
      </c>
      <c r="D76" s="99"/>
    </row>
    <row r="77" spans="2:4" ht="19">
      <c r="B77" s="76" t="s">
        <v>506</v>
      </c>
      <c r="D77" s="99"/>
    </row>
    <row r="78" spans="2:4" ht="19">
      <c r="B78" s="77" t="s">
        <v>507</v>
      </c>
      <c r="D78" s="99"/>
    </row>
    <row r="79" spans="2:4" ht="19">
      <c r="B79" s="77" t="s">
        <v>508</v>
      </c>
      <c r="D79" s="99"/>
    </row>
    <row r="80" spans="2:4" ht="19">
      <c r="B80" s="77" t="s">
        <v>509</v>
      </c>
      <c r="D80" s="99"/>
    </row>
    <row r="81" spans="2:4" ht="19">
      <c r="B81" s="76" t="s">
        <v>510</v>
      </c>
      <c r="D81" s="99"/>
    </row>
    <row r="82" spans="2:4" ht="19">
      <c r="B82" s="77" t="s">
        <v>511</v>
      </c>
      <c r="D82" s="99"/>
    </row>
    <row r="83" spans="2:4" ht="38">
      <c r="B83" s="77" t="s">
        <v>512</v>
      </c>
      <c r="D83" s="99"/>
    </row>
    <row r="84" spans="2:4" ht="19">
      <c r="B84" s="77" t="s">
        <v>513</v>
      </c>
      <c r="D84" s="99"/>
    </row>
    <row r="85" spans="2:4" ht="19">
      <c r="B85" s="77" t="s">
        <v>514</v>
      </c>
      <c r="D85" s="100"/>
    </row>
    <row r="86" spans="2:4" ht="19">
      <c r="B86" s="76" t="s">
        <v>515</v>
      </c>
      <c r="D86" s="99"/>
    </row>
    <row r="87" spans="2:4" ht="19">
      <c r="B87" s="77" t="s">
        <v>516</v>
      </c>
      <c r="D87" s="99"/>
    </row>
    <row r="88" spans="2:4" ht="19">
      <c r="B88" s="77" t="s">
        <v>517</v>
      </c>
      <c r="D88" s="99"/>
    </row>
    <row r="89" spans="2:4" ht="19">
      <c r="B89" s="77" t="s">
        <v>518</v>
      </c>
      <c r="D89" s="99"/>
    </row>
    <row r="90" spans="2:4" ht="38">
      <c r="B90" s="77" t="s">
        <v>519</v>
      </c>
      <c r="D90" s="99"/>
    </row>
    <row r="91" spans="2:4" ht="19">
      <c r="B91" s="76" t="s">
        <v>520</v>
      </c>
      <c r="D91" s="99"/>
    </row>
    <row r="92" spans="2:4" ht="19">
      <c r="B92" s="77" t="s">
        <v>521</v>
      </c>
      <c r="D92" s="99"/>
    </row>
    <row r="93" spans="2:4" ht="19">
      <c r="B93" s="77" t="s">
        <v>522</v>
      </c>
      <c r="D93" s="99"/>
    </row>
    <row r="94" spans="2:4" ht="20" thickBot="1">
      <c r="B94" s="11" t="s">
        <v>369</v>
      </c>
    </row>
    <row r="96" spans="2:4" ht="14" thickBot="1"/>
    <row r="97" spans="2:2" ht="19">
      <c r="B97" s="78" t="s">
        <v>523</v>
      </c>
    </row>
    <row r="98" spans="2:2" ht="19">
      <c r="B98" s="76" t="s">
        <v>465</v>
      </c>
    </row>
    <row r="99" spans="2:2" ht="19">
      <c r="B99" s="76" t="s">
        <v>471</v>
      </c>
    </row>
    <row r="100" spans="2:2" ht="19">
      <c r="B100" s="76" t="s">
        <v>476</v>
      </c>
    </row>
    <row r="101" spans="2:2" ht="19">
      <c r="B101" s="76" t="s">
        <v>487</v>
      </c>
    </row>
    <row r="102" spans="2:2" ht="19">
      <c r="B102" s="76" t="s">
        <v>494</v>
      </c>
    </row>
    <row r="103" spans="2:2" ht="19">
      <c r="B103" s="76" t="s">
        <v>502</v>
      </c>
    </row>
    <row r="104" spans="2:2" ht="19">
      <c r="B104" s="76" t="s">
        <v>506</v>
      </c>
    </row>
    <row r="105" spans="2:2" ht="19">
      <c r="B105" s="76" t="s">
        <v>510</v>
      </c>
    </row>
    <row r="106" spans="2:2" ht="19">
      <c r="B106" s="76" t="s">
        <v>515</v>
      </c>
    </row>
    <row r="107" spans="2:2" ht="19">
      <c r="B107" s="76" t="s">
        <v>520</v>
      </c>
    </row>
    <row r="108" spans="2:2" ht="20" thickBot="1">
      <c r="B108" s="11" t="s">
        <v>369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 </vt:lpstr>
      <vt:lpstr>2. Estimación RE1</vt:lpstr>
      <vt:lpstr>3. Reg en Salud</vt:lpstr>
      <vt:lpstr>4. Estimación RE2</vt:lpstr>
      <vt:lpstr>5. Vigilancia  </vt:lpstr>
      <vt:lpstr>6. Estimación RE3</vt:lpstr>
      <vt:lpstr>7. Gestión Institucional </vt:lpstr>
      <vt:lpstr>8. Estimación RE4</vt:lpstr>
      <vt:lpstr>9. Valoración_Riesgo </vt:lpstr>
      <vt:lpstr>10. Control gerencial</vt:lpstr>
      <vt:lpstr>11. Cumplimiento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Usuario de Microsoft Office</cp:lastModifiedBy>
  <cp:revision/>
  <dcterms:created xsi:type="dcterms:W3CDTF">2007-10-09T06:09:30Z</dcterms:created>
  <dcterms:modified xsi:type="dcterms:W3CDTF">2019-04-25T21:46:46Z</dcterms:modified>
  <cp:category/>
  <cp:contentStatus/>
</cp:coreProperties>
</file>